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yana.campos\Documents\ORÇAMENTOS\UBS Teotonio Vilela\LICITAÇÃO\"/>
    </mc:Choice>
  </mc:AlternateContent>
  <bookViews>
    <workbookView xWindow="0" yWindow="0" windowWidth="28800" windowHeight="12330" tabRatio="567" activeTab="5"/>
  </bookViews>
  <sheets>
    <sheet name="PLANILHA DE CUSTO" sheetId="1" r:id="rId1"/>
    <sheet name=" MEMORIAL DE CÁL." sheetId="2" r:id="rId2"/>
    <sheet name="COMPOSIÇÕES" sheetId="3" r:id="rId3"/>
    <sheet name="CRONOGRAMA" sheetId="4" r:id="rId4"/>
    <sheet name="BDI" sheetId="5" r:id="rId5"/>
    <sheet name="PARECER TÉCNICO" sheetId="6" r:id="rId6"/>
    <sheet name="CURVA ABC" sheetId="11" r:id="rId7"/>
  </sheets>
  <externalReferences>
    <externalReference r:id="rId8"/>
    <externalReference r:id="rId9"/>
  </externalReferences>
  <definedNames>
    <definedName name="_xlnm.Print_Area" localSheetId="1">' MEMORIAL DE CÁL.'!$A$1:$K$1912</definedName>
    <definedName name="_xlnm.Print_Area" localSheetId="6">'CURVA ABC'!$A$1:$I$228</definedName>
    <definedName name="_xlnm.Print_Area" localSheetId="0">'PLANILHA DE CUSTO'!$A$1:$I$284</definedName>
    <definedName name="_xlnm.Print_Titles" localSheetId="1">' MEMORIAL DE CÁL.'!$1:$1</definedName>
    <definedName name="_xlnm.Print_Titles" localSheetId="6">'CURVA ABC'!$1:$7</definedName>
    <definedName name="_xlnm.Print_Titles" localSheetId="0">'PLANILHA DE CUSTO'!$1:$8</definedName>
  </definedNames>
  <calcPr calcId="162913" iterateDelta="1E-4"/>
</workbook>
</file>

<file path=xl/calcChain.xml><?xml version="1.0" encoding="utf-8"?>
<calcChain xmlns="http://schemas.openxmlformats.org/spreadsheetml/2006/main">
  <c r="J122" i="2" l="1"/>
  <c r="G28" i="6" l="1"/>
  <c r="F28" i="6"/>
  <c r="E28" i="6"/>
  <c r="D28" i="6"/>
  <c r="B28" i="6"/>
  <c r="A28" i="6"/>
  <c r="G27" i="6"/>
  <c r="F27" i="6"/>
  <c r="E27" i="6"/>
  <c r="D27" i="6"/>
  <c r="B27" i="6"/>
  <c r="G26" i="6"/>
  <c r="F26" i="6"/>
  <c r="E26" i="6"/>
  <c r="D26" i="6"/>
  <c r="B26" i="6"/>
  <c r="A26" i="6"/>
  <c r="G25" i="6"/>
  <c r="F25" i="6"/>
  <c r="E25" i="6"/>
  <c r="D25" i="6"/>
  <c r="B25" i="6"/>
  <c r="A25" i="6"/>
  <c r="G24" i="6"/>
  <c r="F24" i="6"/>
  <c r="E24" i="6"/>
  <c r="D24" i="6"/>
  <c r="B24" i="6"/>
  <c r="A24" i="6"/>
  <c r="A10" i="6"/>
  <c r="H16" i="11"/>
  <c r="J19" i="2"/>
  <c r="G29" i="6" l="1"/>
  <c r="M24" i="6"/>
  <c r="F29" i="6"/>
  <c r="H231" i="11"/>
  <c r="B8" i="11"/>
  <c r="I10" i="11" l="1"/>
  <c r="I14" i="11"/>
  <c r="I18" i="11"/>
  <c r="I22" i="11"/>
  <c r="I26" i="11"/>
  <c r="I30" i="11"/>
  <c r="I34" i="11"/>
  <c r="I38" i="11"/>
  <c r="I42" i="11"/>
  <c r="I46" i="11"/>
  <c r="I50" i="11"/>
  <c r="I54" i="11"/>
  <c r="I58" i="11"/>
  <c r="I62" i="11"/>
  <c r="I66" i="11"/>
  <c r="I70" i="11"/>
  <c r="I74" i="11"/>
  <c r="I78" i="11"/>
  <c r="I82" i="11"/>
  <c r="I86" i="11"/>
  <c r="I90" i="11"/>
  <c r="I94" i="11"/>
  <c r="I98" i="11"/>
  <c r="I102" i="11"/>
  <c r="I106" i="11"/>
  <c r="I110" i="11"/>
  <c r="I114" i="11"/>
  <c r="I118" i="11"/>
  <c r="I122" i="11"/>
  <c r="I11" i="11"/>
  <c r="I15" i="11"/>
  <c r="I19" i="11"/>
  <c r="I23" i="11"/>
  <c r="I27" i="11"/>
  <c r="I31" i="11"/>
  <c r="I35" i="11"/>
  <c r="I39" i="11"/>
  <c r="I43" i="11"/>
  <c r="I47" i="11"/>
  <c r="I51" i="11"/>
  <c r="I55" i="11"/>
  <c r="I59" i="11"/>
  <c r="I63" i="11"/>
  <c r="I67" i="11"/>
  <c r="I71" i="11"/>
  <c r="I75" i="11"/>
  <c r="I79" i="11"/>
  <c r="I83" i="11"/>
  <c r="I87" i="11"/>
  <c r="I91" i="11"/>
  <c r="I95" i="11"/>
  <c r="I99" i="11"/>
  <c r="I103" i="11"/>
  <c r="I107" i="11"/>
  <c r="I111" i="11"/>
  <c r="I115" i="11"/>
  <c r="I119" i="11"/>
  <c r="I123" i="11"/>
  <c r="I12" i="11"/>
  <c r="I20" i="11"/>
  <c r="I24" i="11"/>
  <c r="I28" i="11"/>
  <c r="I32" i="11"/>
  <c r="I36" i="11"/>
  <c r="I40" i="11"/>
  <c r="I44" i="11"/>
  <c r="I48" i="11"/>
  <c r="I52" i="11"/>
  <c r="I56" i="11"/>
  <c r="I60" i="11"/>
  <c r="I64" i="11"/>
  <c r="I68" i="11"/>
  <c r="I72" i="11"/>
  <c r="I76" i="11"/>
  <c r="I80" i="11"/>
  <c r="I84" i="11"/>
  <c r="I88" i="11"/>
  <c r="I92" i="11"/>
  <c r="I96" i="11"/>
  <c r="I100" i="11"/>
  <c r="I104" i="11"/>
  <c r="I108" i="11"/>
  <c r="I112" i="11"/>
  <c r="I116" i="11"/>
  <c r="I120" i="11"/>
  <c r="I124" i="11"/>
  <c r="I13" i="11"/>
  <c r="I29" i="11"/>
  <c r="I45" i="11"/>
  <c r="I61" i="11"/>
  <c r="I77" i="11"/>
  <c r="I93" i="11"/>
  <c r="I109" i="11"/>
  <c r="I125" i="11"/>
  <c r="I129" i="11"/>
  <c r="I133" i="11"/>
  <c r="I137" i="11"/>
  <c r="I141" i="11"/>
  <c r="I145" i="11"/>
  <c r="I149" i="11"/>
  <c r="I153" i="11"/>
  <c r="I157" i="11"/>
  <c r="I161" i="11"/>
  <c r="I165" i="11"/>
  <c r="I169" i="11"/>
  <c r="I173" i="11"/>
  <c r="I177" i="11"/>
  <c r="I181" i="11"/>
  <c r="I185" i="11"/>
  <c r="I189" i="11"/>
  <c r="I193" i="11"/>
  <c r="I197" i="11"/>
  <c r="I201" i="11"/>
  <c r="I205" i="11"/>
  <c r="I209" i="11"/>
  <c r="I213" i="11"/>
  <c r="I217" i="11"/>
  <c r="I221" i="11"/>
  <c r="I225" i="11"/>
  <c r="I8" i="11"/>
  <c r="J8" i="11" s="1"/>
  <c r="I178" i="11"/>
  <c r="I190" i="11"/>
  <c r="I198" i="11"/>
  <c r="I206" i="11"/>
  <c r="I214" i="11"/>
  <c r="I218" i="11"/>
  <c r="I226" i="11"/>
  <c r="I25" i="11"/>
  <c r="I73" i="11"/>
  <c r="I121" i="11"/>
  <c r="I132" i="11"/>
  <c r="I144" i="11"/>
  <c r="I160" i="11"/>
  <c r="I172" i="11"/>
  <c r="I176" i="11"/>
  <c r="I188" i="11"/>
  <c r="I200" i="11"/>
  <c r="I212" i="11"/>
  <c r="I220" i="11"/>
  <c r="I228" i="11"/>
  <c r="I17" i="11"/>
  <c r="I33" i="11"/>
  <c r="I49" i="11"/>
  <c r="I65" i="11"/>
  <c r="I81" i="11"/>
  <c r="I97" i="11"/>
  <c r="I113" i="11"/>
  <c r="I126" i="11"/>
  <c r="I130" i="11"/>
  <c r="I134" i="11"/>
  <c r="I138" i="11"/>
  <c r="I142" i="11"/>
  <c r="I146" i="11"/>
  <c r="I150" i="11"/>
  <c r="I154" i="11"/>
  <c r="I158" i="11"/>
  <c r="I162" i="11"/>
  <c r="I166" i="11"/>
  <c r="I170" i="11"/>
  <c r="I174" i="11"/>
  <c r="I182" i="11"/>
  <c r="I186" i="11"/>
  <c r="I194" i="11"/>
  <c r="I202" i="11"/>
  <c r="I210" i="11"/>
  <c r="I222" i="11"/>
  <c r="I9" i="11"/>
  <c r="I57" i="11"/>
  <c r="I105" i="11"/>
  <c r="I140" i="11"/>
  <c r="I152" i="11"/>
  <c r="I164" i="11"/>
  <c r="I180" i="11"/>
  <c r="I192" i="11"/>
  <c r="I204" i="11"/>
  <c r="I216" i="11"/>
  <c r="I21" i="11"/>
  <c r="I37" i="11"/>
  <c r="I53" i="11"/>
  <c r="I69" i="11"/>
  <c r="I85" i="11"/>
  <c r="I101" i="11"/>
  <c r="I117" i="11"/>
  <c r="I127" i="11"/>
  <c r="I131" i="11"/>
  <c r="I135" i="11"/>
  <c r="I139" i="11"/>
  <c r="I143" i="11"/>
  <c r="I147" i="11"/>
  <c r="I151" i="11"/>
  <c r="I155" i="11"/>
  <c r="I159" i="11"/>
  <c r="I163" i="11"/>
  <c r="I167" i="11"/>
  <c r="I171" i="11"/>
  <c r="I175" i="11"/>
  <c r="I179" i="11"/>
  <c r="I183" i="11"/>
  <c r="I187" i="11"/>
  <c r="I191" i="11"/>
  <c r="I195" i="11"/>
  <c r="I199" i="11"/>
  <c r="I203" i="11"/>
  <c r="I207" i="11"/>
  <c r="I211" i="11"/>
  <c r="I215" i="11"/>
  <c r="I219" i="11"/>
  <c r="I223" i="11"/>
  <c r="I227" i="11"/>
  <c r="I41" i="11"/>
  <c r="I89" i="11"/>
  <c r="I128" i="11"/>
  <c r="I136" i="11"/>
  <c r="I148" i="11"/>
  <c r="I156" i="11"/>
  <c r="I168" i="11"/>
  <c r="I184" i="11"/>
  <c r="I196" i="11"/>
  <c r="I208" i="11"/>
  <c r="I224" i="11"/>
  <c r="I16" i="11"/>
  <c r="J105" i="2"/>
  <c r="J107" i="2"/>
  <c r="J109" i="2"/>
  <c r="J111" i="2"/>
  <c r="J114" i="2"/>
  <c r="J116" i="2"/>
  <c r="J104" i="2"/>
  <c r="J72" i="2"/>
  <c r="J90" i="2"/>
  <c r="J95" i="2"/>
  <c r="J96" i="2"/>
  <c r="J97" i="2"/>
  <c r="J98" i="2"/>
  <c r="J99" i="2"/>
  <c r="J94" i="2"/>
  <c r="J93" i="2"/>
  <c r="J92" i="2"/>
  <c r="J91" i="2"/>
  <c r="J78" i="2"/>
  <c r="J100" i="2" l="1"/>
  <c r="J9" i="11"/>
  <c r="J10" i="11" s="1"/>
  <c r="I231" i="11"/>
  <c r="B591" i="2"/>
  <c r="J593" i="2"/>
  <c r="J594" i="2" s="1"/>
  <c r="H98" i="1"/>
  <c r="D1902" i="2"/>
  <c r="B1902" i="2"/>
  <c r="J1902" i="2" s="1"/>
  <c r="J1901" i="2"/>
  <c r="B1900" i="2"/>
  <c r="J1900" i="2" s="1"/>
  <c r="B1898" i="2"/>
  <c r="B1844" i="2"/>
  <c r="J1844" i="2" s="1"/>
  <c r="B1843" i="2"/>
  <c r="J1843" i="2" s="1"/>
  <c r="B1842" i="2"/>
  <c r="J11" i="11" l="1"/>
  <c r="J1903" i="2"/>
  <c r="F279" i="1" s="1"/>
  <c r="H279" i="1" s="1"/>
  <c r="B33" i="4"/>
  <c r="B31" i="4"/>
  <c r="P14" i="4"/>
  <c r="J12" i="11" l="1"/>
  <c r="A9" i="3"/>
  <c r="J1532" i="2"/>
  <c r="J651" i="2"/>
  <c r="J622" i="2"/>
  <c r="J621" i="2"/>
  <c r="J650" i="2"/>
  <c r="J649" i="2"/>
  <c r="J620" i="2"/>
  <c r="J647" i="2"/>
  <c r="J617" i="2"/>
  <c r="J616" i="2"/>
  <c r="J615" i="2"/>
  <c r="J645" i="2"/>
  <c r="J644" i="2"/>
  <c r="J643" i="2"/>
  <c r="J642" i="2"/>
  <c r="J641" i="2"/>
  <c r="J614" i="2"/>
  <c r="J613" i="2"/>
  <c r="J612" i="2"/>
  <c r="J668" i="2"/>
  <c r="J667" i="2"/>
  <c r="J656" i="2"/>
  <c r="B664" i="2"/>
  <c r="J666" i="2"/>
  <c r="J13" i="11" l="1"/>
  <c r="J669" i="2"/>
  <c r="F103" i="1" s="1"/>
  <c r="H103" i="1" s="1"/>
  <c r="B922" i="2"/>
  <c r="B917" i="2"/>
  <c r="B912" i="2"/>
  <c r="B907" i="2"/>
  <c r="B902" i="2"/>
  <c r="F155" i="1"/>
  <c r="H155" i="1" s="1"/>
  <c r="B897" i="2"/>
  <c r="B892" i="2"/>
  <c r="B887" i="2"/>
  <c r="B882" i="2"/>
  <c r="B877" i="2"/>
  <c r="F150" i="1"/>
  <c r="H150" i="1" s="1"/>
  <c r="F149" i="1"/>
  <c r="H149" i="1" s="1"/>
  <c r="B872" i="2"/>
  <c r="B867" i="2"/>
  <c r="H151" i="1"/>
  <c r="H152" i="1"/>
  <c r="H153" i="1"/>
  <c r="H154" i="1"/>
  <c r="H156" i="1"/>
  <c r="H157" i="1"/>
  <c r="H158" i="1"/>
  <c r="H159" i="1"/>
  <c r="H160" i="1"/>
  <c r="F142" i="1"/>
  <c r="H142" i="1" s="1"/>
  <c r="B840" i="2"/>
  <c r="B835" i="2"/>
  <c r="F141" i="1"/>
  <c r="H141" i="1" s="1"/>
  <c r="F140" i="1"/>
  <c r="H140" i="1" s="1"/>
  <c r="F139" i="1"/>
  <c r="H139" i="1" s="1"/>
  <c r="F138" i="1"/>
  <c r="H138" i="1" s="1"/>
  <c r="H143" i="1"/>
  <c r="H144" i="1"/>
  <c r="H145" i="1"/>
  <c r="H146" i="1"/>
  <c r="B1039" i="2"/>
  <c r="J1042" i="2"/>
  <c r="F185" i="1" s="1"/>
  <c r="B1034" i="2"/>
  <c r="J1037" i="2"/>
  <c r="B1029" i="2"/>
  <c r="J1032" i="2"/>
  <c r="B1024" i="2"/>
  <c r="J1027" i="2"/>
  <c r="F182" i="1" s="1"/>
  <c r="B1019" i="2"/>
  <c r="J1022" i="2"/>
  <c r="B1014" i="2"/>
  <c r="J1017" i="2"/>
  <c r="F180" i="1" s="1"/>
  <c r="B1009" i="2"/>
  <c r="J1012" i="2"/>
  <c r="F179" i="1" s="1"/>
  <c r="B1004" i="2"/>
  <c r="J1007" i="2"/>
  <c r="F178" i="1" s="1"/>
  <c r="B999" i="2"/>
  <c r="J1002" i="2"/>
  <c r="F177" i="1" s="1"/>
  <c r="B994" i="2"/>
  <c r="J997" i="2"/>
  <c r="F176" i="1" s="1"/>
  <c r="B989" i="2"/>
  <c r="J992" i="2"/>
  <c r="F175" i="1" s="1"/>
  <c r="B984" i="2"/>
  <c r="J987" i="2"/>
  <c r="F174" i="1" s="1"/>
  <c r="B979" i="2"/>
  <c r="J982" i="2"/>
  <c r="F173" i="1" s="1"/>
  <c r="H173" i="1" s="1"/>
  <c r="B974" i="2"/>
  <c r="J977" i="2"/>
  <c r="F172" i="1" s="1"/>
  <c r="B969" i="2"/>
  <c r="J972" i="2"/>
  <c r="F171" i="1" s="1"/>
  <c r="B964" i="2"/>
  <c r="J967" i="2"/>
  <c r="F170" i="1" s="1"/>
  <c r="B959" i="2"/>
  <c r="J962" i="2"/>
  <c r="F169" i="1" s="1"/>
  <c r="H169" i="1" s="1"/>
  <c r="B954" i="2"/>
  <c r="J957" i="2"/>
  <c r="F168" i="1" s="1"/>
  <c r="B949" i="2"/>
  <c r="J952" i="2"/>
  <c r="F167" i="1" s="1"/>
  <c r="B944" i="2"/>
  <c r="J947" i="2"/>
  <c r="F166" i="1" s="1"/>
  <c r="B939" i="2"/>
  <c r="J942" i="2"/>
  <c r="B934" i="2"/>
  <c r="J937" i="2"/>
  <c r="F164" i="1" s="1"/>
  <c r="B929" i="2"/>
  <c r="J932" i="2"/>
  <c r="F163" i="1" s="1"/>
  <c r="H163" i="1" s="1"/>
  <c r="H181" i="1"/>
  <c r="F204" i="1"/>
  <c r="H204" i="1" s="1"/>
  <c r="F203" i="1"/>
  <c r="H203" i="1" s="1"/>
  <c r="J1115" i="2"/>
  <c r="J1111" i="2"/>
  <c r="F202" i="1" s="1"/>
  <c r="H202" i="1" s="1"/>
  <c r="J1106" i="2"/>
  <c r="F201" i="1" s="1"/>
  <c r="H201" i="1" s="1"/>
  <c r="J1101" i="2"/>
  <c r="F200" i="1" s="1"/>
  <c r="H200" i="1" s="1"/>
  <c r="J1068" i="2"/>
  <c r="J1069" i="2" s="1"/>
  <c r="J1063" i="2"/>
  <c r="J1058" i="2"/>
  <c r="J1059" i="2" s="1"/>
  <c r="J1053" i="2"/>
  <c r="J1054" i="2" s="1"/>
  <c r="F189" i="1" s="1"/>
  <c r="H189" i="1" s="1"/>
  <c r="J1048" i="2"/>
  <c r="J1049" i="2" s="1"/>
  <c r="F188" i="1" s="1"/>
  <c r="H188" i="1" s="1"/>
  <c r="B1091" i="2"/>
  <c r="J1094" i="2"/>
  <c r="B1086" i="2"/>
  <c r="J1089" i="2"/>
  <c r="B1081" i="2"/>
  <c r="J1084" i="2"/>
  <c r="B1076" i="2"/>
  <c r="J1079" i="2"/>
  <c r="B1071" i="2"/>
  <c r="J1074" i="2"/>
  <c r="B1066" i="2"/>
  <c r="B1061" i="2"/>
  <c r="J1064" i="2"/>
  <c r="B1056" i="2"/>
  <c r="B1051" i="2"/>
  <c r="B1046" i="2"/>
  <c r="A1044" i="2"/>
  <c r="H190" i="1"/>
  <c r="H191" i="1"/>
  <c r="H192" i="1"/>
  <c r="H193" i="1"/>
  <c r="H194" i="1"/>
  <c r="H195" i="1"/>
  <c r="H196" i="1"/>
  <c r="H197" i="1"/>
  <c r="J14" i="11" l="1"/>
  <c r="H161" i="1"/>
  <c r="C33" i="4" s="1"/>
  <c r="H147" i="1"/>
  <c r="C31" i="4" s="1"/>
  <c r="H198" i="1"/>
  <c r="J1518" i="2"/>
  <c r="J1519" i="2" s="1"/>
  <c r="F248" i="1" s="1"/>
  <c r="H248" i="1" s="1"/>
  <c r="B1516" i="2"/>
  <c r="B1511" i="2"/>
  <c r="J1513" i="2"/>
  <c r="J1514" i="2" s="1"/>
  <c r="F247" i="1" s="1"/>
  <c r="H247" i="1" s="1"/>
  <c r="J1508" i="2"/>
  <c r="B1506" i="2"/>
  <c r="J1460" i="2"/>
  <c r="J1459" i="2"/>
  <c r="B1457" i="2"/>
  <c r="B681" i="2"/>
  <c r="J683" i="2"/>
  <c r="J684" i="2" s="1"/>
  <c r="F107" i="1" s="1"/>
  <c r="H107" i="1" s="1"/>
  <c r="J15" i="11" l="1"/>
  <c r="L31" i="4"/>
  <c r="H31" i="4"/>
  <c r="J31" i="4"/>
  <c r="G31" i="4"/>
  <c r="I31" i="4"/>
  <c r="K31" i="4"/>
  <c r="M33" i="4"/>
  <c r="N33" i="4"/>
  <c r="O33" i="4"/>
  <c r="J1461" i="2"/>
  <c r="F239" i="1" s="1"/>
  <c r="H239" i="1" s="1"/>
  <c r="J1454" i="2"/>
  <c r="J1455" i="2" s="1"/>
  <c r="F238" i="1" s="1"/>
  <c r="H238" i="1" s="1"/>
  <c r="B1452" i="2"/>
  <c r="J1491" i="2"/>
  <c r="J1492" i="2"/>
  <c r="J1493" i="2"/>
  <c r="J1494" i="2"/>
  <c r="J1495" i="2"/>
  <c r="J1496" i="2"/>
  <c r="J1497" i="2"/>
  <c r="J1490" i="2"/>
  <c r="J1431" i="2"/>
  <c r="J1432" i="2" s="1"/>
  <c r="F234" i="1" s="1"/>
  <c r="H234" i="1" s="1"/>
  <c r="B1429" i="2"/>
  <c r="J355" i="2"/>
  <c r="J358" i="2"/>
  <c r="J360" i="2"/>
  <c r="B361" i="2"/>
  <c r="J361" i="2" s="1"/>
  <c r="B359" i="2"/>
  <c r="J359" i="2" s="1"/>
  <c r="B357" i="2"/>
  <c r="J357" i="2" s="1"/>
  <c r="B356" i="2"/>
  <c r="J356" i="2" s="1"/>
  <c r="J129" i="2"/>
  <c r="J132" i="2"/>
  <c r="J134" i="2"/>
  <c r="B135" i="2"/>
  <c r="J135" i="2" s="1"/>
  <c r="B133" i="2"/>
  <c r="J133" i="2" s="1"/>
  <c r="B131" i="2"/>
  <c r="J131" i="2" s="1"/>
  <c r="B130" i="2"/>
  <c r="J130" i="2" s="1"/>
  <c r="B117" i="2"/>
  <c r="J117" i="2" s="1"/>
  <c r="B115" i="2"/>
  <c r="J115" i="2" s="1"/>
  <c r="B113" i="2"/>
  <c r="J113" i="2" s="1"/>
  <c r="B112" i="2"/>
  <c r="J112" i="2" s="1"/>
  <c r="J308" i="2"/>
  <c r="J311" i="2"/>
  <c r="J313" i="2"/>
  <c r="B314" i="2"/>
  <c r="J314" i="2" s="1"/>
  <c r="B312" i="2"/>
  <c r="J312" i="2" s="1"/>
  <c r="B310" i="2"/>
  <c r="J310" i="2" s="1"/>
  <c r="B309" i="2"/>
  <c r="J309" i="2" s="1"/>
  <c r="B83" i="2"/>
  <c r="B334" i="2"/>
  <c r="D334" i="2" s="1"/>
  <c r="J334" i="2" s="1"/>
  <c r="D333" i="2"/>
  <c r="J333" i="2" s="1"/>
  <c r="B332" i="2"/>
  <c r="D332" i="2" s="1"/>
  <c r="J332" i="2" s="1"/>
  <c r="B330" i="2"/>
  <c r="D330" i="2" s="1"/>
  <c r="J330" i="2" s="1"/>
  <c r="B329" i="2"/>
  <c r="D329" i="2" s="1"/>
  <c r="J329" i="2" s="1"/>
  <c r="D328" i="2"/>
  <c r="J328" i="2" s="1"/>
  <c r="D331" i="2"/>
  <c r="J331" i="2" s="1"/>
  <c r="G1527" i="2"/>
  <c r="J1527" i="2" s="1"/>
  <c r="G1526" i="2"/>
  <c r="J1526" i="2" s="1"/>
  <c r="G1525" i="2"/>
  <c r="J1525" i="2" s="1"/>
  <c r="B424" i="2"/>
  <c r="J424" i="2" s="1"/>
  <c r="B423" i="2"/>
  <c r="J423" i="2" s="1"/>
  <c r="B422" i="2"/>
  <c r="J422" i="2" s="1"/>
  <c r="B1255" i="2"/>
  <c r="J1257" i="2"/>
  <c r="F1168" i="2"/>
  <c r="F1169" i="2"/>
  <c r="J1169" i="2" s="1"/>
  <c r="F1170" i="2"/>
  <c r="J1170" i="2" s="1"/>
  <c r="F1171" i="2"/>
  <c r="J1171" i="2" s="1"/>
  <c r="F1172" i="2"/>
  <c r="J1172" i="2" s="1"/>
  <c r="F1173" i="2"/>
  <c r="J1173" i="2" s="1"/>
  <c r="F1174" i="2"/>
  <c r="J1174" i="2" s="1"/>
  <c r="F1175" i="2"/>
  <c r="J1175" i="2" s="1"/>
  <c r="F1176" i="2"/>
  <c r="J1176" i="2" s="1"/>
  <c r="E1168" i="2"/>
  <c r="F1167" i="2"/>
  <c r="J1167" i="2" s="1"/>
  <c r="F1166" i="2"/>
  <c r="J1166" i="2" s="1"/>
  <c r="F1204" i="2"/>
  <c r="J1204" i="2" s="1"/>
  <c r="F1203" i="2"/>
  <c r="J1203" i="2" s="1"/>
  <c r="F1202" i="2"/>
  <c r="J1202" i="2" s="1"/>
  <c r="B1193" i="2"/>
  <c r="F1193" i="2" s="1"/>
  <c r="J1193" i="2" s="1"/>
  <c r="B1191" i="2"/>
  <c r="F1191" i="2" s="1"/>
  <c r="J1191" i="2" s="1"/>
  <c r="B1190" i="2"/>
  <c r="F1190" i="2" s="1"/>
  <c r="J1190" i="2" s="1"/>
  <c r="B1187" i="2"/>
  <c r="F1187" i="2" s="1"/>
  <c r="J1187" i="2" s="1"/>
  <c r="B1179" i="2"/>
  <c r="F1201" i="2"/>
  <c r="J1201" i="2" s="1"/>
  <c r="F1200" i="2"/>
  <c r="J1200" i="2" s="1"/>
  <c r="F1199" i="2"/>
  <c r="J1199" i="2" s="1"/>
  <c r="F1198" i="2"/>
  <c r="J1198" i="2" s="1"/>
  <c r="F1197" i="2"/>
  <c r="J1197" i="2" s="1"/>
  <c r="F1196" i="2"/>
  <c r="J1196" i="2" s="1"/>
  <c r="F1195" i="2"/>
  <c r="J1195" i="2" s="1"/>
  <c r="F1194" i="2"/>
  <c r="J1194" i="2" s="1"/>
  <c r="F1192" i="2"/>
  <c r="J1192" i="2" s="1"/>
  <c r="F1189" i="2"/>
  <c r="J1189" i="2" s="1"/>
  <c r="F1188" i="2"/>
  <c r="J1188" i="2" s="1"/>
  <c r="F1186" i="2"/>
  <c r="J1186" i="2" s="1"/>
  <c r="F1185" i="2"/>
  <c r="J1185" i="2" s="1"/>
  <c r="F1184" i="2"/>
  <c r="J1184" i="2" s="1"/>
  <c r="F1183" i="2"/>
  <c r="J1183" i="2" s="1"/>
  <c r="F1182" i="2"/>
  <c r="J1182" i="2" s="1"/>
  <c r="F1181" i="2"/>
  <c r="J1181" i="2" s="1"/>
  <c r="G1697" i="2"/>
  <c r="J1697" i="2" s="1"/>
  <c r="G1696" i="2"/>
  <c r="J1696" i="2" s="1"/>
  <c r="B1695" i="2"/>
  <c r="G1695" i="2" s="1"/>
  <c r="J1695" i="2" s="1"/>
  <c r="B1694" i="2"/>
  <c r="G1694" i="2" s="1"/>
  <c r="J1694" i="2" s="1"/>
  <c r="G1693" i="2"/>
  <c r="J1693" i="2" s="1"/>
  <c r="G1692" i="2"/>
  <c r="J1692" i="2" s="1"/>
  <c r="G1686" i="2"/>
  <c r="J1686" i="2" s="1"/>
  <c r="G1687" i="2"/>
  <c r="J1687" i="2" s="1"/>
  <c r="G1688" i="2"/>
  <c r="J1688" i="2" s="1"/>
  <c r="G1689" i="2"/>
  <c r="J1689" i="2" s="1"/>
  <c r="G1690" i="2"/>
  <c r="J1690" i="2" s="1"/>
  <c r="G1685" i="2"/>
  <c r="J1685" i="2" s="1"/>
  <c r="G1681" i="2"/>
  <c r="J1681" i="2" s="1"/>
  <c r="G1682" i="2"/>
  <c r="J1682" i="2" s="1"/>
  <c r="G1683" i="2"/>
  <c r="J1683" i="2" s="1"/>
  <c r="G1684" i="2"/>
  <c r="J1684" i="2" s="1"/>
  <c r="B1680" i="2"/>
  <c r="G1680" i="2" s="1"/>
  <c r="J1680" i="2" s="1"/>
  <c r="G1669" i="2"/>
  <c r="J1669" i="2" s="1"/>
  <c r="G1670" i="2"/>
  <c r="J1670" i="2" s="1"/>
  <c r="G1671" i="2"/>
  <c r="J1671" i="2" s="1"/>
  <c r="G1672" i="2"/>
  <c r="J1672" i="2" s="1"/>
  <c r="G1673" i="2"/>
  <c r="J1673" i="2" s="1"/>
  <c r="G1675" i="2"/>
  <c r="J1675" i="2" s="1"/>
  <c r="G1676" i="2"/>
  <c r="J1676" i="2" s="1"/>
  <c r="G1677" i="2"/>
  <c r="J1677" i="2" s="1"/>
  <c r="G1678" i="2"/>
  <c r="J1678" i="2" s="1"/>
  <c r="G1679" i="2"/>
  <c r="J1679" i="2" s="1"/>
  <c r="B1674" i="2"/>
  <c r="G1674" i="2" s="1"/>
  <c r="J1674" i="2" s="1"/>
  <c r="G1668" i="2"/>
  <c r="J1668" i="2" s="1"/>
  <c r="B1700" i="2"/>
  <c r="G1735" i="2"/>
  <c r="J1735" i="2" s="1"/>
  <c r="G1734" i="2"/>
  <c r="J1734" i="2" s="1"/>
  <c r="B1733" i="2"/>
  <c r="G1733" i="2" s="1"/>
  <c r="J1733" i="2" s="1"/>
  <c r="G1732" i="2"/>
  <c r="J1732" i="2" s="1"/>
  <c r="G1731" i="2"/>
  <c r="J1731" i="2" s="1"/>
  <c r="G1730" i="2"/>
  <c r="J1730" i="2" s="1"/>
  <c r="G1729" i="2"/>
  <c r="J1729" i="2" s="1"/>
  <c r="G1728" i="2"/>
  <c r="J1728" i="2" s="1"/>
  <c r="G1727" i="2"/>
  <c r="F1727" i="2"/>
  <c r="G1726" i="2"/>
  <c r="J1726" i="2" s="1"/>
  <c r="G1725" i="2"/>
  <c r="J1725" i="2" s="1"/>
  <c r="G1724" i="2"/>
  <c r="J1724" i="2" s="1"/>
  <c r="G1723" i="2"/>
  <c r="J1723" i="2" s="1"/>
  <c r="G1722" i="2"/>
  <c r="J1722" i="2" s="1"/>
  <c r="G1721" i="2"/>
  <c r="J1721" i="2" s="1"/>
  <c r="B1720" i="2"/>
  <c r="G1720" i="2" s="1"/>
  <c r="J1720" i="2" s="1"/>
  <c r="B1719" i="2"/>
  <c r="G1719" i="2" s="1"/>
  <c r="J1719" i="2" s="1"/>
  <c r="B1718" i="2"/>
  <c r="G1718" i="2" s="1"/>
  <c r="J1718" i="2" s="1"/>
  <c r="G1717" i="2"/>
  <c r="J1717" i="2" s="1"/>
  <c r="G1716" i="2"/>
  <c r="J1716" i="2" s="1"/>
  <c r="G1715" i="2"/>
  <c r="J1715" i="2" s="1"/>
  <c r="G1714" i="2"/>
  <c r="J1714" i="2" s="1"/>
  <c r="G1713" i="2"/>
  <c r="J1713" i="2" s="1"/>
  <c r="B1712" i="2"/>
  <c r="G1712" i="2" s="1"/>
  <c r="J1712" i="2" s="1"/>
  <c r="B1711" i="2"/>
  <c r="G1711" i="2" s="1"/>
  <c r="J1711" i="2" s="1"/>
  <c r="B1710" i="2"/>
  <c r="G1710" i="2" s="1"/>
  <c r="J1710" i="2" s="1"/>
  <c r="G1709" i="2"/>
  <c r="J1709" i="2" s="1"/>
  <c r="G1708" i="2"/>
  <c r="J1708" i="2" s="1"/>
  <c r="G1707" i="2"/>
  <c r="J1707" i="2" s="1"/>
  <c r="G1706" i="2"/>
  <c r="F1706" i="2"/>
  <c r="G1705" i="2"/>
  <c r="J1705" i="2" s="1"/>
  <c r="G1704" i="2"/>
  <c r="J1704" i="2" s="1"/>
  <c r="G1703" i="2"/>
  <c r="J1703" i="2" s="1"/>
  <c r="G1702" i="2"/>
  <c r="J1702" i="2" s="1"/>
  <c r="B1664" i="2"/>
  <c r="G1664" i="2" s="1"/>
  <c r="J1664" i="2" s="1"/>
  <c r="G1662" i="2"/>
  <c r="J1662" i="2" s="1"/>
  <c r="F1658" i="2"/>
  <c r="B1651" i="2"/>
  <c r="G1651" i="2" s="1"/>
  <c r="J1651" i="2" s="1"/>
  <c r="B1650" i="2"/>
  <c r="G1650" i="2" s="1"/>
  <c r="J1650" i="2" s="1"/>
  <c r="B1649" i="2"/>
  <c r="G1649" i="2" s="1"/>
  <c r="J1649" i="2" s="1"/>
  <c r="B1643" i="2"/>
  <c r="G1643" i="2" s="1"/>
  <c r="J1643" i="2" s="1"/>
  <c r="B1642" i="2"/>
  <c r="G1642" i="2" s="1"/>
  <c r="J1642" i="2" s="1"/>
  <c r="B1641" i="2"/>
  <c r="G1641" i="2" s="1"/>
  <c r="J1641" i="2" s="1"/>
  <c r="F1637" i="2"/>
  <c r="E700" i="2"/>
  <c r="J700" i="2" s="1"/>
  <c r="J701" i="2" s="1"/>
  <c r="F112" i="1" s="1"/>
  <c r="H112" i="1" s="1"/>
  <c r="E705" i="2"/>
  <c r="J705" i="2" s="1"/>
  <c r="J706" i="2" s="1"/>
  <c r="F113" i="1" s="1"/>
  <c r="H113" i="1" s="1"/>
  <c r="E690" i="2"/>
  <c r="J690" i="2" s="1"/>
  <c r="J691" i="2" s="1"/>
  <c r="F110" i="1" s="1"/>
  <c r="H110" i="1" s="1"/>
  <c r="J1397" i="2"/>
  <c r="J1398" i="2"/>
  <c r="J1399" i="2"/>
  <c r="B1394" i="2"/>
  <c r="J1396" i="2"/>
  <c r="J1863" i="2"/>
  <c r="J1864" i="2"/>
  <c r="J1865" i="2"/>
  <c r="J1866" i="2"/>
  <c r="J1867" i="2"/>
  <c r="J1868" i="2"/>
  <c r="J1869" i="2"/>
  <c r="J1862" i="2"/>
  <c r="B1870" i="2"/>
  <c r="J1870" i="2" s="1"/>
  <c r="J1850" i="2"/>
  <c r="J1851" i="2"/>
  <c r="J1852" i="2"/>
  <c r="J1853" i="2"/>
  <c r="J1854" i="2"/>
  <c r="J1855" i="2"/>
  <c r="J1856" i="2"/>
  <c r="J1849" i="2"/>
  <c r="B1857" i="2"/>
  <c r="J1857" i="2" s="1"/>
  <c r="B343" i="2"/>
  <c r="D343" i="2" s="1"/>
  <c r="J343" i="2" s="1"/>
  <c r="D342" i="2"/>
  <c r="J342" i="2" s="1"/>
  <c r="D341" i="2"/>
  <c r="J341" i="2" s="1"/>
  <c r="D340" i="2"/>
  <c r="J340" i="2" s="1"/>
  <c r="D339" i="2"/>
  <c r="J339" i="2" s="1"/>
  <c r="D338" i="2"/>
  <c r="J338" i="2" s="1"/>
  <c r="D337" i="2"/>
  <c r="J337" i="2" s="1"/>
  <c r="D336" i="2"/>
  <c r="J336" i="2" s="1"/>
  <c r="D335" i="2"/>
  <c r="J335" i="2" s="1"/>
  <c r="J1895" i="2"/>
  <c r="J1837" i="2"/>
  <c r="J1838" i="2" s="1"/>
  <c r="F269" i="1" s="1"/>
  <c r="H269" i="1" s="1"/>
  <c r="B1835" i="2"/>
  <c r="B1823" i="2"/>
  <c r="J1832" i="2"/>
  <c r="J1831" i="2"/>
  <c r="J1830" i="2"/>
  <c r="J1829" i="2"/>
  <c r="J1828" i="2"/>
  <c r="J1827" i="2"/>
  <c r="J1826" i="2"/>
  <c r="J1825" i="2"/>
  <c r="B1807" i="2"/>
  <c r="J1820" i="2"/>
  <c r="J1819" i="2"/>
  <c r="B1818" i="2"/>
  <c r="J1818" i="2" s="1"/>
  <c r="J1817" i="2"/>
  <c r="J1816" i="2"/>
  <c r="J1815" i="2"/>
  <c r="J1814" i="2"/>
  <c r="J1813" i="2"/>
  <c r="J1812" i="2"/>
  <c r="J1811" i="2"/>
  <c r="J1810" i="2"/>
  <c r="J1809" i="2"/>
  <c r="B1791" i="2"/>
  <c r="J1804" i="2"/>
  <c r="B1803" i="2"/>
  <c r="J1803" i="2" s="1"/>
  <c r="J1802" i="2"/>
  <c r="J1801" i="2"/>
  <c r="B1800" i="2"/>
  <c r="J1800" i="2" s="1"/>
  <c r="J1799" i="2"/>
  <c r="J1798" i="2"/>
  <c r="J1797" i="2"/>
  <c r="J1796" i="2"/>
  <c r="J1795" i="2"/>
  <c r="J1794" i="2"/>
  <c r="J1793" i="2"/>
  <c r="B1784" i="2"/>
  <c r="J1788" i="2"/>
  <c r="J1787" i="2"/>
  <c r="J1786" i="2"/>
  <c r="B1777" i="2"/>
  <c r="J1781" i="2"/>
  <c r="J1780" i="2"/>
  <c r="B1779" i="2"/>
  <c r="J1779" i="2" s="1"/>
  <c r="B1769" i="2"/>
  <c r="B1748" i="2"/>
  <c r="K1775" i="2"/>
  <c r="G1774" i="2"/>
  <c r="J1774" i="2" s="1"/>
  <c r="G1773" i="2"/>
  <c r="J1773" i="2" s="1"/>
  <c r="G1772" i="2"/>
  <c r="J1772" i="2" s="1"/>
  <c r="G1771" i="2"/>
  <c r="J1771" i="2" s="1"/>
  <c r="K1767" i="2"/>
  <c r="J1766" i="2"/>
  <c r="G1766" i="2"/>
  <c r="J1765" i="2"/>
  <c r="G1765" i="2"/>
  <c r="J1764" i="2"/>
  <c r="G1764" i="2"/>
  <c r="J1763" i="2"/>
  <c r="G1763" i="2"/>
  <c r="J1762" i="2"/>
  <c r="G1762" i="2"/>
  <c r="J1761" i="2"/>
  <c r="G1761" i="2"/>
  <c r="J1760" i="2"/>
  <c r="G1760" i="2"/>
  <c r="G1759" i="2"/>
  <c r="J1759" i="2" s="1"/>
  <c r="G1758" i="2"/>
  <c r="J1758" i="2" s="1"/>
  <c r="G1757" i="2"/>
  <c r="J1757" i="2" s="1"/>
  <c r="G1756" i="2"/>
  <c r="J1756" i="2" s="1"/>
  <c r="G1755" i="2"/>
  <c r="J1755" i="2" s="1"/>
  <c r="G1754" i="2"/>
  <c r="J1754" i="2" s="1"/>
  <c r="G1753" i="2"/>
  <c r="J1753" i="2" s="1"/>
  <c r="G1752" i="2"/>
  <c r="J1752" i="2" s="1"/>
  <c r="G1751" i="2"/>
  <c r="J1751" i="2" s="1"/>
  <c r="G1750" i="2"/>
  <c r="J1750" i="2" s="1"/>
  <c r="E368" i="2"/>
  <c r="J368" i="2" s="1"/>
  <c r="E367" i="2"/>
  <c r="J367" i="2" s="1"/>
  <c r="E366" i="2"/>
  <c r="J366" i="2" s="1"/>
  <c r="B364" i="2"/>
  <c r="B556" i="2"/>
  <c r="J558" i="2"/>
  <c r="J559" i="2" s="1"/>
  <c r="F94" i="1" s="1"/>
  <c r="H94" i="1" s="1"/>
  <c r="J577" i="2"/>
  <c r="J578" i="2"/>
  <c r="J576" i="2"/>
  <c r="J575" i="2"/>
  <c r="J574" i="2"/>
  <c r="J573" i="2"/>
  <c r="J572" i="2"/>
  <c r="J571" i="2"/>
  <c r="J568" i="2"/>
  <c r="J567" i="2"/>
  <c r="J563" i="2"/>
  <c r="J545" i="2"/>
  <c r="J546" i="2"/>
  <c r="J547" i="2"/>
  <c r="J548" i="2"/>
  <c r="J549" i="2"/>
  <c r="J550" i="2"/>
  <c r="J551" i="2"/>
  <c r="J552" i="2"/>
  <c r="J553" i="2"/>
  <c r="J516" i="2"/>
  <c r="J515" i="2"/>
  <c r="J514" i="2"/>
  <c r="J513" i="2"/>
  <c r="J512" i="2"/>
  <c r="J511" i="2"/>
  <c r="B497" i="2"/>
  <c r="J499" i="2"/>
  <c r="J500" i="2" s="1"/>
  <c r="F87" i="1" s="1"/>
  <c r="H87" i="1" s="1"/>
  <c r="J494" i="2"/>
  <c r="J493" i="2"/>
  <c r="J492" i="2"/>
  <c r="J482" i="2"/>
  <c r="J481" i="2"/>
  <c r="J480" i="2"/>
  <c r="J478" i="2"/>
  <c r="J479" i="2"/>
  <c r="J477" i="2"/>
  <c r="E441" i="2"/>
  <c r="J441" i="2" s="1"/>
  <c r="J442" i="2" s="1"/>
  <c r="F78" i="1" s="1"/>
  <c r="H78" i="1" s="1"/>
  <c r="E431" i="2"/>
  <c r="J431" i="2" s="1"/>
  <c r="J432" i="2" s="1"/>
  <c r="F76" i="1" s="1"/>
  <c r="H76" i="1" s="1"/>
  <c r="E436" i="2"/>
  <c r="J436" i="2" s="1"/>
  <c r="J437" i="2" s="1"/>
  <c r="F77" i="1" s="1"/>
  <c r="H77" i="1" s="1"/>
  <c r="E446" i="2"/>
  <c r="J446" i="2" s="1"/>
  <c r="J447" i="2" s="1"/>
  <c r="F79" i="1" s="1"/>
  <c r="H79" i="1" s="1"/>
  <c r="C28" i="6"/>
  <c r="M28" i="6"/>
  <c r="C27" i="6"/>
  <c r="A27" i="6"/>
  <c r="M27" i="6" s="1"/>
  <c r="C26" i="6"/>
  <c r="M26" i="6"/>
  <c r="C25" i="6"/>
  <c r="M25" i="6"/>
  <c r="C24" i="6"/>
  <c r="A14" i="6"/>
  <c r="A35" i="5"/>
  <c r="E28" i="5"/>
  <c r="A28" i="5"/>
  <c r="E27" i="5"/>
  <c r="A27" i="5"/>
  <c r="E26" i="5"/>
  <c r="A26" i="5"/>
  <c r="E25" i="5"/>
  <c r="A25" i="5"/>
  <c r="E24" i="5"/>
  <c r="A24" i="5"/>
  <c r="A14" i="5"/>
  <c r="R52" i="4"/>
  <c r="B51" i="4"/>
  <c r="R50" i="4"/>
  <c r="B49" i="4"/>
  <c r="R48" i="4"/>
  <c r="B47" i="4"/>
  <c r="R46" i="4"/>
  <c r="B45" i="4"/>
  <c r="R44" i="4"/>
  <c r="B43" i="4"/>
  <c r="R42" i="4"/>
  <c r="B41" i="4"/>
  <c r="R40" i="4"/>
  <c r="B39" i="4"/>
  <c r="R38" i="4"/>
  <c r="B37" i="4"/>
  <c r="R36" i="4"/>
  <c r="B35" i="4"/>
  <c r="R30" i="4"/>
  <c r="B29" i="4"/>
  <c r="R28" i="4"/>
  <c r="B27" i="4"/>
  <c r="R26" i="4"/>
  <c r="B25" i="4"/>
  <c r="R24" i="4"/>
  <c r="B23" i="4"/>
  <c r="R22" i="4"/>
  <c r="B21" i="4"/>
  <c r="R20" i="4"/>
  <c r="B19" i="4"/>
  <c r="R18" i="4"/>
  <c r="B17" i="4"/>
  <c r="R16" i="4"/>
  <c r="B15" i="4"/>
  <c r="B13" i="4"/>
  <c r="R12" i="4"/>
  <c r="R11" i="4"/>
  <c r="A8" i="4"/>
  <c r="G27" i="3"/>
  <c r="G26" i="3"/>
  <c r="G25" i="3"/>
  <c r="G24" i="3"/>
  <c r="G23" i="3"/>
  <c r="G18" i="3"/>
  <c r="G17" i="3"/>
  <c r="G16" i="3"/>
  <c r="G15" i="3"/>
  <c r="G14" i="3"/>
  <c r="G13" i="3"/>
  <c r="G12" i="3"/>
  <c r="G19" i="3" s="1"/>
  <c r="G8" i="3"/>
  <c r="J1909" i="2"/>
  <c r="J1910" i="2" s="1"/>
  <c r="B1893" i="2"/>
  <c r="J1890" i="2"/>
  <c r="B1888" i="2"/>
  <c r="L1886" i="2"/>
  <c r="J1885" i="2"/>
  <c r="J1886" i="2" s="1"/>
  <c r="F276" i="1" s="1"/>
  <c r="H276" i="1" s="1"/>
  <c r="B1883" i="2"/>
  <c r="J1880" i="2"/>
  <c r="J1881" i="2" s="1"/>
  <c r="F275" i="1" s="1"/>
  <c r="H275" i="1" s="1"/>
  <c r="B1878" i="2"/>
  <c r="J1875" i="2"/>
  <c r="J1876" i="2" s="1"/>
  <c r="F274" i="1" s="1"/>
  <c r="H274" i="1" s="1"/>
  <c r="B1873" i="2"/>
  <c r="B1860" i="2"/>
  <c r="B1847" i="2"/>
  <c r="J1842" i="2"/>
  <c r="B1840" i="2"/>
  <c r="J1743" i="2"/>
  <c r="J1742" i="2"/>
  <c r="J1741" i="2"/>
  <c r="J1740" i="2"/>
  <c r="B1738" i="2"/>
  <c r="G1666" i="2"/>
  <c r="J1666" i="2" s="1"/>
  <c r="G1665" i="2"/>
  <c r="J1665" i="2" s="1"/>
  <c r="G1663" i="2"/>
  <c r="J1663" i="2" s="1"/>
  <c r="G1661" i="2"/>
  <c r="J1661" i="2" s="1"/>
  <c r="G1660" i="2"/>
  <c r="J1660" i="2" s="1"/>
  <c r="G1659" i="2"/>
  <c r="J1659" i="2" s="1"/>
  <c r="G1658" i="2"/>
  <c r="G1657" i="2"/>
  <c r="J1657" i="2" s="1"/>
  <c r="G1656" i="2"/>
  <c r="J1656" i="2" s="1"/>
  <c r="G1655" i="2"/>
  <c r="J1655" i="2" s="1"/>
  <c r="G1654" i="2"/>
  <c r="J1654" i="2" s="1"/>
  <c r="G1653" i="2"/>
  <c r="J1653" i="2" s="1"/>
  <c r="G1652" i="2"/>
  <c r="J1652" i="2" s="1"/>
  <c r="G1648" i="2"/>
  <c r="J1648" i="2" s="1"/>
  <c r="G1647" i="2"/>
  <c r="J1647" i="2" s="1"/>
  <c r="G1646" i="2"/>
  <c r="J1646" i="2" s="1"/>
  <c r="G1645" i="2"/>
  <c r="J1645" i="2" s="1"/>
  <c r="G1644" i="2"/>
  <c r="G1640" i="2"/>
  <c r="J1640" i="2" s="1"/>
  <c r="G1639" i="2"/>
  <c r="J1639" i="2" s="1"/>
  <c r="G1638" i="2"/>
  <c r="J1638" i="2" s="1"/>
  <c r="G1637" i="2"/>
  <c r="G1636" i="2"/>
  <c r="J1636" i="2" s="1"/>
  <c r="G1635" i="2"/>
  <c r="J1635" i="2" s="1"/>
  <c r="G1634" i="2"/>
  <c r="J1634" i="2" s="1"/>
  <c r="G1633" i="2"/>
  <c r="J1633" i="2" s="1"/>
  <c r="B1630" i="2"/>
  <c r="F1627" i="2"/>
  <c r="J1627" i="2" s="1"/>
  <c r="J1626" i="2"/>
  <c r="J1625" i="2"/>
  <c r="J1624" i="2"/>
  <c r="J1623" i="2"/>
  <c r="J1622" i="2"/>
  <c r="J1621" i="2"/>
  <c r="J1620" i="2"/>
  <c r="J1619" i="2"/>
  <c r="J1618" i="2"/>
  <c r="J1617" i="2"/>
  <c r="J1616" i="2"/>
  <c r="J1615" i="2"/>
  <c r="J1614" i="2"/>
  <c r="J1613" i="2"/>
  <c r="J1612" i="2"/>
  <c r="J1611" i="2"/>
  <c r="J1610" i="2"/>
  <c r="J1609" i="2"/>
  <c r="J1608" i="2"/>
  <c r="J1607" i="2"/>
  <c r="J1606" i="2"/>
  <c r="J1605" i="2"/>
  <c r="J1604" i="2"/>
  <c r="J1603" i="2"/>
  <c r="J1602" i="2"/>
  <c r="J1601" i="2"/>
  <c r="J1600" i="2"/>
  <c r="J1599" i="2"/>
  <c r="J1598" i="2"/>
  <c r="J1597" i="2"/>
  <c r="J1596" i="2"/>
  <c r="J1595" i="2"/>
  <c r="J1594" i="2"/>
  <c r="J1593" i="2"/>
  <c r="J1592" i="2"/>
  <c r="J1591" i="2"/>
  <c r="J1590" i="2"/>
  <c r="J1589" i="2"/>
  <c r="J1588" i="2"/>
  <c r="J1587" i="2"/>
  <c r="J1586" i="2"/>
  <c r="J1585" i="2"/>
  <c r="J1584" i="2"/>
  <c r="B1582" i="2"/>
  <c r="G1579" i="2"/>
  <c r="J1579" i="2" s="1"/>
  <c r="G1578" i="2"/>
  <c r="J1578" i="2" s="1"/>
  <c r="J1577" i="2"/>
  <c r="J1576" i="2"/>
  <c r="G1575" i="2"/>
  <c r="J1575" i="2" s="1"/>
  <c r="J1574" i="2"/>
  <c r="J1573" i="2"/>
  <c r="J1572" i="2"/>
  <c r="J1571" i="2"/>
  <c r="J1570" i="2"/>
  <c r="J1569" i="2"/>
  <c r="J1568" i="2"/>
  <c r="J1567" i="2"/>
  <c r="J1566" i="2"/>
  <c r="J1565" i="2"/>
  <c r="J1564" i="2"/>
  <c r="J1563" i="2"/>
  <c r="J1562" i="2"/>
  <c r="J1561" i="2"/>
  <c r="J1560" i="2"/>
  <c r="J1559" i="2"/>
  <c r="J1558" i="2"/>
  <c r="J1557" i="2"/>
  <c r="J1556" i="2"/>
  <c r="J1555" i="2"/>
  <c r="J1554" i="2"/>
  <c r="J1553" i="2"/>
  <c r="J1552" i="2"/>
  <c r="J1551" i="2"/>
  <c r="J1550" i="2"/>
  <c r="J1549" i="2"/>
  <c r="J1548" i="2"/>
  <c r="J1547" i="2"/>
  <c r="J1546" i="2"/>
  <c r="J1545" i="2"/>
  <c r="J1544" i="2"/>
  <c r="J1543" i="2"/>
  <c r="J1542" i="2"/>
  <c r="J1541" i="2"/>
  <c r="J1540" i="2"/>
  <c r="J1539" i="2"/>
  <c r="J1538" i="2"/>
  <c r="J1537" i="2"/>
  <c r="J1536" i="2"/>
  <c r="J1535" i="2"/>
  <c r="J1534" i="2"/>
  <c r="J1533" i="2"/>
  <c r="B1530" i="2"/>
  <c r="B1523" i="2"/>
  <c r="J1509" i="2"/>
  <c r="F246" i="1" s="1"/>
  <c r="H246" i="1" s="1"/>
  <c r="J1502" i="2"/>
  <c r="J1503" i="2" s="1"/>
  <c r="F245" i="1" s="1"/>
  <c r="H245" i="1" s="1"/>
  <c r="B1500" i="2"/>
  <c r="J1489" i="2"/>
  <c r="B1487" i="2"/>
  <c r="J1484" i="2"/>
  <c r="J1485" i="2" s="1"/>
  <c r="F243" i="1" s="1"/>
  <c r="H243" i="1" s="1"/>
  <c r="B1482" i="2"/>
  <c r="J1479" i="2"/>
  <c r="J1478" i="2"/>
  <c r="J1477" i="2"/>
  <c r="J1476" i="2"/>
  <c r="J1475" i="2"/>
  <c r="J1474" i="2"/>
  <c r="J1473" i="2"/>
  <c r="J1472" i="2"/>
  <c r="J1471" i="2"/>
  <c r="J1470" i="2"/>
  <c r="B1468" i="2"/>
  <c r="J1465" i="2"/>
  <c r="J1466" i="2" s="1"/>
  <c r="F241" i="1" s="1"/>
  <c r="H241" i="1" s="1"/>
  <c r="B1463" i="2"/>
  <c r="J1449" i="2"/>
  <c r="J1450" i="2" s="1"/>
  <c r="F237" i="1" s="1"/>
  <c r="H237" i="1" s="1"/>
  <c r="B1447" i="2"/>
  <c r="J1444" i="2"/>
  <c r="J1445" i="2" s="1"/>
  <c r="F236" i="1" s="1"/>
  <c r="H236" i="1" s="1"/>
  <c r="B1442" i="2"/>
  <c r="J1439" i="2"/>
  <c r="J1438" i="2"/>
  <c r="J1437" i="2"/>
  <c r="J1436" i="2"/>
  <c r="B1434" i="2"/>
  <c r="D1426" i="2"/>
  <c r="J1426" i="2" s="1"/>
  <c r="J1427" i="2" s="1"/>
  <c r="F232" i="1" s="1"/>
  <c r="H232" i="1" s="1"/>
  <c r="B1424" i="2"/>
  <c r="J1421" i="2"/>
  <c r="J1420" i="2"/>
  <c r="J1419" i="2"/>
  <c r="J1418" i="2"/>
  <c r="B1416" i="2"/>
  <c r="J1413" i="2"/>
  <c r="J1414" i="2" s="1"/>
  <c r="F230" i="1" s="1"/>
  <c r="H230" i="1" s="1"/>
  <c r="B1411" i="2"/>
  <c r="J1408" i="2"/>
  <c r="J1407" i="2"/>
  <c r="J1406" i="2"/>
  <c r="B1404" i="2"/>
  <c r="J1391" i="2"/>
  <c r="J1392" i="2" s="1"/>
  <c r="F224" i="1" s="1"/>
  <c r="H224" i="1" s="1"/>
  <c r="B1389" i="2"/>
  <c r="F1386" i="2"/>
  <c r="J1386" i="2" s="1"/>
  <c r="F1385" i="2"/>
  <c r="J1385" i="2" s="1"/>
  <c r="F1384" i="2"/>
  <c r="J1384" i="2" s="1"/>
  <c r="F1383" i="2"/>
  <c r="J1383" i="2" s="1"/>
  <c r="B1381" i="2"/>
  <c r="J1378" i="2"/>
  <c r="J1379" i="2" s="1"/>
  <c r="F222" i="1" s="1"/>
  <c r="H222" i="1" s="1"/>
  <c r="B1376" i="2"/>
  <c r="J1373" i="2"/>
  <c r="B1371" i="2"/>
  <c r="J1368" i="2"/>
  <c r="J1369" i="2" s="1"/>
  <c r="F220" i="1" s="1"/>
  <c r="H220" i="1" s="1"/>
  <c r="B1366" i="2"/>
  <c r="J1363" i="2"/>
  <c r="J1362" i="2"/>
  <c r="J1361" i="2"/>
  <c r="J1360" i="2"/>
  <c r="J1359" i="2"/>
  <c r="J1358" i="2"/>
  <c r="J1357" i="2"/>
  <c r="J1356" i="2"/>
  <c r="J1355" i="2"/>
  <c r="J1354" i="2"/>
  <c r="J1353" i="2"/>
  <c r="J1352" i="2"/>
  <c r="B1350" i="2"/>
  <c r="J1347" i="2"/>
  <c r="J1346" i="2"/>
  <c r="J1345" i="2"/>
  <c r="J1344" i="2"/>
  <c r="J1343" i="2"/>
  <c r="J1342" i="2"/>
  <c r="J1341" i="2"/>
  <c r="J1340" i="2"/>
  <c r="J1339" i="2"/>
  <c r="J1338" i="2"/>
  <c r="J1337" i="2"/>
  <c r="J1336" i="2"/>
  <c r="J1335" i="2"/>
  <c r="J1334" i="2"/>
  <c r="J1333" i="2"/>
  <c r="J1332" i="2"/>
  <c r="J1331" i="2"/>
  <c r="J1330" i="2"/>
  <c r="J1329" i="2"/>
  <c r="J1328" i="2"/>
  <c r="J1327" i="2"/>
  <c r="J1326" i="2"/>
  <c r="J1325" i="2"/>
  <c r="J1324" i="2"/>
  <c r="J1323" i="2"/>
  <c r="J1322" i="2"/>
  <c r="J1321" i="2"/>
  <c r="J1320" i="2"/>
  <c r="J1319" i="2"/>
  <c r="J1318" i="2"/>
  <c r="J1317" i="2"/>
  <c r="J1316" i="2"/>
  <c r="J1315" i="2"/>
  <c r="J1314" i="2"/>
  <c r="J1313" i="2"/>
  <c r="J1312" i="2"/>
  <c r="B1310" i="2"/>
  <c r="J1307" i="2"/>
  <c r="J1306" i="2"/>
  <c r="J1305" i="2"/>
  <c r="J1304" i="2"/>
  <c r="J1303" i="2"/>
  <c r="J1302" i="2"/>
  <c r="J1301" i="2"/>
  <c r="J1300" i="2"/>
  <c r="J1299" i="2"/>
  <c r="J1298" i="2"/>
  <c r="J1297" i="2"/>
  <c r="J1296" i="2"/>
  <c r="J1295" i="2"/>
  <c r="J1294" i="2"/>
  <c r="J1293" i="2"/>
  <c r="J1292" i="2"/>
  <c r="J1291" i="2"/>
  <c r="J1290" i="2"/>
  <c r="J1289" i="2"/>
  <c r="J1288" i="2"/>
  <c r="J1287" i="2"/>
  <c r="J1286" i="2"/>
  <c r="J1285" i="2"/>
  <c r="J1284" i="2"/>
  <c r="J1283" i="2"/>
  <c r="J1282" i="2"/>
  <c r="J1281" i="2"/>
  <c r="J1280" i="2"/>
  <c r="J1279" i="2"/>
  <c r="J1278" i="2"/>
  <c r="J1277" i="2"/>
  <c r="J1276" i="2"/>
  <c r="J1275" i="2"/>
  <c r="J1274" i="2"/>
  <c r="J1273" i="2"/>
  <c r="J1272" i="2"/>
  <c r="B1270" i="2"/>
  <c r="F1267" i="2"/>
  <c r="J1267" i="2" s="1"/>
  <c r="J1266" i="2"/>
  <c r="J1265" i="2"/>
  <c r="J1264" i="2"/>
  <c r="B1262" i="2"/>
  <c r="F1252" i="2"/>
  <c r="J1252" i="2" s="1"/>
  <c r="J1251" i="2"/>
  <c r="J1250" i="2"/>
  <c r="J1249" i="2"/>
  <c r="J1248" i="2"/>
  <c r="J1247" i="2"/>
  <c r="J1246" i="2"/>
  <c r="J1245" i="2"/>
  <c r="J1244" i="2"/>
  <c r="J1243" i="2"/>
  <c r="J1242" i="2"/>
  <c r="J1241" i="2"/>
  <c r="J1240" i="2"/>
  <c r="J1239" i="2"/>
  <c r="J1238" i="2"/>
  <c r="J1237" i="2"/>
  <c r="J1236" i="2"/>
  <c r="J1235" i="2"/>
  <c r="J1234" i="2"/>
  <c r="J1233" i="2"/>
  <c r="J1232" i="2"/>
  <c r="J1231" i="2"/>
  <c r="J1230" i="2"/>
  <c r="J1229" i="2"/>
  <c r="J1228" i="2"/>
  <c r="J1227" i="2"/>
  <c r="J1226" i="2"/>
  <c r="J1225" i="2"/>
  <c r="J1224" i="2"/>
  <c r="J1223" i="2"/>
  <c r="J1222" i="2"/>
  <c r="J1221" i="2"/>
  <c r="J1220" i="2"/>
  <c r="J1219" i="2"/>
  <c r="J1218" i="2"/>
  <c r="J1217" i="2"/>
  <c r="J1216" i="2"/>
  <c r="J1215" i="2"/>
  <c r="J1214" i="2"/>
  <c r="J1213" i="2"/>
  <c r="J1212" i="2"/>
  <c r="J1211" i="2"/>
  <c r="J1210" i="2"/>
  <c r="J1209" i="2"/>
  <c r="B1207" i="2"/>
  <c r="F1165" i="2"/>
  <c r="J1165" i="2" s="1"/>
  <c r="F1164" i="2"/>
  <c r="J1164" i="2" s="1"/>
  <c r="F1163" i="2"/>
  <c r="J1163" i="2" s="1"/>
  <c r="F1162" i="2"/>
  <c r="J1162" i="2" s="1"/>
  <c r="F1161" i="2"/>
  <c r="J1161" i="2" s="1"/>
  <c r="F1160" i="2"/>
  <c r="J1160" i="2" s="1"/>
  <c r="F1159" i="2"/>
  <c r="J1159" i="2" s="1"/>
  <c r="F1158" i="2"/>
  <c r="J1158" i="2" s="1"/>
  <c r="F1157" i="2"/>
  <c r="J1157" i="2" s="1"/>
  <c r="F1156" i="2"/>
  <c r="J1156" i="2" s="1"/>
  <c r="F1155" i="2"/>
  <c r="J1155" i="2" s="1"/>
  <c r="F1154" i="2"/>
  <c r="J1154" i="2" s="1"/>
  <c r="F1153" i="2"/>
  <c r="J1153" i="2" s="1"/>
  <c r="F1152" i="2"/>
  <c r="J1152" i="2" s="1"/>
  <c r="F1151" i="2"/>
  <c r="J1151" i="2" s="1"/>
  <c r="F1150" i="2"/>
  <c r="J1150" i="2" s="1"/>
  <c r="F1149" i="2"/>
  <c r="J1149" i="2" s="1"/>
  <c r="F1148" i="2"/>
  <c r="J1148" i="2" s="1"/>
  <c r="F1147" i="2"/>
  <c r="J1147" i="2" s="1"/>
  <c r="F1146" i="2"/>
  <c r="J1146" i="2" s="1"/>
  <c r="F1145" i="2"/>
  <c r="J1145" i="2" s="1"/>
  <c r="F1144" i="2"/>
  <c r="J1144" i="2" s="1"/>
  <c r="F1143" i="2"/>
  <c r="J1143" i="2" s="1"/>
  <c r="B1141" i="2"/>
  <c r="J1138" i="2"/>
  <c r="J1137" i="2"/>
  <c r="J1132" i="2"/>
  <c r="J1133" i="2" s="1"/>
  <c r="F208" i="1" s="1"/>
  <c r="H208" i="1" s="1"/>
  <c r="J1127" i="2"/>
  <c r="J1128" i="2" s="1"/>
  <c r="F207" i="1" s="1"/>
  <c r="H207" i="1" s="1"/>
  <c r="J815" i="2"/>
  <c r="J816" i="2" s="1"/>
  <c r="F135" i="1" s="1"/>
  <c r="H135" i="1" s="1"/>
  <c r="B813" i="2"/>
  <c r="J810" i="2"/>
  <c r="J811" i="2" s="1"/>
  <c r="F134" i="1" s="1"/>
  <c r="H134" i="1" s="1"/>
  <c r="B808" i="2"/>
  <c r="J805" i="2"/>
  <c r="J806" i="2" s="1"/>
  <c r="F133" i="1" s="1"/>
  <c r="H133" i="1" s="1"/>
  <c r="B803" i="2"/>
  <c r="J800" i="2"/>
  <c r="J801" i="2" s="1"/>
  <c r="F132" i="1" s="1"/>
  <c r="H132" i="1" s="1"/>
  <c r="B798" i="2"/>
  <c r="J795" i="2"/>
  <c r="J796" i="2" s="1"/>
  <c r="F131" i="1" s="1"/>
  <c r="H131" i="1" s="1"/>
  <c r="B793" i="2"/>
  <c r="J790" i="2"/>
  <c r="J791" i="2" s="1"/>
  <c r="F130" i="1" s="1"/>
  <c r="H130" i="1" s="1"/>
  <c r="B788" i="2"/>
  <c r="J785" i="2"/>
  <c r="J786" i="2" s="1"/>
  <c r="F129" i="1" s="1"/>
  <c r="H129" i="1" s="1"/>
  <c r="B783" i="2"/>
  <c r="J780" i="2"/>
  <c r="J781" i="2" s="1"/>
  <c r="F128" i="1" s="1"/>
  <c r="H128" i="1" s="1"/>
  <c r="J775" i="2"/>
  <c r="J776" i="2" s="1"/>
  <c r="F127" i="1" s="1"/>
  <c r="H127" i="1" s="1"/>
  <c r="J770" i="2"/>
  <c r="J771" i="2" s="1"/>
  <c r="F126" i="1" s="1"/>
  <c r="H126" i="1" s="1"/>
  <c r="J765" i="2"/>
  <c r="J766" i="2" s="1"/>
  <c r="F125" i="1" s="1"/>
  <c r="H125" i="1" s="1"/>
  <c r="J760" i="2"/>
  <c r="J761" i="2" s="1"/>
  <c r="F124" i="1" s="1"/>
  <c r="H124" i="1" s="1"/>
  <c r="J755" i="2"/>
  <c r="J756" i="2" s="1"/>
  <c r="F123" i="1" s="1"/>
  <c r="H123" i="1" s="1"/>
  <c r="J750" i="2"/>
  <c r="J751" i="2" s="1"/>
  <c r="F122" i="1" s="1"/>
  <c r="H122" i="1" s="1"/>
  <c r="J745" i="2"/>
  <c r="J746" i="2" s="1"/>
  <c r="F121" i="1" s="1"/>
  <c r="H121" i="1" s="1"/>
  <c r="B743" i="2"/>
  <c r="J740" i="2"/>
  <c r="J741" i="2" s="1"/>
  <c r="F120" i="1" s="1"/>
  <c r="H120" i="1" s="1"/>
  <c r="B738" i="2"/>
  <c r="J735" i="2"/>
  <c r="J736" i="2" s="1"/>
  <c r="F119" i="1" s="1"/>
  <c r="H119" i="1" s="1"/>
  <c r="J730" i="2"/>
  <c r="J731" i="2" s="1"/>
  <c r="F118" i="1" s="1"/>
  <c r="H118" i="1" s="1"/>
  <c r="J725" i="2"/>
  <c r="J726" i="2" s="1"/>
  <c r="F117" i="1" s="1"/>
  <c r="H117" i="1" s="1"/>
  <c r="J720" i="2"/>
  <c r="J721" i="2" s="1"/>
  <c r="F116" i="1" s="1"/>
  <c r="H116" i="1" s="1"/>
  <c r="B718" i="2"/>
  <c r="J715" i="2"/>
  <c r="J716" i="2" s="1"/>
  <c r="F115" i="1" s="1"/>
  <c r="H115" i="1" s="1"/>
  <c r="B713" i="2"/>
  <c r="J710" i="2"/>
  <c r="J711" i="2" s="1"/>
  <c r="F114" i="1" s="1"/>
  <c r="H114" i="1" s="1"/>
  <c r="B708" i="2"/>
  <c r="B703" i="2"/>
  <c r="B698" i="2"/>
  <c r="J695" i="2"/>
  <c r="J696" i="2" s="1"/>
  <c r="F111" i="1" s="1"/>
  <c r="H111" i="1" s="1"/>
  <c r="B693" i="2"/>
  <c r="J678" i="2"/>
  <c r="J679" i="2" s="1"/>
  <c r="F106" i="1" s="1"/>
  <c r="H106" i="1" s="1"/>
  <c r="B676" i="2"/>
  <c r="J673" i="2"/>
  <c r="J674" i="2" s="1"/>
  <c r="B671" i="2"/>
  <c r="J661" i="2"/>
  <c r="J660" i="2"/>
  <c r="J659" i="2"/>
  <c r="J658" i="2"/>
  <c r="J657" i="2"/>
  <c r="B654" i="2"/>
  <c r="J648" i="2"/>
  <c r="J646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B625" i="2"/>
  <c r="J619" i="2"/>
  <c r="J618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B596" i="2"/>
  <c r="J588" i="2"/>
  <c r="J589" i="2" s="1"/>
  <c r="F97" i="1" s="1"/>
  <c r="H97" i="1" s="1"/>
  <c r="B586" i="2"/>
  <c r="J583" i="2"/>
  <c r="J584" i="2" s="1"/>
  <c r="F96" i="1" s="1"/>
  <c r="H96" i="1" s="1"/>
  <c r="B581" i="2"/>
  <c r="J570" i="2"/>
  <c r="J569" i="2"/>
  <c r="J566" i="2"/>
  <c r="J565" i="2"/>
  <c r="J564" i="2"/>
  <c r="B561" i="2"/>
  <c r="J544" i="2"/>
  <c r="B542" i="2"/>
  <c r="J539" i="2"/>
  <c r="J540" i="2" s="1"/>
  <c r="F92" i="1" s="1"/>
  <c r="H92" i="1" s="1"/>
  <c r="B537" i="2"/>
  <c r="J534" i="2"/>
  <c r="J533" i="2"/>
  <c r="J532" i="2"/>
  <c r="B530" i="2"/>
  <c r="J527" i="2"/>
  <c r="J526" i="2"/>
  <c r="J525" i="2"/>
  <c r="J524" i="2"/>
  <c r="J523" i="2"/>
  <c r="J522" i="2"/>
  <c r="J521" i="2"/>
  <c r="B519" i="2"/>
  <c r="J510" i="2"/>
  <c r="J509" i="2"/>
  <c r="J508" i="2"/>
  <c r="J507" i="2"/>
  <c r="J506" i="2"/>
  <c r="J505" i="2"/>
  <c r="J504" i="2"/>
  <c r="B502" i="2"/>
  <c r="B490" i="2"/>
  <c r="J487" i="2"/>
  <c r="J488" i="2" s="1"/>
  <c r="F85" i="1" s="1"/>
  <c r="H85" i="1" s="1"/>
  <c r="B485" i="2"/>
  <c r="J476" i="2"/>
  <c r="J475" i="2"/>
  <c r="J474" i="2"/>
  <c r="J473" i="2"/>
  <c r="B471" i="2"/>
  <c r="J468" i="2"/>
  <c r="J467" i="2"/>
  <c r="J466" i="2"/>
  <c r="B464" i="2"/>
  <c r="J461" i="2"/>
  <c r="J460" i="2"/>
  <c r="J459" i="2"/>
  <c r="B457" i="2"/>
  <c r="J454" i="2"/>
  <c r="J453" i="2"/>
  <c r="J452" i="2"/>
  <c r="J451" i="2"/>
  <c r="B449" i="2"/>
  <c r="B444" i="2"/>
  <c r="B439" i="2"/>
  <c r="B434" i="2"/>
  <c r="B429" i="2"/>
  <c r="A427" i="2"/>
  <c r="B420" i="2"/>
  <c r="B415" i="2"/>
  <c r="J415" i="2" s="1"/>
  <c r="J414" i="2"/>
  <c r="B412" i="2"/>
  <c r="J409" i="2"/>
  <c r="J410" i="2" s="1"/>
  <c r="F68" i="1" s="1"/>
  <c r="H68" i="1" s="1"/>
  <c r="B407" i="2"/>
  <c r="B404" i="2"/>
  <c r="F404" i="2" s="1"/>
  <c r="J404" i="2" s="1"/>
  <c r="B403" i="2"/>
  <c r="F403" i="2" s="1"/>
  <c r="J403" i="2" s="1"/>
  <c r="B402" i="2"/>
  <c r="F402" i="2" s="1"/>
  <c r="J402" i="2" s="1"/>
  <c r="B400" i="2"/>
  <c r="B397" i="2"/>
  <c r="J397" i="2" s="1"/>
  <c r="B396" i="2"/>
  <c r="J396" i="2" s="1"/>
  <c r="B395" i="2"/>
  <c r="J395" i="2" s="1"/>
  <c r="J390" i="2"/>
  <c r="J389" i="2"/>
  <c r="J388" i="2"/>
  <c r="B386" i="2"/>
  <c r="J381" i="2"/>
  <c r="J380" i="2"/>
  <c r="J379" i="2"/>
  <c r="J378" i="2"/>
  <c r="J377" i="2"/>
  <c r="J376" i="2"/>
  <c r="J375" i="2"/>
  <c r="J374" i="2"/>
  <c r="J373" i="2"/>
  <c r="B371" i="2"/>
  <c r="B354" i="2"/>
  <c r="J354" i="2" s="1"/>
  <c r="J353" i="2"/>
  <c r="B352" i="2"/>
  <c r="J352" i="2" s="1"/>
  <c r="J351" i="2"/>
  <c r="B350" i="2"/>
  <c r="J350" i="2" s="1"/>
  <c r="J349" i="2"/>
  <c r="J348" i="2"/>
  <c r="B346" i="2"/>
  <c r="B327" i="2"/>
  <c r="D327" i="2" s="1"/>
  <c r="J327" i="2" s="1"/>
  <c r="D326" i="2"/>
  <c r="J326" i="2" s="1"/>
  <c r="B325" i="2"/>
  <c r="D325" i="2" s="1"/>
  <c r="J325" i="2" s="1"/>
  <c r="D324" i="2"/>
  <c r="J324" i="2" s="1"/>
  <c r="B323" i="2"/>
  <c r="D323" i="2" s="1"/>
  <c r="J323" i="2" s="1"/>
  <c r="D322" i="2"/>
  <c r="J322" i="2" s="1"/>
  <c r="D321" i="2"/>
  <c r="J321" i="2" s="1"/>
  <c r="B319" i="2"/>
  <c r="B307" i="2"/>
  <c r="J307" i="2" s="1"/>
  <c r="J306" i="2"/>
  <c r="B305" i="2"/>
  <c r="J305" i="2" s="1"/>
  <c r="J304" i="2"/>
  <c r="B303" i="2"/>
  <c r="J303" i="2" s="1"/>
  <c r="J302" i="2"/>
  <c r="J301" i="2"/>
  <c r="B299" i="2"/>
  <c r="E296" i="2"/>
  <c r="J296" i="2" s="1"/>
  <c r="E295" i="2"/>
  <c r="J295" i="2" s="1"/>
  <c r="E294" i="2"/>
  <c r="J294" i="2" s="1"/>
  <c r="E293" i="2"/>
  <c r="J293" i="2" s="1"/>
  <c r="E292" i="2"/>
  <c r="J292" i="2" s="1"/>
  <c r="E291" i="2"/>
  <c r="J291" i="2" s="1"/>
  <c r="E290" i="2"/>
  <c r="J290" i="2" s="1"/>
  <c r="E289" i="2"/>
  <c r="J289" i="2" s="1"/>
  <c r="E288" i="2"/>
  <c r="J288" i="2" s="1"/>
  <c r="E287" i="2"/>
  <c r="J287" i="2" s="1"/>
  <c r="E286" i="2"/>
  <c r="J286" i="2" s="1"/>
  <c r="E285" i="2"/>
  <c r="J285" i="2" s="1"/>
  <c r="E284" i="2"/>
  <c r="J284" i="2" s="1"/>
  <c r="E283" i="2"/>
  <c r="J283" i="2" s="1"/>
  <c r="E282" i="2"/>
  <c r="J282" i="2" s="1"/>
  <c r="E281" i="2"/>
  <c r="J281" i="2" s="1"/>
  <c r="B279" i="2"/>
  <c r="E276" i="2"/>
  <c r="J276" i="2" s="1"/>
  <c r="E275" i="2"/>
  <c r="J275" i="2" s="1"/>
  <c r="E274" i="2"/>
  <c r="J274" i="2" s="1"/>
  <c r="E273" i="2"/>
  <c r="J273" i="2" s="1"/>
  <c r="E272" i="2"/>
  <c r="J272" i="2" s="1"/>
  <c r="E271" i="2"/>
  <c r="J271" i="2" s="1"/>
  <c r="E270" i="2"/>
  <c r="J270" i="2" s="1"/>
  <c r="B268" i="2"/>
  <c r="E265" i="2"/>
  <c r="J265" i="2" s="1"/>
  <c r="E264" i="2"/>
  <c r="J264" i="2" s="1"/>
  <c r="E263" i="2"/>
  <c r="J263" i="2" s="1"/>
  <c r="E262" i="2"/>
  <c r="J262" i="2" s="1"/>
  <c r="E261" i="2"/>
  <c r="J261" i="2" s="1"/>
  <c r="E260" i="2"/>
  <c r="J260" i="2" s="1"/>
  <c r="E259" i="2"/>
  <c r="J259" i="2" s="1"/>
  <c r="E258" i="2"/>
  <c r="J258" i="2" s="1"/>
  <c r="E257" i="2"/>
  <c r="J257" i="2" s="1"/>
  <c r="E256" i="2"/>
  <c r="J256" i="2" s="1"/>
  <c r="B254" i="2"/>
  <c r="E251" i="2"/>
  <c r="J251" i="2" s="1"/>
  <c r="E250" i="2"/>
  <c r="J250" i="2" s="1"/>
  <c r="E249" i="2"/>
  <c r="J249" i="2" s="1"/>
  <c r="E248" i="2"/>
  <c r="J248" i="2" s="1"/>
  <c r="E247" i="2"/>
  <c r="J247" i="2" s="1"/>
  <c r="E246" i="2"/>
  <c r="J246" i="2" s="1"/>
  <c r="E245" i="2"/>
  <c r="J245" i="2" s="1"/>
  <c r="E244" i="2"/>
  <c r="J244" i="2" s="1"/>
  <c r="E243" i="2"/>
  <c r="J243" i="2" s="1"/>
  <c r="E242" i="2"/>
  <c r="J242" i="2" s="1"/>
  <c r="E241" i="2"/>
  <c r="J241" i="2" s="1"/>
  <c r="B239" i="2"/>
  <c r="J236" i="2"/>
  <c r="J237" i="2" s="1"/>
  <c r="F50" i="1" s="1"/>
  <c r="H50" i="1" s="1"/>
  <c r="B234" i="2"/>
  <c r="J231" i="2"/>
  <c r="J230" i="2"/>
  <c r="J229" i="2"/>
  <c r="B227" i="2"/>
  <c r="J223" i="2"/>
  <c r="J225" i="2" s="1"/>
  <c r="F48" i="1" s="1"/>
  <c r="H48" i="1" s="1"/>
  <c r="B221" i="2"/>
  <c r="J218" i="2"/>
  <c r="J217" i="2"/>
  <c r="B215" i="2"/>
  <c r="J212" i="2"/>
  <c r="J211" i="2"/>
  <c r="B209" i="2"/>
  <c r="J206" i="2"/>
  <c r="J205" i="2"/>
  <c r="J204" i="2"/>
  <c r="B202" i="2"/>
  <c r="J199" i="2"/>
  <c r="J200" i="2" s="1"/>
  <c r="F44" i="1" s="1"/>
  <c r="H44" i="1" s="1"/>
  <c r="B197" i="2"/>
  <c r="J194" i="2"/>
  <c r="J195" i="2" s="1"/>
  <c r="F43" i="1" s="1"/>
  <c r="H43" i="1" s="1"/>
  <c r="B192" i="2"/>
  <c r="J189" i="2"/>
  <c r="J190" i="2" s="1"/>
  <c r="F42" i="1" s="1"/>
  <c r="H42" i="1" s="1"/>
  <c r="B187" i="2"/>
  <c r="J184" i="2"/>
  <c r="J183" i="2"/>
  <c r="J182" i="2"/>
  <c r="B180" i="2"/>
  <c r="J175" i="2"/>
  <c r="J176" i="2" s="1"/>
  <c r="F37" i="1" s="1"/>
  <c r="H37" i="1" s="1"/>
  <c r="B173" i="2"/>
  <c r="J170" i="2"/>
  <c r="J171" i="2" s="1"/>
  <c r="F36" i="1" s="1"/>
  <c r="H36" i="1" s="1"/>
  <c r="B168" i="2"/>
  <c r="J165" i="2"/>
  <c r="J166" i="2" s="1"/>
  <c r="F35" i="1" s="1"/>
  <c r="H35" i="1" s="1"/>
  <c r="B163" i="2"/>
  <c r="J160" i="2"/>
  <c r="J159" i="2"/>
  <c r="B157" i="2"/>
  <c r="J154" i="2"/>
  <c r="J153" i="2"/>
  <c r="J152" i="2"/>
  <c r="B150" i="2"/>
  <c r="J147" i="2"/>
  <c r="J146" i="2"/>
  <c r="B144" i="2"/>
  <c r="J141" i="2"/>
  <c r="J140" i="2"/>
  <c r="B138" i="2"/>
  <c r="B128" i="2"/>
  <c r="J128" i="2" s="1"/>
  <c r="J127" i="2"/>
  <c r="B126" i="2"/>
  <c r="J126" i="2" s="1"/>
  <c r="J125" i="2"/>
  <c r="B124" i="2"/>
  <c r="J124" i="2" s="1"/>
  <c r="J123" i="2"/>
  <c r="B120" i="2"/>
  <c r="B110" i="2"/>
  <c r="J110" i="2" s="1"/>
  <c r="B108" i="2"/>
  <c r="J108" i="2" s="1"/>
  <c r="B106" i="2"/>
  <c r="J106" i="2" s="1"/>
  <c r="B102" i="2"/>
  <c r="B88" i="2"/>
  <c r="B81" i="2"/>
  <c r="J77" i="2"/>
  <c r="B75" i="2"/>
  <c r="J71" i="2"/>
  <c r="J73" i="2" s="1"/>
  <c r="B69" i="2"/>
  <c r="J66" i="2"/>
  <c r="J67" i="2" s="1"/>
  <c r="F22" i="1" s="1"/>
  <c r="J61" i="2"/>
  <c r="J62" i="2" s="1"/>
  <c r="J54" i="2"/>
  <c r="J55" i="2" s="1"/>
  <c r="B52" i="2"/>
  <c r="J49" i="2"/>
  <c r="J50" i="2" s="1"/>
  <c r="B47" i="2"/>
  <c r="J44" i="2"/>
  <c r="J45" i="2" s="1"/>
  <c r="B42" i="2"/>
  <c r="J39" i="2"/>
  <c r="J40" i="2" s="1"/>
  <c r="B37" i="2"/>
  <c r="J34" i="2"/>
  <c r="J35" i="2" s="1"/>
  <c r="B32" i="2"/>
  <c r="J29" i="2"/>
  <c r="J30" i="2" s="1"/>
  <c r="B27" i="2"/>
  <c r="J24" i="2"/>
  <c r="J25" i="2" s="1"/>
  <c r="B22" i="2"/>
  <c r="J20" i="2"/>
  <c r="F12" i="1" s="1"/>
  <c r="H12" i="1" s="1"/>
  <c r="B17" i="2"/>
  <c r="J14" i="2"/>
  <c r="J15" i="2" s="1"/>
  <c r="B12" i="2"/>
  <c r="J9" i="2"/>
  <c r="J10" i="2" s="1"/>
  <c r="B7" i="2"/>
  <c r="H282" i="1"/>
  <c r="H283" i="1" s="1"/>
  <c r="C37" i="4"/>
  <c r="H185" i="1"/>
  <c r="H184" i="1"/>
  <c r="H183" i="1"/>
  <c r="H182" i="1"/>
  <c r="H180" i="1"/>
  <c r="H179" i="1"/>
  <c r="H178" i="1"/>
  <c r="H177" i="1"/>
  <c r="H176" i="1"/>
  <c r="H175" i="1"/>
  <c r="H174" i="1"/>
  <c r="H172" i="1"/>
  <c r="H171" i="1"/>
  <c r="H170" i="1"/>
  <c r="H168" i="1"/>
  <c r="H167" i="1"/>
  <c r="H166" i="1"/>
  <c r="H165" i="1"/>
  <c r="H164" i="1"/>
  <c r="H105" i="1"/>
  <c r="H86" i="1"/>
  <c r="F21" i="1"/>
  <c r="B18" i="1"/>
  <c r="H17" i="1"/>
  <c r="H16" i="1"/>
  <c r="H15" i="1"/>
  <c r="H14" i="1"/>
  <c r="H13" i="1"/>
  <c r="H11" i="1"/>
  <c r="G10" i="1"/>
  <c r="H10" i="1" s="1"/>
  <c r="J118" i="2" l="1"/>
  <c r="A34" i="6"/>
  <c r="J16" i="11"/>
  <c r="J79" i="2"/>
  <c r="F24" i="1" s="1"/>
  <c r="H24" i="1" s="1"/>
  <c r="G83" i="2"/>
  <c r="J83" i="2" s="1"/>
  <c r="J84" i="2" s="1"/>
  <c r="F25" i="1" s="1"/>
  <c r="H25" i="1" s="1"/>
  <c r="F23" i="1"/>
  <c r="H23" i="1" s="1"/>
  <c r="J1845" i="2"/>
  <c r="F271" i="1" s="1"/>
  <c r="H271" i="1" s="1"/>
  <c r="J1580" i="2"/>
  <c r="F253" i="1" s="1"/>
  <c r="H253" i="1" s="1"/>
  <c r="J1628" i="2"/>
  <c r="F254" i="1" s="1"/>
  <c r="H254" i="1" s="1"/>
  <c r="J1744" i="2"/>
  <c r="F258" i="1" s="1"/>
  <c r="H258" i="1" s="1"/>
  <c r="P33" i="4"/>
  <c r="P31" i="4"/>
  <c r="G28" i="3"/>
  <c r="G18" i="1" s="1"/>
  <c r="H18" i="1" s="1"/>
  <c r="H19" i="1" s="1"/>
  <c r="C13" i="4" s="1"/>
  <c r="D13" i="4" s="1"/>
  <c r="J652" i="2"/>
  <c r="F101" i="1" s="1"/>
  <c r="H101" i="1" s="1"/>
  <c r="J662" i="2"/>
  <c r="J623" i="2"/>
  <c r="F100" i="1" s="1"/>
  <c r="H100" i="1" s="1"/>
  <c r="H186" i="1"/>
  <c r="H136" i="1"/>
  <c r="J1409" i="2"/>
  <c r="F229" i="1" s="1"/>
  <c r="H229" i="1" s="1"/>
  <c r="J142" i="2"/>
  <c r="F31" i="1" s="1"/>
  <c r="H31" i="1" s="1"/>
  <c r="J252" i="2"/>
  <c r="F52" i="1" s="1"/>
  <c r="H52" i="1" s="1"/>
  <c r="J266" i="2"/>
  <c r="F53" i="1" s="1"/>
  <c r="H53" i="1" s="1"/>
  <c r="J1308" i="2"/>
  <c r="F217" i="1" s="1"/>
  <c r="H217" i="1" s="1"/>
  <c r="J1480" i="2"/>
  <c r="F242" i="1" s="1"/>
  <c r="H242" i="1" s="1"/>
  <c r="F29" i="1"/>
  <c r="H29" i="1" s="1"/>
  <c r="J136" i="2"/>
  <c r="F30" i="1" s="1"/>
  <c r="H30" i="1" s="1"/>
  <c r="J1348" i="2"/>
  <c r="F218" i="1" s="1"/>
  <c r="H218" i="1" s="1"/>
  <c r="J1440" i="2"/>
  <c r="F235" i="1" s="1"/>
  <c r="H235" i="1" s="1"/>
  <c r="J1498" i="2"/>
  <c r="F244" i="1" s="1"/>
  <c r="H244" i="1" s="1"/>
  <c r="J1400" i="2"/>
  <c r="F225" i="1" s="1"/>
  <c r="H225" i="1" s="1"/>
  <c r="J1205" i="2"/>
  <c r="F211" i="1" s="1"/>
  <c r="H211" i="1" s="1"/>
  <c r="J1253" i="2"/>
  <c r="F212" i="1" s="1"/>
  <c r="H212" i="1" s="1"/>
  <c r="J1364" i="2"/>
  <c r="F219" i="1" s="1"/>
  <c r="H219" i="1" s="1"/>
  <c r="J1422" i="2"/>
  <c r="F231" i="1" s="1"/>
  <c r="H231" i="1" s="1"/>
  <c r="J1767" i="2"/>
  <c r="F262" i="1" s="1"/>
  <c r="H262" i="1" s="1"/>
  <c r="J1782" i="2"/>
  <c r="F264" i="1" s="1"/>
  <c r="H264" i="1" s="1"/>
  <c r="J1789" i="2"/>
  <c r="F265" i="1" s="1"/>
  <c r="H265" i="1" s="1"/>
  <c r="J1805" i="2"/>
  <c r="F266" i="1" s="1"/>
  <c r="H266" i="1" s="1"/>
  <c r="J1858" i="2"/>
  <c r="F272" i="1" s="1"/>
  <c r="H272" i="1" s="1"/>
  <c r="J1775" i="2"/>
  <c r="F263" i="1" s="1"/>
  <c r="H263" i="1" s="1"/>
  <c r="J1821" i="2"/>
  <c r="F267" i="1" s="1"/>
  <c r="H267" i="1" s="1"/>
  <c r="J1871" i="2"/>
  <c r="F273" i="1" s="1"/>
  <c r="H273" i="1" s="1"/>
  <c r="J1833" i="2"/>
  <c r="F268" i="1" s="1"/>
  <c r="H268" i="1" s="1"/>
  <c r="J362" i="2"/>
  <c r="F60" i="1" s="1"/>
  <c r="H60" i="1" s="1"/>
  <c r="J315" i="2"/>
  <c r="F56" i="1" s="1"/>
  <c r="H56" i="1" s="1"/>
  <c r="J344" i="2"/>
  <c r="F59" i="1" s="1"/>
  <c r="H59" i="1" s="1"/>
  <c r="J1258" i="2"/>
  <c r="F213" i="1" s="1"/>
  <c r="H213" i="1" s="1"/>
  <c r="J1168" i="2"/>
  <c r="J1658" i="2"/>
  <c r="J1528" i="2"/>
  <c r="F252" i="1" s="1"/>
  <c r="H252" i="1" s="1"/>
  <c r="J1706" i="2"/>
  <c r="J1727" i="2"/>
  <c r="J1637" i="2"/>
  <c r="J369" i="2"/>
  <c r="F61" i="1" s="1"/>
  <c r="H61" i="1" s="1"/>
  <c r="J579" i="2"/>
  <c r="F95" i="1" s="1"/>
  <c r="H95" i="1" s="1"/>
  <c r="J554" i="2"/>
  <c r="F93" i="1" s="1"/>
  <c r="H93" i="1" s="1"/>
  <c r="J528" i="2"/>
  <c r="F90" i="1" s="1"/>
  <c r="H90" i="1" s="1"/>
  <c r="J535" i="2"/>
  <c r="F91" i="1" s="1"/>
  <c r="H91" i="1" s="1"/>
  <c r="J517" i="2"/>
  <c r="F89" i="1" s="1"/>
  <c r="H89" i="1" s="1"/>
  <c r="J495" i="2"/>
  <c r="J483" i="2"/>
  <c r="F84" i="1" s="1"/>
  <c r="H84" i="1" s="1"/>
  <c r="H205" i="1"/>
  <c r="C39" i="4" s="1"/>
  <c r="L39" i="4" s="1"/>
  <c r="J277" i="2"/>
  <c r="F54" i="1" s="1"/>
  <c r="H54" i="1" s="1"/>
  <c r="J1891" i="2"/>
  <c r="F277" i="1" s="1"/>
  <c r="H277" i="1" s="1"/>
  <c r="J1896" i="2"/>
  <c r="F278" i="1" s="1"/>
  <c r="H278" i="1" s="1"/>
  <c r="J185" i="2"/>
  <c r="F41" i="1" s="1"/>
  <c r="H41" i="1" s="1"/>
  <c r="J213" i="2"/>
  <c r="F46" i="1" s="1"/>
  <c r="H46" i="1" s="1"/>
  <c r="J297" i="2"/>
  <c r="F55" i="1" s="1"/>
  <c r="H55" i="1" s="1"/>
  <c r="J405" i="2"/>
  <c r="F67" i="1" s="1"/>
  <c r="H67" i="1" s="1"/>
  <c r="F28" i="1"/>
  <c r="H28" i="1" s="1"/>
  <c r="F102" i="1"/>
  <c r="H102" i="1" s="1"/>
  <c r="J1268" i="2"/>
  <c r="F216" i="1" s="1"/>
  <c r="H216" i="1" s="1"/>
  <c r="J148" i="2"/>
  <c r="F32" i="1" s="1"/>
  <c r="H32" i="1" s="1"/>
  <c r="J155" i="2"/>
  <c r="F33" i="1" s="1"/>
  <c r="H33" i="1" s="1"/>
  <c r="J382" i="2"/>
  <c r="F62" i="1" s="1"/>
  <c r="H62" i="1" s="1"/>
  <c r="J469" i="2"/>
  <c r="F83" i="1" s="1"/>
  <c r="H83" i="1" s="1"/>
  <c r="J161" i="2"/>
  <c r="F34" i="1" s="1"/>
  <c r="H34" i="1" s="1"/>
  <c r="J207" i="2"/>
  <c r="F45" i="1" s="1"/>
  <c r="H45" i="1" s="1"/>
  <c r="J219" i="2"/>
  <c r="F47" i="1" s="1"/>
  <c r="H47" i="1" s="1"/>
  <c r="J232" i="2"/>
  <c r="F49" i="1" s="1"/>
  <c r="H49" i="1" s="1"/>
  <c r="J398" i="2"/>
  <c r="F66" i="1" s="1"/>
  <c r="H66" i="1" s="1"/>
  <c r="J425" i="2"/>
  <c r="F72" i="1" s="1"/>
  <c r="H72" i="1" s="1"/>
  <c r="H73" i="1" s="1"/>
  <c r="J1374" i="2"/>
  <c r="F221" i="1" s="1"/>
  <c r="H221" i="1" s="1"/>
  <c r="J391" i="2"/>
  <c r="F65" i="1" s="1"/>
  <c r="H65" i="1" s="1"/>
  <c r="J462" i="2"/>
  <c r="F82" i="1" s="1"/>
  <c r="H82" i="1" s="1"/>
  <c r="J1139" i="2"/>
  <c r="F209" i="1" s="1"/>
  <c r="H209" i="1" s="1"/>
  <c r="J1644" i="2"/>
  <c r="J455" i="2"/>
  <c r="F81" i="1" s="1"/>
  <c r="H81" i="1" s="1"/>
  <c r="H21" i="1"/>
  <c r="H22" i="1"/>
  <c r="C51" i="4"/>
  <c r="N37" i="4"/>
  <c r="L37" i="4"/>
  <c r="J37" i="4"/>
  <c r="H37" i="4"/>
  <c r="F37" i="4"/>
  <c r="D37" i="4"/>
  <c r="M37" i="4"/>
  <c r="I37" i="4"/>
  <c r="E37" i="4"/>
  <c r="K37" i="4"/>
  <c r="O37" i="4"/>
  <c r="G37" i="4"/>
  <c r="J416" i="2"/>
  <c r="F69" i="1" s="1"/>
  <c r="H69" i="1" s="1"/>
  <c r="J1387" i="2"/>
  <c r="F223" i="1" s="1"/>
  <c r="H223" i="1" s="1"/>
  <c r="J17" i="11" l="1"/>
  <c r="H280" i="1"/>
  <c r="C29" i="4"/>
  <c r="L29" i="4" s="1"/>
  <c r="C25" i="4"/>
  <c r="N25" i="4" s="1"/>
  <c r="C35" i="4"/>
  <c r="L35" i="4" s="1"/>
  <c r="F13" i="4"/>
  <c r="G13" i="4" s="1"/>
  <c r="H13" i="4" s="1"/>
  <c r="E13" i="4"/>
  <c r="H108" i="1"/>
  <c r="H63" i="1"/>
  <c r="H70" i="1"/>
  <c r="C23" i="4" s="1"/>
  <c r="J1177" i="2"/>
  <c r="F210" i="1" s="1"/>
  <c r="H210" i="1" s="1"/>
  <c r="H214" i="1" s="1"/>
  <c r="C41" i="4" s="1"/>
  <c r="J1698" i="2"/>
  <c r="F256" i="1" s="1"/>
  <c r="H256" i="1" s="1"/>
  <c r="J1736" i="2"/>
  <c r="F257" i="1" s="1"/>
  <c r="H257" i="1" s="1"/>
  <c r="H249" i="1"/>
  <c r="C45" i="4" s="1"/>
  <c r="H47" i="4" s="1"/>
  <c r="H26" i="1"/>
  <c r="C15" i="4" s="1"/>
  <c r="D15" i="4" s="1"/>
  <c r="H38" i="1"/>
  <c r="H57" i="1"/>
  <c r="C19" i="4" s="1"/>
  <c r="H226" i="1"/>
  <c r="C43" i="4" s="1"/>
  <c r="F39" i="4"/>
  <c r="E39" i="4"/>
  <c r="N39" i="4"/>
  <c r="G39" i="4"/>
  <c r="M39" i="4"/>
  <c r="J39" i="4"/>
  <c r="O39" i="4"/>
  <c r="K39" i="4"/>
  <c r="I39" i="4"/>
  <c r="D39" i="4"/>
  <c r="H39" i="4"/>
  <c r="E29" i="4"/>
  <c r="N29" i="4"/>
  <c r="D29" i="4"/>
  <c r="P37" i="4"/>
  <c r="Q37" i="4" s="1"/>
  <c r="O51" i="4"/>
  <c r="J18" i="11" l="1"/>
  <c r="I25" i="4"/>
  <c r="E25" i="4"/>
  <c r="O25" i="4"/>
  <c r="H25" i="4"/>
  <c r="K29" i="4"/>
  <c r="F29" i="4"/>
  <c r="H29" i="4"/>
  <c r="G29" i="4"/>
  <c r="M29" i="4"/>
  <c r="I29" i="4"/>
  <c r="J29" i="4"/>
  <c r="O29" i="4"/>
  <c r="H35" i="4"/>
  <c r="M35" i="4"/>
  <c r="J25" i="4"/>
  <c r="D25" i="4"/>
  <c r="K35" i="4"/>
  <c r="O35" i="4"/>
  <c r="F35" i="4"/>
  <c r="E35" i="4"/>
  <c r="M25" i="4"/>
  <c r="K25" i="4"/>
  <c r="G35" i="4"/>
  <c r="D35" i="4"/>
  <c r="N35" i="4"/>
  <c r="I35" i="4"/>
  <c r="J35" i="4"/>
  <c r="F25" i="4"/>
  <c r="L25" i="4"/>
  <c r="G25" i="4"/>
  <c r="C27" i="4"/>
  <c r="J27" i="4" s="1"/>
  <c r="C17" i="4"/>
  <c r="O17" i="4" s="1"/>
  <c r="C21" i="4"/>
  <c r="L21" i="4" s="1"/>
  <c r="H15" i="4"/>
  <c r="H259" i="1"/>
  <c r="H284" i="1" s="1"/>
  <c r="N41" i="4"/>
  <c r="J41" i="4"/>
  <c r="F41" i="4"/>
  <c r="M41" i="4"/>
  <c r="E41" i="4"/>
  <c r="G41" i="4"/>
  <c r="L41" i="4"/>
  <c r="H41" i="4"/>
  <c r="D41" i="4"/>
  <c r="I41" i="4"/>
  <c r="K41" i="4"/>
  <c r="O41" i="4"/>
  <c r="C49" i="4"/>
  <c r="P39" i="4"/>
  <c r="Q39" i="4" s="1"/>
  <c r="I47" i="4"/>
  <c r="K45" i="4"/>
  <c r="J47" i="4"/>
  <c r="H45" i="4"/>
  <c r="G47" i="4"/>
  <c r="J45" i="4"/>
  <c r="N45" i="4"/>
  <c r="E47" i="4"/>
  <c r="D47" i="4"/>
  <c r="O45" i="4"/>
  <c r="M45" i="4"/>
  <c r="F45" i="4"/>
  <c r="F47" i="4"/>
  <c r="E45" i="4"/>
  <c r="G45" i="4"/>
  <c r="I45" i="4"/>
  <c r="D45" i="4"/>
  <c r="L45" i="4"/>
  <c r="N43" i="4"/>
  <c r="L43" i="4"/>
  <c r="J43" i="4"/>
  <c r="H43" i="4"/>
  <c r="F43" i="4"/>
  <c r="D43" i="4"/>
  <c r="M43" i="4"/>
  <c r="I43" i="4"/>
  <c r="E43" i="4"/>
  <c r="K43" i="4"/>
  <c r="G43" i="4"/>
  <c r="O43" i="4"/>
  <c r="K15" i="4"/>
  <c r="L15" i="4"/>
  <c r="F15" i="4"/>
  <c r="N19" i="4"/>
  <c r="L19" i="4"/>
  <c r="G19" i="4"/>
  <c r="E19" i="4"/>
  <c r="M19" i="4"/>
  <c r="H19" i="4"/>
  <c r="D19" i="4"/>
  <c r="O19" i="4"/>
  <c r="K19" i="4"/>
  <c r="F19" i="4"/>
  <c r="N23" i="4"/>
  <c r="L23" i="4"/>
  <c r="J23" i="4"/>
  <c r="H23" i="4"/>
  <c r="F23" i="4"/>
  <c r="D23" i="4"/>
  <c r="M23" i="4"/>
  <c r="I23" i="4"/>
  <c r="E23" i="4"/>
  <c r="O23" i="4"/>
  <c r="K23" i="4"/>
  <c r="G23" i="4"/>
  <c r="I13" i="4"/>
  <c r="J19" i="11" l="1"/>
  <c r="I279" i="1"/>
  <c r="I98" i="1"/>
  <c r="E27" i="4"/>
  <c r="P29" i="4"/>
  <c r="Q29" i="4" s="1"/>
  <c r="N21" i="4"/>
  <c r="D27" i="4"/>
  <c r="P35" i="4"/>
  <c r="Q35" i="4" s="1"/>
  <c r="M27" i="4"/>
  <c r="O27" i="4"/>
  <c r="F27" i="4"/>
  <c r="N27" i="4"/>
  <c r="E21" i="4"/>
  <c r="L27" i="4"/>
  <c r="G27" i="4"/>
  <c r="I27" i="4"/>
  <c r="P25" i="4"/>
  <c r="Q25" i="4" s="1"/>
  <c r="G21" i="4"/>
  <c r="K27" i="4"/>
  <c r="K21" i="4"/>
  <c r="F21" i="4"/>
  <c r="H21" i="4"/>
  <c r="O21" i="4"/>
  <c r="D21" i="4"/>
  <c r="I17" i="4"/>
  <c r="D17" i="4"/>
  <c r="M21" i="4"/>
  <c r="I21" i="4"/>
  <c r="K17" i="4"/>
  <c r="M17" i="4"/>
  <c r="H17" i="4"/>
  <c r="L17" i="4"/>
  <c r="G17" i="4"/>
  <c r="E17" i="4"/>
  <c r="N17" i="4"/>
  <c r="F17" i="4"/>
  <c r="O49" i="4"/>
  <c r="N49" i="4"/>
  <c r="M15" i="4"/>
  <c r="I15" i="4"/>
  <c r="E15" i="4"/>
  <c r="O15" i="4"/>
  <c r="N15" i="4"/>
  <c r="I197" i="1"/>
  <c r="I282" i="1"/>
  <c r="I283" i="1" s="1"/>
  <c r="I196" i="1"/>
  <c r="I188" i="1"/>
  <c r="I200" i="1"/>
  <c r="I103" i="1"/>
  <c r="I149" i="1"/>
  <c r="I158" i="1"/>
  <c r="I156" i="1"/>
  <c r="I160" i="1"/>
  <c r="I155" i="1"/>
  <c r="I154" i="1"/>
  <c r="I152" i="1"/>
  <c r="I151" i="1"/>
  <c r="I159" i="1"/>
  <c r="I150" i="1"/>
  <c r="I153" i="1"/>
  <c r="I157" i="1"/>
  <c r="I140" i="1"/>
  <c r="I146" i="1"/>
  <c r="I144" i="1"/>
  <c r="I142" i="1"/>
  <c r="I139" i="1"/>
  <c r="I143" i="1"/>
  <c r="I141" i="1"/>
  <c r="I145" i="1"/>
  <c r="I138" i="1"/>
  <c r="I181" i="1"/>
  <c r="I163" i="1"/>
  <c r="I169" i="1"/>
  <c r="I173" i="1"/>
  <c r="I204" i="1"/>
  <c r="I202" i="1"/>
  <c r="I203" i="1"/>
  <c r="I201" i="1"/>
  <c r="I194" i="1"/>
  <c r="I192" i="1"/>
  <c r="I189" i="1"/>
  <c r="I193" i="1"/>
  <c r="I195" i="1"/>
  <c r="I190" i="1"/>
  <c r="I191" i="1"/>
  <c r="I247" i="1"/>
  <c r="I248" i="1"/>
  <c r="I239" i="1"/>
  <c r="I246" i="1"/>
  <c r="I238" i="1"/>
  <c r="I107" i="1"/>
  <c r="I213" i="1"/>
  <c r="I234" i="1"/>
  <c r="C47" i="4"/>
  <c r="I257" i="1"/>
  <c r="I211" i="1"/>
  <c r="P41" i="4"/>
  <c r="Q41" i="4" s="1"/>
  <c r="I225" i="1"/>
  <c r="I224" i="1"/>
  <c r="M49" i="4"/>
  <c r="I269" i="1"/>
  <c r="H285" i="1"/>
  <c r="I19" i="4"/>
  <c r="P19" i="4" s="1"/>
  <c r="Q19" i="4" s="1"/>
  <c r="P45" i="4"/>
  <c r="Q45" i="4" s="1"/>
  <c r="J13" i="4"/>
  <c r="P23" i="4"/>
  <c r="Q23" i="4" s="1"/>
  <c r="I210" i="1"/>
  <c r="I209" i="1"/>
  <c r="I208" i="1"/>
  <c r="I207" i="1"/>
  <c r="I185" i="1"/>
  <c r="I184" i="1"/>
  <c r="I183" i="1"/>
  <c r="I182" i="1"/>
  <c r="I180" i="1"/>
  <c r="I179" i="1"/>
  <c r="I178" i="1"/>
  <c r="I177" i="1"/>
  <c r="I176" i="1"/>
  <c r="I175" i="1"/>
  <c r="I174" i="1"/>
  <c r="I172" i="1"/>
  <c r="I171" i="1"/>
  <c r="I170" i="1"/>
  <c r="I168" i="1"/>
  <c r="I167" i="1"/>
  <c r="I166" i="1"/>
  <c r="I165" i="1"/>
  <c r="I164" i="1"/>
  <c r="I106" i="1"/>
  <c r="I105" i="1"/>
  <c r="I102" i="1"/>
  <c r="I101" i="1"/>
  <c r="I100" i="1"/>
  <c r="I97" i="1"/>
  <c r="I96" i="1"/>
  <c r="I95" i="1"/>
  <c r="I94" i="1"/>
  <c r="I93" i="1"/>
  <c r="I92" i="1"/>
  <c r="I91" i="1"/>
  <c r="I90" i="1"/>
  <c r="I89" i="1"/>
  <c r="I87" i="1"/>
  <c r="I86" i="1"/>
  <c r="I85" i="1"/>
  <c r="I84" i="1"/>
  <c r="I83" i="1"/>
  <c r="I82" i="1"/>
  <c r="I81" i="1"/>
  <c r="I79" i="1"/>
  <c r="I78" i="1"/>
  <c r="I77" i="1"/>
  <c r="I76" i="1"/>
  <c r="I256" i="1"/>
  <c r="I254" i="1"/>
  <c r="I242" i="1"/>
  <c r="I220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72" i="1"/>
  <c r="I73" i="1" s="1"/>
  <c r="I68" i="1"/>
  <c r="I10" i="1"/>
  <c r="I14" i="1"/>
  <c r="I18" i="1"/>
  <c r="I35" i="1"/>
  <c r="I42" i="1"/>
  <c r="I48" i="1"/>
  <c r="I66" i="1"/>
  <c r="I25" i="1"/>
  <c r="I28" i="1"/>
  <c r="I32" i="1"/>
  <c r="I50" i="1"/>
  <c r="I60" i="1"/>
  <c r="I221" i="1"/>
  <c r="I232" i="1"/>
  <c r="I237" i="1"/>
  <c r="I258" i="1"/>
  <c r="I13" i="1"/>
  <c r="I17" i="1"/>
  <c r="I34" i="1"/>
  <c r="I44" i="1"/>
  <c r="I244" i="1"/>
  <c r="I23" i="1"/>
  <c r="I49" i="1"/>
  <c r="I61" i="1"/>
  <c r="I67" i="1"/>
  <c r="I212" i="1"/>
  <c r="I241" i="1"/>
  <c r="I265" i="1"/>
  <c r="I271" i="1"/>
  <c r="I274" i="1"/>
  <c r="I277" i="1"/>
  <c r="I52" i="1"/>
  <c r="I12" i="1"/>
  <c r="I16" i="1"/>
  <c r="I31" i="1"/>
  <c r="I36" i="1"/>
  <c r="I43" i="1"/>
  <c r="I62" i="1"/>
  <c r="I24" i="1"/>
  <c r="I30" i="1"/>
  <c r="I41" i="1"/>
  <c r="I46" i="1"/>
  <c r="I55" i="1"/>
  <c r="I59" i="1"/>
  <c r="I218" i="1"/>
  <c r="I231" i="1"/>
  <c r="I235" i="1"/>
  <c r="I243" i="1"/>
  <c r="I11" i="1"/>
  <c r="I15" i="1"/>
  <c r="I33" i="1"/>
  <c r="I37" i="1"/>
  <c r="I222" i="1"/>
  <c r="I252" i="1"/>
  <c r="I29" i="1"/>
  <c r="I45" i="1"/>
  <c r="I54" i="1"/>
  <c r="I217" i="1"/>
  <c r="I230" i="1"/>
  <c r="I236" i="1"/>
  <c r="I245" i="1"/>
  <c r="I263" i="1"/>
  <c r="I267" i="1"/>
  <c r="I272" i="1"/>
  <c r="I276" i="1"/>
  <c r="I47" i="1"/>
  <c r="I65" i="1"/>
  <c r="I216" i="1"/>
  <c r="I229" i="1"/>
  <c r="I264" i="1"/>
  <c r="I268" i="1"/>
  <c r="I273" i="1"/>
  <c r="I219" i="1"/>
  <c r="I262" i="1"/>
  <c r="I266" i="1"/>
  <c r="I275" i="1"/>
  <c r="I278" i="1"/>
  <c r="I53" i="1"/>
  <c r="I69" i="1"/>
  <c r="I21" i="1"/>
  <c r="I253" i="1"/>
  <c r="I223" i="1"/>
  <c r="I56" i="1"/>
  <c r="I22" i="1"/>
  <c r="P43" i="4"/>
  <c r="Q43" i="4" s="1"/>
  <c r="J20" i="11" l="1"/>
  <c r="I280" i="1"/>
  <c r="H27" i="4"/>
  <c r="P27" i="4" s="1"/>
  <c r="Q27" i="4" s="1"/>
  <c r="J21" i="4"/>
  <c r="P21" i="4" s="1"/>
  <c r="Q21" i="4" s="1"/>
  <c r="J17" i="4"/>
  <c r="P17" i="4" s="1"/>
  <c r="Q17" i="4" s="1"/>
  <c r="L51" i="4"/>
  <c r="C53" i="4"/>
  <c r="C32" i="4" s="1"/>
  <c r="P15" i="4"/>
  <c r="Q15" i="4" s="1"/>
  <c r="I259" i="1"/>
  <c r="I70" i="1"/>
  <c r="I198" i="1"/>
  <c r="I249" i="1"/>
  <c r="I57" i="1"/>
  <c r="I38" i="1"/>
  <c r="I19" i="1"/>
  <c r="I147" i="1"/>
  <c r="I161" i="1"/>
  <c r="I136" i="1"/>
  <c r="I26" i="1"/>
  <c r="I226" i="1"/>
  <c r="I63" i="1"/>
  <c r="I108" i="1"/>
  <c r="I214" i="1"/>
  <c r="I186" i="1"/>
  <c r="I205" i="1"/>
  <c r="G49" i="4"/>
  <c r="I49" i="4"/>
  <c r="H49" i="4"/>
  <c r="N51" i="4"/>
  <c r="K51" i="4"/>
  <c r="F51" i="4"/>
  <c r="L47" i="4"/>
  <c r="M47" i="4"/>
  <c r="D49" i="4"/>
  <c r="J51" i="4"/>
  <c r="K47" i="4"/>
  <c r="I51" i="4"/>
  <c r="L49" i="4"/>
  <c r="O47" i="4"/>
  <c r="G51" i="4"/>
  <c r="K49" i="4"/>
  <c r="E49" i="4"/>
  <c r="E51" i="4"/>
  <c r="M51" i="4"/>
  <c r="N47" i="4"/>
  <c r="F49" i="4"/>
  <c r="J49" i="4"/>
  <c r="D51" i="4"/>
  <c r="H51" i="4"/>
  <c r="K13" i="4"/>
  <c r="J21" i="11" l="1"/>
  <c r="J53" i="4"/>
  <c r="J54" i="4" s="1"/>
  <c r="I53" i="4"/>
  <c r="I54" i="4" s="1"/>
  <c r="H53" i="4"/>
  <c r="H54" i="4" s="1"/>
  <c r="F53" i="4"/>
  <c r="F54" i="4" s="1"/>
  <c r="E53" i="4"/>
  <c r="E54" i="4" s="1"/>
  <c r="K53" i="4"/>
  <c r="K54" i="4" s="1"/>
  <c r="D53" i="4"/>
  <c r="G53" i="4"/>
  <c r="G54" i="4" s="1"/>
  <c r="C46" i="4"/>
  <c r="C14" i="4"/>
  <c r="I284" i="1"/>
  <c r="P47" i="4"/>
  <c r="Q47" i="4" s="1"/>
  <c r="C50" i="4"/>
  <c r="C26" i="4"/>
  <c r="C20" i="4"/>
  <c r="C42" i="4"/>
  <c r="C48" i="4"/>
  <c r="C44" i="4"/>
  <c r="C52" i="4"/>
  <c r="Q52" i="4" s="1"/>
  <c r="C38" i="4"/>
  <c r="C28" i="4"/>
  <c r="C24" i="4"/>
  <c r="C16" i="4"/>
  <c r="C18" i="4"/>
  <c r="C22" i="4"/>
  <c r="C40" i="4"/>
  <c r="C30" i="4"/>
  <c r="C36" i="4"/>
  <c r="P51" i="4"/>
  <c r="Q51" i="4" s="1"/>
  <c r="P49" i="4"/>
  <c r="Q49" i="4" s="1"/>
  <c r="L13" i="4"/>
  <c r="L53" i="4" s="1"/>
  <c r="J22" i="11" l="1"/>
  <c r="C54" i="4"/>
  <c r="M13" i="4"/>
  <c r="M53" i="4" s="1"/>
  <c r="L54" i="4"/>
  <c r="J23" i="11" l="1"/>
  <c r="N13" i="4"/>
  <c r="N53" i="4" s="1"/>
  <c r="M54" i="4"/>
  <c r="J24" i="11" l="1"/>
  <c r="O13" i="4"/>
  <c r="O53" i="4" s="1"/>
  <c r="N54" i="4"/>
  <c r="J25" i="11" l="1"/>
  <c r="O54" i="4"/>
  <c r="J26" i="11" l="1"/>
  <c r="R14" i="4"/>
  <c r="P13" i="4"/>
  <c r="J27" i="11" l="1"/>
  <c r="D55" i="4"/>
  <c r="E55" i="4" s="1"/>
  <c r="F55" i="4" s="1"/>
  <c r="G55" i="4" s="1"/>
  <c r="H55" i="4" s="1"/>
  <c r="I55" i="4" s="1"/>
  <c r="J55" i="4" s="1"/>
  <c r="K55" i="4" s="1"/>
  <c r="L55" i="4" s="1"/>
  <c r="M55" i="4" s="1"/>
  <c r="N55" i="4" s="1"/>
  <c r="O55" i="4" s="1"/>
  <c r="Q13" i="4"/>
  <c r="P53" i="4"/>
  <c r="J28" i="11" l="1"/>
  <c r="D54" i="4"/>
  <c r="D56" i="4" s="1"/>
  <c r="E56" i="4" s="1"/>
  <c r="F56" i="4" s="1"/>
  <c r="G56" i="4" s="1"/>
  <c r="H56" i="4" s="1"/>
  <c r="I56" i="4" s="1"/>
  <c r="J56" i="4" s="1"/>
  <c r="K56" i="4" s="1"/>
  <c r="L56" i="4" s="1"/>
  <c r="M56" i="4" s="1"/>
  <c r="N56" i="4" s="1"/>
  <c r="J29" i="11" l="1"/>
  <c r="J30" i="11" l="1"/>
  <c r="J31" i="11" l="1"/>
  <c r="J32" i="11" l="1"/>
  <c r="J33" i="11" l="1"/>
  <c r="J34" i="11" l="1"/>
  <c r="J35" i="11" l="1"/>
  <c r="J36" i="11" l="1"/>
  <c r="J37" i="11" l="1"/>
  <c r="J38" i="11" l="1"/>
  <c r="J39" i="11" l="1"/>
  <c r="J40" i="11" l="1"/>
  <c r="J41" i="11" l="1"/>
  <c r="J42" i="11" l="1"/>
  <c r="J43" i="11" l="1"/>
  <c r="J44" i="11" l="1"/>
  <c r="J45" i="11" l="1"/>
  <c r="J46" i="11" l="1"/>
  <c r="J47" i="11" l="1"/>
  <c r="J48" i="11" l="1"/>
  <c r="J49" i="11" l="1"/>
  <c r="J50" i="11" l="1"/>
  <c r="J51" i="11" l="1"/>
  <c r="J52" i="11" l="1"/>
  <c r="J53" i="11" l="1"/>
  <c r="J54" i="11" l="1"/>
  <c r="J55" i="11" l="1"/>
  <c r="J56" i="11" l="1"/>
  <c r="J57" i="11" l="1"/>
  <c r="J58" i="11" l="1"/>
  <c r="J59" i="11" l="1"/>
  <c r="J60" i="11" l="1"/>
  <c r="J61" i="11" l="1"/>
  <c r="J62" i="11" l="1"/>
  <c r="J63" i="11" l="1"/>
  <c r="J64" i="11" l="1"/>
  <c r="J65" i="11" l="1"/>
  <c r="J66" i="11" l="1"/>
  <c r="J67" i="11" l="1"/>
  <c r="J68" i="11" l="1"/>
  <c r="J69" i="11" l="1"/>
  <c r="J70" i="11" l="1"/>
  <c r="J71" i="11" l="1"/>
  <c r="J72" i="11" l="1"/>
  <c r="J73" i="11" l="1"/>
  <c r="J74" i="11" l="1"/>
  <c r="J75" i="11" l="1"/>
  <c r="J76" i="11" l="1"/>
  <c r="J77" i="11" l="1"/>
  <c r="J78" i="11" l="1"/>
  <c r="J79" i="11" l="1"/>
  <c r="J80" i="11" l="1"/>
  <c r="J81" i="11" l="1"/>
  <c r="J82" i="11" l="1"/>
  <c r="J83" i="11" l="1"/>
  <c r="J84" i="11" l="1"/>
  <c r="J85" i="11" l="1"/>
  <c r="J86" i="11" l="1"/>
  <c r="J87" i="11" l="1"/>
  <c r="J88" i="11" l="1"/>
  <c r="J89" i="11" l="1"/>
  <c r="J90" i="11" l="1"/>
  <c r="J91" i="11" l="1"/>
  <c r="J92" i="11" l="1"/>
  <c r="J93" i="11" l="1"/>
  <c r="J94" i="11" l="1"/>
  <c r="J95" i="11" l="1"/>
  <c r="J96" i="11" l="1"/>
  <c r="J97" i="11" l="1"/>
  <c r="J98" i="11" l="1"/>
  <c r="J99" i="11" l="1"/>
  <c r="J100" i="11" l="1"/>
  <c r="J101" i="11" l="1"/>
  <c r="J102" i="11" l="1"/>
  <c r="J103" i="11" l="1"/>
  <c r="J104" i="11" l="1"/>
  <c r="J105" i="11" l="1"/>
  <c r="J106" i="11" l="1"/>
  <c r="J107" i="11" l="1"/>
  <c r="J108" i="11" l="1"/>
  <c r="J109" i="11" l="1"/>
  <c r="J110" i="11" l="1"/>
  <c r="J111" i="11" l="1"/>
  <c r="J112" i="11" l="1"/>
  <c r="J113" i="11" l="1"/>
  <c r="J114" i="11" l="1"/>
  <c r="J115" i="11" l="1"/>
  <c r="J116" i="11" l="1"/>
  <c r="J117" i="11" l="1"/>
  <c r="J118" i="11" l="1"/>
  <c r="J119" i="11" l="1"/>
  <c r="J120" i="11" l="1"/>
  <c r="J121" i="11" l="1"/>
  <c r="J122" i="11" l="1"/>
  <c r="J123" i="11" l="1"/>
  <c r="J124" i="11" l="1"/>
  <c r="J125" i="11" l="1"/>
  <c r="J126" i="11" l="1"/>
  <c r="J127" i="11" l="1"/>
  <c r="J128" i="11" l="1"/>
  <c r="J129" i="11" l="1"/>
  <c r="J130" i="11" l="1"/>
  <c r="J131" i="11" l="1"/>
  <c r="J132" i="11" l="1"/>
  <c r="J133" i="11" l="1"/>
  <c r="J134" i="11" l="1"/>
  <c r="J135" i="11" l="1"/>
  <c r="J136" i="11" l="1"/>
  <c r="J137" i="11" l="1"/>
  <c r="J138" i="11" l="1"/>
  <c r="J139" i="11" l="1"/>
  <c r="J140" i="11" l="1"/>
  <c r="J141" i="11" l="1"/>
  <c r="J142" i="11" l="1"/>
  <c r="J143" i="11" l="1"/>
  <c r="J144" i="11" l="1"/>
  <c r="J145" i="11" l="1"/>
  <c r="J146" i="11" l="1"/>
  <c r="J147" i="11" l="1"/>
  <c r="J148" i="11" l="1"/>
  <c r="J149" i="11" l="1"/>
  <c r="J150" i="11" l="1"/>
  <c r="J151" i="11" l="1"/>
  <c r="J152" i="11" l="1"/>
  <c r="J153" i="11" l="1"/>
  <c r="J154" i="11" l="1"/>
  <c r="J155" i="11" l="1"/>
  <c r="J156" i="11" l="1"/>
  <c r="J157" i="11" l="1"/>
  <c r="J158" i="11" l="1"/>
  <c r="J159" i="11" l="1"/>
  <c r="J160" i="11" l="1"/>
  <c r="J161" i="11" l="1"/>
  <c r="J162" i="11" l="1"/>
  <c r="J163" i="11" l="1"/>
  <c r="J164" i="11" l="1"/>
  <c r="J165" i="11" l="1"/>
  <c r="J166" i="11" l="1"/>
  <c r="J167" i="11" l="1"/>
  <c r="J168" i="11" l="1"/>
  <c r="J169" i="11" l="1"/>
  <c r="J170" i="11" l="1"/>
  <c r="J171" i="11" l="1"/>
  <c r="J172" i="11" l="1"/>
  <c r="J173" i="11" l="1"/>
  <c r="J174" i="11" l="1"/>
  <c r="J175" i="11" l="1"/>
  <c r="J176" i="11" l="1"/>
  <c r="J177" i="11" l="1"/>
  <c r="J178" i="11" l="1"/>
  <c r="J179" i="11" l="1"/>
  <c r="J180" i="11" l="1"/>
  <c r="J181" i="11" l="1"/>
  <c r="J182" i="11" l="1"/>
  <c r="J183" i="11" l="1"/>
  <c r="J184" i="11" l="1"/>
  <c r="J185" i="11" l="1"/>
  <c r="J186" i="11" l="1"/>
  <c r="J187" i="11" l="1"/>
  <c r="J188" i="11" l="1"/>
  <c r="J189" i="11" l="1"/>
  <c r="J190" i="11" l="1"/>
  <c r="J191" i="11" l="1"/>
  <c r="J192" i="11" l="1"/>
  <c r="J193" i="11" l="1"/>
  <c r="J194" i="11" l="1"/>
  <c r="J195" i="11" l="1"/>
  <c r="J196" i="11" l="1"/>
  <c r="J197" i="11" l="1"/>
  <c r="J198" i="11" l="1"/>
  <c r="J199" i="11" l="1"/>
  <c r="J200" i="11" l="1"/>
  <c r="J201" i="11" l="1"/>
  <c r="J202" i="11" l="1"/>
  <c r="J203" i="11" l="1"/>
  <c r="J204" i="11" l="1"/>
  <c r="J205" i="11" l="1"/>
  <c r="J206" i="11" l="1"/>
  <c r="J207" i="11" l="1"/>
  <c r="J208" i="11" l="1"/>
  <c r="J209" i="11" l="1"/>
  <c r="J210" i="11" l="1"/>
  <c r="J211" i="11" l="1"/>
  <c r="J212" i="11" l="1"/>
  <c r="J213" i="11" l="1"/>
  <c r="J214" i="11" l="1"/>
  <c r="J215" i="11" l="1"/>
  <c r="J216" i="11" l="1"/>
  <c r="J217" i="11" l="1"/>
  <c r="J218" i="11" l="1"/>
  <c r="J219" i="11" l="1"/>
  <c r="J220" i="11" l="1"/>
  <c r="J221" i="11" l="1"/>
  <c r="J222" i="11" l="1"/>
  <c r="J223" i="11" l="1"/>
  <c r="J224" i="11" l="1"/>
  <c r="J225" i="11" l="1"/>
  <c r="J226" i="11" l="1"/>
  <c r="J227" i="11" l="1"/>
  <c r="J228" i="11" l="1"/>
</calcChain>
</file>

<file path=xl/sharedStrings.xml><?xml version="1.0" encoding="utf-8"?>
<sst xmlns="http://schemas.openxmlformats.org/spreadsheetml/2006/main" count="5930" uniqueCount="962">
  <si>
    <t>PLANILHA    DE   CUSTO</t>
  </si>
  <si>
    <t xml:space="preserve"> ITEM </t>
  </si>
  <si>
    <t xml:space="preserve">CODIGO </t>
  </si>
  <si>
    <t xml:space="preserve">FONTE </t>
  </si>
  <si>
    <t xml:space="preserve">DESCRIÇÃO </t>
  </si>
  <si>
    <t xml:space="preserve">UNIDADE </t>
  </si>
  <si>
    <t xml:space="preserve">QUANT. </t>
  </si>
  <si>
    <t xml:space="preserve">PREÇO  </t>
  </si>
  <si>
    <t>%</t>
  </si>
  <si>
    <t>UNITÁRIO</t>
  </si>
  <si>
    <t>TOTAL</t>
  </si>
  <si>
    <t xml:space="preserve"> 01</t>
  </si>
  <si>
    <t xml:space="preserve"> SERVIÇOS PRELIMINARES</t>
  </si>
  <si>
    <t xml:space="preserve"> 01.01</t>
  </si>
  <si>
    <t>COMPOSIÇÃO</t>
  </si>
  <si>
    <t>Projetos complementares</t>
  </si>
  <si>
    <t>unid</t>
  </si>
  <si>
    <t xml:space="preserve"> 01.02</t>
  </si>
  <si>
    <t>ORSE</t>
  </si>
  <si>
    <t>Placa de obra em chapa aço galvanizado, instalada</t>
  </si>
  <si>
    <t>m²</t>
  </si>
  <si>
    <t xml:space="preserve"> 01.03</t>
  </si>
  <si>
    <t>SINAPI</t>
  </si>
  <si>
    <t>Tapume com compensado de madeira. af_05/2018</t>
  </si>
  <si>
    <t xml:space="preserve"> 01.04</t>
  </si>
  <si>
    <t>C2851</t>
  </si>
  <si>
    <t>SEINFRA</t>
  </si>
  <si>
    <t>Instalações provisórias de água</t>
  </si>
  <si>
    <t xml:space="preserve">unid </t>
  </si>
  <si>
    <t xml:space="preserve"> 01.05</t>
  </si>
  <si>
    <t>C2849</t>
  </si>
  <si>
    <t>Instalações provisórias de esgoto</t>
  </si>
  <si>
    <t xml:space="preserve"> 01.06</t>
  </si>
  <si>
    <t>C2850</t>
  </si>
  <si>
    <t>Instalações provisórias de luz , força, telefone e lógica</t>
  </si>
  <si>
    <t xml:space="preserve"> 01.07</t>
  </si>
  <si>
    <t>Execução de escritório em canteiro de obra em chapa de madeira compensada, não incluso mobiliário e equipamentos. af_02/2016</t>
  </si>
  <si>
    <t xml:space="preserve"> 01.08</t>
  </si>
  <si>
    <t>Execução de depósito em canteiro de obra em chapa de madeira compensada, não incluso mobiliário. af_04/2016</t>
  </si>
  <si>
    <t xml:space="preserve"> 01.09</t>
  </si>
  <si>
    <t>Administração da obra</t>
  </si>
  <si>
    <t>mês</t>
  </si>
  <si>
    <t xml:space="preserve"> 02</t>
  </si>
  <si>
    <t xml:space="preserve"> MOVIMENTO DE TERRA</t>
  </si>
  <si>
    <t xml:space="preserve"> 02.01</t>
  </si>
  <si>
    <t>Limpeza do terreno</t>
  </si>
  <si>
    <t xml:space="preserve"> 02.02</t>
  </si>
  <si>
    <t>Locação de construção de edificação acima de 1000 m2,  inclusive execução de gabarito de madeira</t>
  </si>
  <si>
    <t xml:space="preserve"> 02.03</t>
  </si>
  <si>
    <t>94319</t>
  </si>
  <si>
    <t>Aterro apiloado em camadas de 0,20 m com material argilo - arenoso (entre baldrames)</t>
  </si>
  <si>
    <t>m³</t>
  </si>
  <si>
    <t xml:space="preserve"> 02.04</t>
  </si>
  <si>
    <t xml:space="preserve"> Escavação manual de vala em material de 1a categoria até 1,5m  excluindo esgotamento/escoramento</t>
  </si>
  <si>
    <t xml:space="preserve"> 02.05</t>
  </si>
  <si>
    <t>101616</t>
  </si>
  <si>
    <t xml:space="preserve">Regularização e compactação do fundo de valas </t>
  </si>
  <si>
    <t>03</t>
  </si>
  <si>
    <t xml:space="preserve"> INFRAESTRUTURA (FUNDAÇÕES)</t>
  </si>
  <si>
    <t>03.1</t>
  </si>
  <si>
    <t>96617</t>
  </si>
  <si>
    <t>Lastro de concreto magro, aplicado em blocos de coroamento ou sapatas, espessura de 5cm. af_08/2017</t>
  </si>
  <si>
    <t>ok</t>
  </si>
  <si>
    <t>03.2</t>
  </si>
  <si>
    <t>OK</t>
  </si>
  <si>
    <t>03.3</t>
  </si>
  <si>
    <t>Impermeabilização de alicerce e viga baldrame com 2 demãos de tinta asfáltica tipo Neutrol da Vedacit ou similar, exceto argamassa impermeabilização</t>
  </si>
  <si>
    <t>03.4</t>
  </si>
  <si>
    <t>Concreto fck = 25mpa, traço 1:2,3:2,7 (em massa seca de cimento/ areia média/ brita 1) - preparo mecânico com betoneira 600 l. af_05/2021</t>
  </si>
  <si>
    <t>03.5</t>
  </si>
  <si>
    <t>Armação de bloco, viga baldrame ou sapata utilizando aço ca-50 de 10 mm - montagem. af_06/2017</t>
  </si>
  <si>
    <t>kg</t>
  </si>
  <si>
    <t>03.6</t>
  </si>
  <si>
    <t>Armação de bloco, viga baldrame e sapata utilizando aço ca-60 de 5 mm - montagem. af_06/2017</t>
  </si>
  <si>
    <t>03.7</t>
  </si>
  <si>
    <t>Armação de bloco, viga baldrame ou sapata utilizando aço ca-50 de 16 mm - montagem. af_06/2017</t>
  </si>
  <si>
    <t>03.8</t>
  </si>
  <si>
    <t>Fabricação, montagem e desmontagem de fôrma para viga baldrame, em madeira serrada, e=25 mm, 2 utilizações. af_06/2017</t>
  </si>
  <si>
    <t>03.9</t>
  </si>
  <si>
    <t>Montagem e desmontagem de fôrma de pilares retangulares e estruturas similares, pé-direito simples, em madeira serrada, 2 utilizações. af_09/2020</t>
  </si>
  <si>
    <t>03.10</t>
  </si>
  <si>
    <t xml:space="preserve">Fabricação, montagem e desmontagem de fôrma para sapata, em madeira serrada, e=25 mm, 2 utilizações. af_06/2017 </t>
  </si>
  <si>
    <t>04</t>
  </si>
  <si>
    <t xml:space="preserve"> SUPERESTRUTURAS</t>
  </si>
  <si>
    <t>CONCRETO ARMADO - VIGA</t>
  </si>
  <si>
    <t>04.01</t>
  </si>
  <si>
    <t>04.02</t>
  </si>
  <si>
    <t>Laje pré-moldada unidirecional, biapoiada, para forro, enchimento em cerâmica, vigota convencional, altura total da laje (enchimento+capa) = (8+3). af_11/2020</t>
  </si>
  <si>
    <t>04.03</t>
  </si>
  <si>
    <t>Montagem e desmontagem de fôrma de viga, escoramento metálico, pé-direito simples, em chapa de madeira resinada, 4 utilizações. af_09/2020</t>
  </si>
  <si>
    <t>04.04</t>
  </si>
  <si>
    <t>Montagem e desmontagem de fôrma de pilares retangulares e estruturas similares, pé-direito simples, em madeira serrada, 4 utilizações. af_09/2020</t>
  </si>
  <si>
    <t>04.05</t>
  </si>
  <si>
    <t>Armação de pilar ou viga de uma estrutura convencional de concreto armado em uma edificação térrea ou sobrado utilizando aço ca-50 de 10,0 mm - montagem. af_12/2015</t>
  </si>
  <si>
    <t>04.06</t>
  </si>
  <si>
    <t>Armação de pilar ou viga de uma estrutura convencional de concreto armado em uma edificação térrea ou sobrado utilizando aço ca-60 de 5,0 mm - montagem. af_12/2015</t>
  </si>
  <si>
    <t>04.07</t>
  </si>
  <si>
    <t>Armação de pilar ou viga de uma estrutura convencional de concreto armado em uma edificação térrea ou sobrado utilizando aço ca-50 de 8,0 mm - montagem. af_12/2015</t>
  </si>
  <si>
    <t>04.09</t>
  </si>
  <si>
    <t>Armação de pilar ou viga de uma estrutura convencional de concreto armado em uma edificação térrea ou sobrado utilizando aço ca-50 de 12,5 mm - montagem. af_12/2015</t>
  </si>
  <si>
    <t>04.10</t>
  </si>
  <si>
    <t>Armação de pilar ou viga de uma estrutura convencional de concreto armado em uma edificação térrea ou sobrado utilizando aço ca-50 de 16,0 mm - montagem. af_12/2015</t>
  </si>
  <si>
    <t>04.11</t>
  </si>
  <si>
    <t>Armação de pilar ou viga de uma estrutura convencional de concreto armado em um edifício de múltiplos pavimentos utilizando aço ca-50 de 20,0 mm - montagem. af_12/2015</t>
  </si>
  <si>
    <t>VERGAS E CONTRAVERGAS</t>
  </si>
  <si>
    <t>04.12</t>
  </si>
  <si>
    <t>93192</t>
  </si>
  <si>
    <t>Verga moldada in loco com utilização de blocos canaleta para portas e janelas com até 1,5 m de vão. af_03/2016</t>
  </si>
  <si>
    <t>m</t>
  </si>
  <si>
    <t>04.13</t>
  </si>
  <si>
    <t>Verga pré-moldada para portas com mais de 1,5 m de vão. af_03/2016</t>
  </si>
  <si>
    <t>04.14</t>
  </si>
  <si>
    <t>Verga pré-moldada para janelas com mais de 1,5 m de vão. af_03/2016</t>
  </si>
  <si>
    <t>04.15</t>
  </si>
  <si>
    <t xml:space="preserve">Contraverga pré-moldada </t>
  </si>
  <si>
    <t>04.16</t>
  </si>
  <si>
    <t>Cinta de amarração de alvenaria moldada in loco em concreto. af_03/2016</t>
  </si>
  <si>
    <t>05</t>
  </si>
  <si>
    <t>SISTEMA DE VEDAÇÃO VERTICAL EXTERNO E INTERNO (FECHAMENTOS)</t>
  </si>
  <si>
    <t xml:space="preserve"> 05.01</t>
  </si>
  <si>
    <t>Alvenaria bloco cerâmico vedação, 9x19x24cm, e=9cm, com argamassa t5 - 1:2:8 (cimento/cal/areia), junta=1cm - Rev.09</t>
  </si>
  <si>
    <t xml:space="preserve"> 05.03</t>
  </si>
  <si>
    <t>Fixação (encunhamento) de alvenaria de vedação com tijolo maciço. af_03/2016</t>
  </si>
  <si>
    <t xml:space="preserve"> 05.04</t>
  </si>
  <si>
    <t>Divisória em granito cinza  polido, e=2cm, inclusive 
assentamento considerando 5% de perda do granito</t>
  </si>
  <si>
    <t xml:space="preserve"> 05.05</t>
  </si>
  <si>
    <t>Cobogo de cimento (elemento vazado, circular), 30 x 30 x 5cm, assentado com argamassa de cimento e areia</t>
  </si>
  <si>
    <t>06</t>
  </si>
  <si>
    <t xml:space="preserve"> COBERTA</t>
  </si>
  <si>
    <t>06.01</t>
  </si>
  <si>
    <t>06.02</t>
  </si>
  <si>
    <t>06.03</t>
  </si>
  <si>
    <t>06.04</t>
  </si>
  <si>
    <t>Cobertura em policarbonato alveolar de 8mm, fixado em peças de alumínio inclusive instalação</t>
  </si>
  <si>
    <t>06.05</t>
  </si>
  <si>
    <t>Calha de beiral, semicircular de pvc, diametro 125 mm, incluindo cabeceiras, emendas, bocais, suportes e vedações, excluindo condutores, incluso transporte vertical. Af_07/2019</t>
  </si>
  <si>
    <t>07</t>
  </si>
  <si>
    <t xml:space="preserve"> TRATAMENTOS</t>
  </si>
  <si>
    <t>07.01</t>
  </si>
  <si>
    <t xml:space="preserve">Impermeabilização de superfície com manta asfáltica, duas camadas, inclusive aplicação de primer asfáltico, e=3mm e e=4mm. </t>
  </si>
  <si>
    <t>08</t>
  </si>
  <si>
    <t xml:space="preserve"> INSTALAÇÕES HIDROSSANITÁRIAS </t>
  </si>
  <si>
    <t xml:space="preserve"> 08.01</t>
  </si>
  <si>
    <t>PONTOS DE CONSUMO</t>
  </si>
  <si>
    <t xml:space="preserve"> 08.01.01</t>
  </si>
  <si>
    <t>Ponto de água fria embutido, c/material pvc rígido soldável Ø 25mm</t>
  </si>
  <si>
    <t>unid.</t>
  </si>
  <si>
    <t xml:space="preserve"> 08.01.02</t>
  </si>
  <si>
    <t>Ponto de esgoto com tubo de pvc rígido soldável de Ø 40 mm (lavatórios, mictórios, ralos sifonados, etc...)</t>
  </si>
  <si>
    <t xml:space="preserve"> 08.01.03</t>
  </si>
  <si>
    <t>Ponto de esgoto com tubo de pvc rígido soldável de Ø 50 mm (pias de cozinha, máquinas de lavar, etc...)</t>
  </si>
  <si>
    <t>und</t>
  </si>
  <si>
    <t xml:space="preserve"> 08.01.04</t>
  </si>
  <si>
    <t>Ponto de esgoto com tubo de pvc rígido soldável de Ø 100 mm (vaso sanitário)</t>
  </si>
  <si>
    <t>08.02</t>
  </si>
  <si>
    <t>LOUÇAS SANITÁRIAS</t>
  </si>
  <si>
    <t>08.02.01</t>
  </si>
  <si>
    <t>Vaso sanitário convencional, linha parati, LOGASA ou similar, c/caixa de descarga de sobrepor AKROS ou similar, assento plastico universal branco ou similar, conjunto de fixação, tubo de descida de embutir e engate plástico</t>
  </si>
  <si>
    <t>08.02.02</t>
  </si>
  <si>
    <t>Vaso sanitário convencional, adaptado p/ deficiente físico, linha popular, ravena P9, DECA ou similar, c/cx.descarga de sobrepor AKROS ou similar, assento plastico universal branco ou similar, conjunto de fixação, tubo de ligação e engate plástico</t>
  </si>
  <si>
    <t>08.02.03</t>
  </si>
  <si>
    <t>Cuba de louça de embutir (oval ou circular) inclusive sifão cromado, válvula cromada para pia e engate cromado</t>
  </si>
  <si>
    <t>08.02.04</t>
  </si>
  <si>
    <t>Lavatório louça branca suspenso, 29,5 x 39cm ou equivalente, padrão popular - fornecimento e instalação. af_01/2020</t>
  </si>
  <si>
    <t>08.02.05</t>
  </si>
  <si>
    <t xml:space="preserve">Mictório de louça branca com sifão integrado, engate flexivel cromado 1/2", registro de pressão 1/2" com canopla cromada acabamento simples e conjunto de fixação
</t>
  </si>
  <si>
    <t>08.02.06</t>
  </si>
  <si>
    <t>Chuveiro elétrico comum corpo plástico, tipo ducha  fornecimento e instalação. af_01/2020</t>
  </si>
  <si>
    <t>08.02.07</t>
  </si>
  <si>
    <t>Pia de Expurgo Hospitalar Em aço Inox AISI 304, espessura 0,8mm, acabamento escovado, Medindo (70x52,5 Cm). Marca Hidronox ou similar</t>
  </si>
  <si>
    <t>08.03</t>
  </si>
  <si>
    <t xml:space="preserve"> FERRAGENS SANITÁRIAS</t>
  </si>
  <si>
    <t>08.03.01</t>
  </si>
  <si>
    <t>Torneira cromada de mesa para lavatório temporizada bica baixa</t>
  </si>
  <si>
    <t>08.03.02</t>
  </si>
  <si>
    <t>08.03.03</t>
  </si>
  <si>
    <t>Torneira cromada longa, de parede, 1/2 ou 3/4, para pia de cozinha, padrão popular - fornecimento e instalação. af_01/2020</t>
  </si>
  <si>
    <t>08.03.06</t>
  </si>
  <si>
    <t xml:space="preserve"> Registro gaveta c/ canopla cromada, d=15mm (1/2") - ref.1509 Deca ou similar</t>
  </si>
  <si>
    <t>08.03.08</t>
  </si>
  <si>
    <t>Cuba de aço inox 304, dimensões 34 x 56 x 17cm, para instalação em bancada, c/válvula cromada 3 1/2", ref.94024-207, Tramontina ou similar, exclusive sifão, torneira e engate</t>
  </si>
  <si>
    <t>08.03.09</t>
  </si>
  <si>
    <t>Válvula de descarga Hydra Max cromada c/ canopla lisa 32mm (1 1/4"), Deca ou similar</t>
  </si>
  <si>
    <t xml:space="preserve"> Sifao cromado para lavatorio, DECA ref.1680C 1 x 1 1/2 ou similar</t>
  </si>
  <si>
    <t>Ralo sifonado em pvc d = 100 mm altura regulável, saída 40 mm, com grelha redonda acabamento cromado</t>
  </si>
  <si>
    <t>Barra de apoio reta, em aluminio, comprimento 90 cm, fixada na parede - fornecimento e instalação. af_01/2020</t>
  </si>
  <si>
    <t>08.04</t>
  </si>
  <si>
    <t xml:space="preserve"> ACESSÓRIOS SANITÁRIOS</t>
  </si>
  <si>
    <t>08.04.01</t>
  </si>
  <si>
    <t>Dispenser para sabonete líquido</t>
  </si>
  <si>
    <t>08.04.02</t>
  </si>
  <si>
    <t>Dispenser para toalha interfolhada</t>
  </si>
  <si>
    <t>08.04.03</t>
  </si>
  <si>
    <t>Papeleira de parede em metal cromado sem tampa, incluso fixação. af_01/2020</t>
  </si>
  <si>
    <t>08.04.04</t>
  </si>
  <si>
    <t xml:space="preserve">RESERVATÓRIO </t>
  </si>
  <si>
    <t>08.04.06</t>
  </si>
  <si>
    <t>Sumidouro pre-moldado de concreto - 06 aneis, ø=1,00m e h=0,50m cada anel (1,00 x 3,00m)</t>
  </si>
  <si>
    <t>08.04.07</t>
  </si>
  <si>
    <t>09</t>
  </si>
  <si>
    <t xml:space="preserve"> INSTALAÇÕES ELÉTRICAS DE BAIXA TENSÃO</t>
  </si>
  <si>
    <t>09.01</t>
  </si>
  <si>
    <t>Ponto de luz em teto ou parede, com eletroduto de pvc flexivel sanfonado embutido Ø 3/4"</t>
  </si>
  <si>
    <t>09.02</t>
  </si>
  <si>
    <t>Ponto de tomada 3p para ar condicionado até 3000 va, com eletroduto de pvc flexível sanfonado embutido Ø 3/4", incluindo conjunto astop/30a-220v, inclusive aterramento</t>
  </si>
  <si>
    <t>09.03</t>
  </si>
  <si>
    <t>C2492</t>
  </si>
  <si>
    <t>CEINFRA</t>
  </si>
  <si>
    <t>Tomada universal 10a - 250v, sistema "x"</t>
  </si>
  <si>
    <t>09.04</t>
  </si>
  <si>
    <t>Tomada dupla 2p+T universal, "Sistema X", ref. 1434, Fame ou similar</t>
  </si>
  <si>
    <t>09.05</t>
  </si>
  <si>
    <t>Tomada para telefone, com caixa pvc, embutida</t>
  </si>
  <si>
    <t>09.06</t>
  </si>
  <si>
    <t>09.07</t>
  </si>
  <si>
    <t>Tomada para ar condicionado, com caixa pvc e disjuntor bi-polar 30 a, embutida</t>
  </si>
  <si>
    <t>09.08</t>
  </si>
  <si>
    <t>91953</t>
  </si>
  <si>
    <t>Interruptor simples (1 módulo), 10a/250v, incluindo suporte e placa - fornecimento e instalação. af_12/2015</t>
  </si>
  <si>
    <t>09.09</t>
  </si>
  <si>
    <t>91959</t>
  </si>
  <si>
    <t>Interruptor simples (2 módulos), 10a/250v, incluindo suporte e placa - fornecimento e instalação. af_12/2015</t>
  </si>
  <si>
    <t>09.10</t>
  </si>
  <si>
    <t>91967</t>
  </si>
  <si>
    <t>Interruptor simples (3 módulos), 10a/250v, incluindo suporte e placa - fornecimento e instalação. af_12/2015</t>
  </si>
  <si>
    <t>09.11</t>
  </si>
  <si>
    <t>Interruptor paralelo (3 módulos), 10a/250v, incluindo suporte e placa - fornecimento e instalação. af_12/2015</t>
  </si>
  <si>
    <t>09.12</t>
  </si>
  <si>
    <t>09.13</t>
  </si>
  <si>
    <t>7810</t>
  </si>
  <si>
    <t>Interruptor para chuveiro, bipolar simples, 25A, ref.2516, Silentoque, Pial ou similar, inclusive caixa pvc 4x2 e placa</t>
  </si>
  <si>
    <t>09.14</t>
  </si>
  <si>
    <t>Ponto de interruptor 01 seção (1 s) embutido com eletroduto de pvc flexível sanfonado Ø 3/4"</t>
  </si>
  <si>
    <t>pt</t>
  </si>
  <si>
    <t>09.15</t>
  </si>
  <si>
    <t>Ponto de interruptor 02 seções (2 s) embutido com eletroduto de pvc flexível sanfonado embutido Ø 3/4"</t>
  </si>
  <si>
    <t>09.16</t>
  </si>
  <si>
    <t>Ponto de interruptor 03 seções simples c/placa, com canaleta plastica c/divisoria 20x10mm</t>
  </si>
  <si>
    <t>09.17</t>
  </si>
  <si>
    <t>Ponto de tomada 3p para chuveiro elétrico até 4000 va, com eletroduto de pvc flexível sanfonado embutido Ø 3/4", inclusive aterramento</t>
  </si>
  <si>
    <t>09.18</t>
  </si>
  <si>
    <t>09.19</t>
  </si>
  <si>
    <t>Ponto de tomada p/ lógica, c/ canaleta plastica 20x10mm com divisória, embutido</t>
  </si>
  <si>
    <t>09.20</t>
  </si>
  <si>
    <t>Ponto embutido tomada p/ tv a cabo, c/ eletroduto condulete pvc rígido Ø 3/4" s/ fiação, exclusive tomada</t>
  </si>
  <si>
    <t>09.21</t>
  </si>
  <si>
    <t>Luminária Painel Led embutir 18w quadrada, 6000k da G-light ou similar</t>
  </si>
  <si>
    <t>09.22</t>
  </si>
  <si>
    <t>09.23</t>
  </si>
  <si>
    <t>09.24</t>
  </si>
  <si>
    <t>09.25</t>
  </si>
  <si>
    <t>Luminária de emergência, com 30 lâmpadas led de 2 w, sem reator - fornecimento e instalação. af_02/2020</t>
  </si>
  <si>
    <t>09.26</t>
  </si>
  <si>
    <t>Quadro de distribuição de embutir, em chapa de aço, para até 32 disjuntores, com barramento, padrão DIN, exclusive disjuntores</t>
  </si>
  <si>
    <t>10</t>
  </si>
  <si>
    <t xml:space="preserve"> INSTALAÇÃO DE PREVENÇÃO CONTRA INCÊNDIO </t>
  </si>
  <si>
    <t>Central de alarme e detecção de incendio, capacidade: 8 laços, com 2 linhas, mod.VR-8L, Verin ou similar</t>
  </si>
  <si>
    <t>12</t>
  </si>
  <si>
    <t xml:space="preserve"> INSTALAÇÕES DE GÁS</t>
  </si>
  <si>
    <t>13</t>
  </si>
  <si>
    <t xml:space="preserve"> INSTALAÇÕES DE SPDA </t>
  </si>
  <si>
    <t>14</t>
  </si>
  <si>
    <t xml:space="preserve"> REVESTIMENTO DE PAREDES E TETOS</t>
  </si>
  <si>
    <t>Chapisco aplicado em alvenaria (com presença de vãos) e estruturas de concreto de fachada, com colher de pedreiro.  argamassa traço 1:3 com preparo em betoneira 400l. af_06/2014</t>
  </si>
  <si>
    <t>Emboço, para recebimento de cerâmica, em argamassa traço 1:2:8, preparo manual, aplicado manualmente em faces internas de paredes, para ambiente com área  maior que 10m2, espessura de 20mm, com execução de taliscas. af_06/2014</t>
  </si>
  <si>
    <t>Reboco ou emboço externo, de parede, com argamassa traço t5 - 1:2:8 (cimento / cal / areia), espessura 2,5 cm</t>
  </si>
  <si>
    <t>Forro de gesso acartonado, cor branca, placa 1243 x 618mm, marca GYPSUM, modelo gessolyne ou similar, instalado</t>
  </si>
  <si>
    <t>15</t>
  </si>
  <si>
    <t xml:space="preserve"> PAVIMENTAÇÃO</t>
  </si>
  <si>
    <t xml:space="preserve">Piso cimentado desempolado traço 1:5, e = 3 cm, c/junta plastica </t>
  </si>
  <si>
    <t>Piso alta resistência ou industrial de 12 mm, comum, cor cinza, juntas, sem polimento, inclusive argamassa de regularização, aplicado - R1</t>
  </si>
  <si>
    <t>Polimento de piso de alta resistência, novo- R1</t>
  </si>
  <si>
    <t>Revestimento cerâmico para piso ou parede, 60 x 60 cm, c/ piso porcelanato urbanus natural Ret, INCEPA ou similar, PEI 5, aplicado com argamassa industrializada ac-iii, rejuntado, exclusive regularização de base ou emboço</t>
  </si>
  <si>
    <t>92393</t>
  </si>
  <si>
    <t>Execução de pavimento em piso intertravado, com bloco sextavado de 25 x 25 cm, espessura 6 cm. af_12/2015</t>
  </si>
  <si>
    <t>Execução de passeio (calçada) ou piso de concreto com concreto moldado in loco, feito em obra, acabamento convencional, espessura 10 cm, armado. af_07/2016</t>
  </si>
  <si>
    <t>Grama esmeralda em placas, fornecimento e plantio</t>
  </si>
  <si>
    <t>Piso podotátil, direcional ou alerta, assentado sobre argamassa.</t>
  </si>
  <si>
    <t>16</t>
  </si>
  <si>
    <t xml:space="preserve"> ESQUADRIAS</t>
  </si>
  <si>
    <t>PORTAS DE MADEIRA</t>
  </si>
  <si>
    <t>Porta em madeira de lei , exclusive batentes e ferragens</t>
  </si>
  <si>
    <t>Porta em madeira de lei, tipo veneziana, de correr, com batentes e 2 jogos de alizar, exclusive ferragens</t>
  </si>
  <si>
    <t>Revestimento com chapa em fórmica padrão madeirado, Mel Linheiro, ref.:M814, acabamento TX ou similar, colada c/ formicola ou similar</t>
  </si>
  <si>
    <t>Conjunto de ferragens p/ porta interna com fechadura de embutir c/maçaneta, acabam. inox 304 (STAM, linha residencial, ref:1801/19 ou similar) e dobradiças aço, tipo reforçadas, pino solto c/ bolas 3 1/2 " x 2 1/2", esp. = 2,40mm (Líder ou similar)</t>
  </si>
  <si>
    <t>cj</t>
  </si>
  <si>
    <t>PORTAS EM ALUMÍNIO</t>
  </si>
  <si>
    <t>Porta ou janela em alumínio, cor N/P/B,tipo veneziana, de abrir ou correr, completa inclusive caixilhos, dobradiças ou roldanas e fechadura</t>
  </si>
  <si>
    <t>SBC</t>
  </si>
  <si>
    <t>Porta aluminio 2 folhas abrir anodizado bronze</t>
  </si>
  <si>
    <t>16.10</t>
  </si>
  <si>
    <t xml:space="preserve">Tela de nylon tipo mosquiteiro com moldura em aluminio anodizado natural </t>
  </si>
  <si>
    <t>JANELAS EM ALUMÍNIO</t>
  </si>
  <si>
    <t xml:space="preserve">Janela de alumínio de correr com 2 folhas para vidros, com vidros, batente, acabamento com acetato ou brilhante e ferragens. exclusive alizar e contramarco. fornecimento e instalação. af_12/2019 </t>
  </si>
  <si>
    <t xml:space="preserve">Janela de alumínio tipo maxim-ar, com vidros, batente e ferragens. exclusive alizar, acabamento e contramarco. fornecimento e instalação. af_12/2019 </t>
  </si>
  <si>
    <t xml:space="preserve">Janela em alumínio, cor N/P/B, moldura-vidro, tipo guilhotina, exclusive vidro </t>
  </si>
  <si>
    <t>Vidro liso incolor 6mm - Rev 01_10/2021</t>
  </si>
  <si>
    <t>Janela fixa de alumínio para vidro, com vidro, batente e ferragens. exclusive acabamento, alizar e contramarco. fornecimento e instalação. af_12/2019</t>
  </si>
  <si>
    <t>17</t>
  </si>
  <si>
    <t xml:space="preserve"> PINTURA</t>
  </si>
  <si>
    <t>TETO</t>
  </si>
  <si>
    <t xml:space="preserve"> Emassamento de superfície, com aplicação de 01 demão de massa acrílica, lixamento e retoques - Rev 03</t>
  </si>
  <si>
    <t>Aplicação manual de pintura com tinta látex acrílica em teto, duas demãos. af_06/2014</t>
  </si>
  <si>
    <t xml:space="preserve">Emassamento de superfície, com aplicação de 01 demão de massa corrida, lixamento e retoques - R1 </t>
  </si>
  <si>
    <t>Aplicação manual de pintura com tinta látex acrílica em paredes, duas demãos</t>
  </si>
  <si>
    <t>Pintura de acabamento com aplicação de 01 demão de esmalte sintético sobre madeira - R1</t>
  </si>
  <si>
    <t>18</t>
  </si>
  <si>
    <t xml:space="preserve"> ELEMENTOS DECORATIVOS</t>
  </si>
  <si>
    <t>BANCADAS DE GRANITO CINZA  INCLUSIVE 
TESTEIRA E RODAMÃO DE 10CM E APOIO EM CONCRETO</t>
  </si>
  <si>
    <t>18.01</t>
  </si>
  <si>
    <t>18.02</t>
  </si>
  <si>
    <t>Testeira em granito cinza andorinha, h = 10 cm, e= 2cm, aplicado com argamassa industrializada ac-i, com acabamento aboleado</t>
  </si>
  <si>
    <t>18.03</t>
  </si>
  <si>
    <t>18.04</t>
  </si>
  <si>
    <t>18.05</t>
  </si>
  <si>
    <t>Soleira em granito cinza andorinha, l = 15 cm, e = 2 cm</t>
  </si>
  <si>
    <t>18.06</t>
  </si>
  <si>
    <t>Rodopia em granito cinza andorinha, h = 10 cm, e= 2cm, aplicado com argamassa industrializada ac-i, com acabamento aboleado</t>
  </si>
  <si>
    <t>DIVERSOS</t>
  </si>
  <si>
    <t>Corrimão em aço inox, escovado, d=1 1/2"</t>
  </si>
  <si>
    <t xml:space="preserve"> Placa de inauguração em alumínio 0,60x0,80m</t>
  </si>
  <si>
    <t>19</t>
  </si>
  <si>
    <t>SERVIÇOS COMPLEMENTARES</t>
  </si>
  <si>
    <t>19.01</t>
  </si>
  <si>
    <t xml:space="preserve"> Limpeza geral da obra</t>
  </si>
  <si>
    <t>TOTAL DA OBRA</t>
  </si>
  <si>
    <t>TOTAL DA OBRA COM BDI 25%</t>
  </si>
  <si>
    <t>MEMÓRIA DE CÁLCULO - LEVANTAMENTO GERAL DA OBRA</t>
  </si>
  <si>
    <t>ESCOLA DE TEMPO INTEGRAL PADRÃO</t>
  </si>
  <si>
    <t>SERVIÇOS PRELIMINARES</t>
  </si>
  <si>
    <t>Descrição do serviço</t>
  </si>
  <si>
    <t>COMPRIMENTO</t>
  </si>
  <si>
    <t>LARGURA</t>
  </si>
  <si>
    <t>ALTURA</t>
  </si>
  <si>
    <t>QUANT.</t>
  </si>
  <si>
    <t>ÁREA</t>
  </si>
  <si>
    <t>MÊS</t>
  </si>
  <si>
    <t>MOVIMENTO DE TERRA</t>
  </si>
  <si>
    <t>LIMPEZA DO TERRENO</t>
  </si>
  <si>
    <t>ÁREA DO TERRENO</t>
  </si>
  <si>
    <t>LOCAÇÃO DA OBRA</t>
  </si>
  <si>
    <t xml:space="preserve">ÁREA DE CONSTRUÇÃO </t>
  </si>
  <si>
    <t>VOLUME</t>
  </si>
  <si>
    <t>SAPATAS</t>
  </si>
  <si>
    <t>ALVENARIA</t>
  </si>
  <si>
    <t>INFRAESTRUTURA</t>
  </si>
  <si>
    <t>VIGAS</t>
  </si>
  <si>
    <t>ALVENARIA – BLOCO A</t>
  </si>
  <si>
    <t>ALVENARIA – BLOCO B</t>
  </si>
  <si>
    <t xml:space="preserve">COMPRIMENTO </t>
  </si>
  <si>
    <t xml:space="preserve">LARGURA </t>
  </si>
  <si>
    <t>PESO</t>
  </si>
  <si>
    <t>PILARES</t>
  </si>
  <si>
    <t>AÇO FUNDAÇÃO</t>
  </si>
  <si>
    <t>VIGAS BALDRAMES</t>
  </si>
  <si>
    <t>SUPRAESTRUTURA</t>
  </si>
  <si>
    <t>LAJE DE VIGOTAS</t>
  </si>
  <si>
    <t>LAJES DE VIGOTAS</t>
  </si>
  <si>
    <t>ADICIONAIS - 20CM CADA LADO</t>
  </si>
  <si>
    <t>QUANTIDADE</t>
  </si>
  <si>
    <t>PF2</t>
  </si>
  <si>
    <t>PF7</t>
  </si>
  <si>
    <t>J03</t>
  </si>
  <si>
    <t>J05</t>
  </si>
  <si>
    <t>J10</t>
  </si>
  <si>
    <t>J11</t>
  </si>
  <si>
    <t>J12</t>
  </si>
  <si>
    <t>J13</t>
  </si>
  <si>
    <t>J14</t>
  </si>
  <si>
    <t>J16</t>
  </si>
  <si>
    <t>J17</t>
  </si>
  <si>
    <t>P01</t>
  </si>
  <si>
    <t>P02</t>
  </si>
  <si>
    <t>P03</t>
  </si>
  <si>
    <t>P04</t>
  </si>
  <si>
    <t>PF1</t>
  </si>
  <si>
    <t>PF3</t>
  </si>
  <si>
    <t>PF4</t>
  </si>
  <si>
    <t>PF5</t>
  </si>
  <si>
    <t>PF6</t>
  </si>
  <si>
    <t>J01</t>
  </si>
  <si>
    <t>J02</t>
  </si>
  <si>
    <t>J04</t>
  </si>
  <si>
    <t>J06</t>
  </si>
  <si>
    <t>J07</t>
  </si>
  <si>
    <t>J08</t>
  </si>
  <si>
    <t>J09</t>
  </si>
  <si>
    <t xml:space="preserve">BLOCO A – CIRCULAÇÃO </t>
  </si>
  <si>
    <t>BLOCO A – ALVENARIA INTERNA</t>
  </si>
  <si>
    <t>BLOCO A – ALVENARIA EXTERNA</t>
  </si>
  <si>
    <t>BLOCO B – ESPERA, SALA DE ACOLHIMENTO (EXTERNAS)</t>
  </si>
  <si>
    <t>BLOCO B – INTERNAS</t>
  </si>
  <si>
    <t>BLOCO B – LATERAL DIREITA (EXTERNA)</t>
  </si>
  <si>
    <t>BLOCO B – INTERNA</t>
  </si>
  <si>
    <t>FECHAMENTOS</t>
  </si>
  <si>
    <t xml:space="preserve">DESCONTOS </t>
  </si>
  <si>
    <t>comprimento</t>
  </si>
  <si>
    <t>altura</t>
  </si>
  <si>
    <t>quantidade</t>
  </si>
  <si>
    <t>Área</t>
  </si>
  <si>
    <t>C01</t>
  </si>
  <si>
    <t>C02</t>
  </si>
  <si>
    <t>C03</t>
  </si>
  <si>
    <t>C04</t>
  </si>
  <si>
    <t>C05</t>
  </si>
  <si>
    <t>C06</t>
  </si>
  <si>
    <t>C07</t>
  </si>
  <si>
    <t>C08</t>
  </si>
  <si>
    <t>COBERTA</t>
  </si>
  <si>
    <t>BLOCO A</t>
  </si>
  <si>
    <t>BLOCO B</t>
  </si>
  <si>
    <t>BLOCO C</t>
  </si>
  <si>
    <t>RUFOS EM CONCRETO</t>
  </si>
  <si>
    <t>largura</t>
  </si>
  <si>
    <t>Altura</t>
  </si>
  <si>
    <t>unidade</t>
  </si>
  <si>
    <t>CLARABOIA</t>
  </si>
  <si>
    <t>TRATAMENTOS</t>
  </si>
  <si>
    <t>PERIMETRO</t>
  </si>
  <si>
    <t>PERÍMETRO</t>
  </si>
  <si>
    <t>SUBTRAIR</t>
  </si>
  <si>
    <t>COPA</t>
  </si>
  <si>
    <t>LÓGICA</t>
  </si>
  <si>
    <t>SONORIZAÇÃO</t>
  </si>
  <si>
    <t>SISTEMA DE PROTEÇÃO CONTRA INCÊNDIO</t>
  </si>
  <si>
    <t>REVESTIMENTOS PAREDES E TETOS</t>
  </si>
  <si>
    <t xml:space="preserve">CHAPISCO </t>
  </si>
  <si>
    <t>lados</t>
  </si>
  <si>
    <t>área</t>
  </si>
  <si>
    <t>ÁREA ALVENARIA</t>
  </si>
  <si>
    <t>EMBOÇO</t>
  </si>
  <si>
    <t>descontos</t>
  </si>
  <si>
    <t>área revestimento</t>
  </si>
  <si>
    <t>REBOCO</t>
  </si>
  <si>
    <t>área chapisco</t>
  </si>
  <si>
    <t>área emboço</t>
  </si>
  <si>
    <t>AMBIENTE</t>
  </si>
  <si>
    <t>WC PCD</t>
  </si>
  <si>
    <t>DML</t>
  </si>
  <si>
    <t>SALA DE ESPERA, CIRCULAÇÃO</t>
  </si>
  <si>
    <t>PAVIMENTAÇÃO</t>
  </si>
  <si>
    <t>BLOCO B-C</t>
  </si>
  <si>
    <t>VARANDA</t>
  </si>
  <si>
    <t>CIRCULAÇÃO</t>
  </si>
  <si>
    <t>SALAS DE ATV. COLETIVA</t>
  </si>
  <si>
    <t>SALA DE ACS</t>
  </si>
  <si>
    <t>SALA DE ADM</t>
  </si>
  <si>
    <t>RESIDUOS COMUM</t>
  </si>
  <si>
    <t>RESIDUOS CONTAMINADOS</t>
  </si>
  <si>
    <t>ROUPARIA</t>
  </si>
  <si>
    <t>GUARDA DE DISTRIBUIÇÃO</t>
  </si>
  <si>
    <t>ESTERILIZAÇÃO</t>
  </si>
  <si>
    <t>PREPARO</t>
  </si>
  <si>
    <t>SALA DE LAV. DESC.</t>
  </si>
  <si>
    <t>ALMOXARIFADO</t>
  </si>
  <si>
    <t>SALA DE ACOLHIMENTO</t>
  </si>
  <si>
    <t>HALL ACESSO PUB</t>
  </si>
  <si>
    <t>ESPERA/REGISTRO</t>
  </si>
  <si>
    <t>FARMACIA</t>
  </si>
  <si>
    <t>SERV. SOCIAL</t>
  </si>
  <si>
    <t>SALA DE VACINAÇÃO</t>
  </si>
  <si>
    <t>RAMPA</t>
  </si>
  <si>
    <t>SALA DE CURATIVO</t>
  </si>
  <si>
    <t xml:space="preserve"> SALA DE COLETA</t>
  </si>
  <si>
    <t>CONSULTORIO 03</t>
  </si>
  <si>
    <t>CONSULTÓRIO 02</t>
  </si>
  <si>
    <t>CONSULTÓRIO 01</t>
  </si>
  <si>
    <t>SALA DE OBS/PROCEDIMENTO</t>
  </si>
  <si>
    <t>SALA DE INALAÇÃO</t>
  </si>
  <si>
    <t>CONSULTÓRIO ODONTOLÓGICO</t>
  </si>
  <si>
    <t>ESCOVODRÓMO</t>
  </si>
  <si>
    <t>CONSULTÓRIO ODONTOLÓGICO 02</t>
  </si>
  <si>
    <t>CONSULTÓRIO ODONT. 01</t>
  </si>
  <si>
    <t>CONSULTÓRIO 06</t>
  </si>
  <si>
    <t>CONSULTÓRIO 05</t>
  </si>
  <si>
    <t>CONSULTÓRIO 04</t>
  </si>
  <si>
    <t>ESPERA+CIRC.</t>
  </si>
  <si>
    <t>CALÇADA</t>
  </si>
  <si>
    <t>"ALERTA" – VERMELHO</t>
  </si>
  <si>
    <t>"DIRECIONAL" – VERMELHO</t>
  </si>
  <si>
    <t>"ALERTA" – PRETO</t>
  </si>
  <si>
    <t>"DIRECIONAL" – PRETO</t>
  </si>
  <si>
    <t>ESQUADRIAS</t>
  </si>
  <si>
    <t>DESCRIÇÃO DO SERVIÇO</t>
  </si>
  <si>
    <t>j05</t>
  </si>
  <si>
    <t>Largura</t>
  </si>
  <si>
    <t>PINTURA</t>
  </si>
  <si>
    <t>R. CONTAMINADOS</t>
  </si>
  <si>
    <t>CIRCULAÇÃO/SERVIÇO</t>
  </si>
  <si>
    <t>diâmetro</t>
  </si>
  <si>
    <t>RESIDUOS COMUN</t>
  </si>
  <si>
    <t>CIRCULAÇÃO/SERV</t>
  </si>
  <si>
    <t>CLUSIAS</t>
  </si>
  <si>
    <t>Frente</t>
  </si>
  <si>
    <t>LIMPEZA GERAL</t>
  </si>
  <si>
    <t xml:space="preserve"> PREFEITURA MUNICIPAL DE ARAPIRACA</t>
  </si>
  <si>
    <t>SECRETARIA MUNICIPAL DE INFRAESTRUTURA</t>
  </si>
  <si>
    <t>ENCARGOS SOCIAIS:</t>
  </si>
  <si>
    <t xml:space="preserve">DATA BASE: </t>
  </si>
  <si>
    <t>001</t>
  </si>
  <si>
    <t>SEMINFRA</t>
  </si>
  <si>
    <t>PROJETOS COMPLEMENTARES</t>
  </si>
  <si>
    <t>Codigo</t>
  </si>
  <si>
    <t>Fonte</t>
  </si>
  <si>
    <t>Descrição</t>
  </si>
  <si>
    <t>Unidade</t>
  </si>
  <si>
    <t>Coef</t>
  </si>
  <si>
    <t>R$ Unit. C/Encargo</t>
  </si>
  <si>
    <t>Valor Parcial</t>
  </si>
  <si>
    <t xml:space="preserve">TABELA </t>
  </si>
  <si>
    <t>CEHOP 2021</t>
  </si>
  <si>
    <t>PROJETO HIDROSANITÁRIOS</t>
  </si>
  <si>
    <t xml:space="preserve">PROJETO ELÉTRICO </t>
  </si>
  <si>
    <t>PROJETO DE SPDA</t>
  </si>
  <si>
    <t>PROJETO DE SONORIZAÇÃO</t>
  </si>
  <si>
    <t>PROJETO DE PROTEÇÃO CONTRA INCÊNDIO E PANICO</t>
  </si>
  <si>
    <t>PROJETO DE REDE LÓGICA</t>
  </si>
  <si>
    <t>PROJETO DE INSTALAÇÃO DE GÁS</t>
  </si>
  <si>
    <t xml:space="preserve">Total </t>
  </si>
  <si>
    <t>R$</t>
  </si>
  <si>
    <t>002</t>
  </si>
  <si>
    <t>ADMINISTRAÇÃO DA OBRA</t>
  </si>
  <si>
    <t xml:space="preserve">90780 </t>
  </si>
  <si>
    <t>MESTRE DE OBRAS COM ENCARGOS COMPLEMENTARES</t>
  </si>
  <si>
    <t>H</t>
  </si>
  <si>
    <t xml:space="preserve">90777 </t>
  </si>
  <si>
    <t>ENGENHEIRO DE OBRA COM ENCARGOS COMPLEMENTARES</t>
  </si>
  <si>
    <t xml:space="preserve">90766 </t>
  </si>
  <si>
    <t>ALMOXARIFE COM ENCARGOS COMPLEMENTARES</t>
  </si>
  <si>
    <t xml:space="preserve"> 88326 </t>
  </si>
  <si>
    <t>VIGIA NOTURNO COM ENCARGOS COMPLEMENTARES</t>
  </si>
  <si>
    <t>AUXILIAR TÉCNICO DE ENGENHARIA COM ENCARGOS COMPLEMENTARES</t>
  </si>
  <si>
    <t>PREFEITURA MUNICIPAL DE ARAPIRACA</t>
  </si>
  <si>
    <t>CRONOGRAMA FÍSICO-FINANCEIRO</t>
  </si>
  <si>
    <t>ITEM</t>
  </si>
  <si>
    <t>DISCRIMINAÇÃO</t>
  </si>
  <si>
    <t>VALOR PARCIAL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</si>
  <si>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</si>
  <si>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</si>
  <si>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</si>
  <si>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</si>
  <si>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</si>
  <si>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</si>
  <si>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</si>
  <si>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</si>
  <si>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</si>
  <si>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</si>
  <si>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</si>
  <si>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</si>
  <si>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1.0</t>
  </si>
  <si>
    <t>2.0</t>
  </si>
  <si>
    <t>3.0</t>
  </si>
  <si>
    <t>4.0</t>
  </si>
  <si>
    <t>5.0</t>
  </si>
  <si>
    <t>6.0</t>
  </si>
  <si>
    <t>7.0</t>
  </si>
  <si>
    <t>8.0</t>
  </si>
  <si>
    <t>9.0</t>
  </si>
  <si>
    <t>12.0</t>
  </si>
  <si>
    <t>13.0</t>
  </si>
  <si>
    <t>14.0</t>
  </si>
  <si>
    <t>15.0</t>
  </si>
  <si>
    <t>16.0</t>
  </si>
  <si>
    <t>17.0</t>
  </si>
  <si>
    <t>18.0</t>
  </si>
  <si>
    <t>19.0</t>
  </si>
  <si>
    <t>20.0</t>
  </si>
  <si>
    <t>TOTAL ACUMULADO</t>
  </si>
  <si>
    <t>PREFEITURA DE ARAPIRACA</t>
  </si>
  <si>
    <t>OBJETO</t>
  </si>
  <si>
    <t>TIPO DE OBRA DO EMPREENDIMENTO</t>
  </si>
  <si>
    <t>DESONERAÇÃO</t>
  </si>
  <si>
    <t>Construção e Reforma de Edifícios</t>
  </si>
  <si>
    <t>SIM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</si>
  <si>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</si>
  <si>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</si>
  <si>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</si>
  <si>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</si>
  <si>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</si>
  <si>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</si>
  <si>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</si>
  <si>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</si>
  <si>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</si>
  <si>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</si>
  <si>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</si>
  <si>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</si>
  <si>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</si>
  <si>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</si>
  <si>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</si>
  <si>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</si>
  <si>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BDI PAD</t>
  </si>
  <si>
    <t>BDI COM desoneração</t>
  </si>
  <si>
    <t>BDI DES</t>
  </si>
  <si>
    <t>Anexo: Relatório Técnico Circunstanciado justificando a adoção do percentual de cada parcela do BDI.</t>
  </si>
  <si>
    <t>Os valores de BDI foram calculados com o emprego da fórmula:</t>
  </si>
  <si>
    <t>BDI.DES =</t>
  </si>
  <si>
    <t>(1+AC + S + R + G)*(1 + DF)*(1+L)</t>
  </si>
  <si>
    <t xml:space="preserve"> - 1</t>
  </si>
  <si>
    <t>(1-CP-ISS-CRPB)</t>
  </si>
  <si>
    <t>Declaro para os devidos fins que, conforme legislação tributária municipal, a base de cálculo para Construção e Reforma de Edifícios, é de 50%, com a respectiva alíquota de 5%.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</si>
  <si>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</si>
  <si>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PARECER TÉCNICO</t>
  </si>
  <si>
    <t>Unidade federativa: Arapiraca/ Alagoas</t>
  </si>
  <si>
    <t>BDI :</t>
  </si>
  <si>
    <t>Análise dos itens de maior relevância financeira na planilha orçamentária através de sua Curva ABC de serviços</t>
  </si>
  <si>
    <t>2.2. Análise da Curva ABC</t>
  </si>
  <si>
    <t>UNID.</t>
  </si>
  <si>
    <t>VALOR UNIT</t>
  </si>
  <si>
    <t xml:space="preserve">VALOR TOTAL       </t>
  </si>
  <si>
    <t>TOTAL GERAL</t>
  </si>
  <si>
    <t>III . PARECER</t>
  </si>
  <si>
    <t>obs : As empresas poarticipantes da licitação devem apresentar acervo técnico de execução mínima de 50% dos itens relevantes acima citados.</t>
  </si>
  <si>
    <t>WC FEMNINO</t>
  </si>
  <si>
    <t>WC MASCULINO</t>
  </si>
  <si>
    <t>WC CONSULTÓRIO 06</t>
  </si>
  <si>
    <t>WCB</t>
  </si>
  <si>
    <t>WCB (PCD)</t>
  </si>
  <si>
    <t>WCB - SALA DE OBS</t>
  </si>
  <si>
    <t>WC FEMNININO</t>
  </si>
  <si>
    <t>WCB PCD</t>
  </si>
  <si>
    <t>SALADE VACINAÇÃO</t>
  </si>
  <si>
    <t>WCB SALA DE OBS</t>
  </si>
  <si>
    <t>CONSULTORIO 06</t>
  </si>
  <si>
    <t>SALA DE LAVAGEM E DESCONTAMINAÇÃO</t>
  </si>
  <si>
    <t>ESCOVÓDROMO</t>
  </si>
  <si>
    <t>INALAÇÃO</t>
  </si>
  <si>
    <t>SALA DE COLETA</t>
  </si>
  <si>
    <t>WC FEMININO</t>
  </si>
  <si>
    <t>FRALDÁRIO</t>
  </si>
  <si>
    <t>Torneira para lavatório, de mesa, bica alta, linha Link Conforto, ref.1196 C.Lnk da DECA ou similar, inclusive furo para instalação em bancada</t>
  </si>
  <si>
    <t>CONSULTÓRIO ODONTOLOGICO</t>
  </si>
  <si>
    <t>ESTERELIZAÇÃO</t>
  </si>
  <si>
    <t>SALA DE HIGIENIZAÇÃO</t>
  </si>
  <si>
    <t>SALA DE OBSERVAÇÃO</t>
  </si>
  <si>
    <t>SALA DE LAVAGEM</t>
  </si>
  <si>
    <t xml:space="preserve">Rufo em chapa aço galvanizado </t>
  </si>
  <si>
    <t>Calha em chapa de aço galvanizado</t>
  </si>
  <si>
    <t xml:space="preserve">Bancada em granito branco fortaleza, e = 2cm </t>
  </si>
  <si>
    <t xml:space="preserve">Bancada em granito cinza andorinha, e=2cm </t>
  </si>
  <si>
    <t>Testeira em granito branco fortaleza, l=10cm (colado), esp.=2cm - fornecimento e colocação</t>
  </si>
  <si>
    <t>Rodapia em granito branco fortaleza, l=15cm, e=2cm, aplicado com argamassa industrializada ac-i</t>
  </si>
  <si>
    <t>Peitoril granito cinza polido, esp = 2 cm</t>
  </si>
  <si>
    <t>GUARDA E DISTRIBUIÇÃO</t>
  </si>
  <si>
    <t>WC 01</t>
  </si>
  <si>
    <t>WC 02</t>
  </si>
  <si>
    <t>DML SERVIÇO</t>
  </si>
  <si>
    <t>HIGIENIZAÇÃO</t>
  </si>
  <si>
    <t>Planta - Palmeira Imperial (fornecimento e plantio)</t>
  </si>
  <si>
    <t>Plantio de árvore ornamental com altura de muda maior que 2,00 m e menor ou igual a 4,00 m. af_05/2018</t>
  </si>
  <si>
    <t xml:space="preserve">Instalação de lixeira metálica dupla, capacidade de 60 l, em tubo de aço carbono e cestos em chapa de aço com pintura eletrostática, sobre solo. af_11/2021 </t>
  </si>
  <si>
    <t xml:space="preserve">Poste decorativo com 02 pétalas, em aço galvanizado com difusor em vidro transparente temperado, ref. PT-301/2, da Aladin ou similar, com 3,00m, inclusive lâmpada de led 10w </t>
  </si>
  <si>
    <t>BANCO EXTERNO 01</t>
  </si>
  <si>
    <t>BANCO EXTERNO 02</t>
  </si>
  <si>
    <t>BANCO EXTERNO 03</t>
  </si>
  <si>
    <t>BANCO EXTERNO 04</t>
  </si>
  <si>
    <t>BANCO EXTERNO 05</t>
  </si>
  <si>
    <t>BANCO EXTERNO 06</t>
  </si>
  <si>
    <t>BANCO EXTERNO 07</t>
  </si>
  <si>
    <t>BANCO EXTERNO 08</t>
  </si>
  <si>
    <t>BANCO EXTERNO 09</t>
  </si>
  <si>
    <t>Pedrisco</t>
  </si>
  <si>
    <t>Interruptor simples (1 módulo) com 1 tomada de embutir 2p+t 10 a, incluindo suporte e placa - fornecimento e instalação. af_12/2015</t>
  </si>
  <si>
    <t>Ponto de luz em teto ou parede, com eletroduto pvc rígido embutido Ø 3/4"</t>
  </si>
  <si>
    <t>Luminária tipo spot de Sobrepor SR08-S da Abalux ou similar para lâmpada PAR 30</t>
  </si>
  <si>
    <t>Ponto de tomada 2p+t, ABNT, 10 A, de uso geral, em pisos, com eletroduto de pvc rígido embutido, inclusive aterramento</t>
  </si>
  <si>
    <t>Luminária hermética de sobrepor, para lâmpada tubular T8, 2x36w, IP65, 127cm, ref.: LMIP65 2x36 - T8C, da G-light ou similar, exclusive lâmpadas</t>
  </si>
  <si>
    <t>Luminária tipo calha, de sobrepor, com 2 lâmpadas tubulares LED de 36 w, com reator de partida rápida - fornecimento e instalação. af_02/2020</t>
  </si>
  <si>
    <t>Refletor Slim LED 50W de potência, branco Frio, 6500k, Autovolt, marca G-light ou similar</t>
  </si>
  <si>
    <t>Ponto de interruptor 01 seção (1 s) embutido com eletroduto de pvc rígido Ø 3/4"</t>
  </si>
  <si>
    <t>Ponto de interruptor 02 seções embutido, com eletroduto de pvc rígido roscável Ø 3/4"</t>
  </si>
  <si>
    <t>Ponto de interruptor 03 seções embutido, com eletroduto de pvc flexível sanfonado Ø 3/4"</t>
  </si>
  <si>
    <t>PAREDES</t>
  </si>
  <si>
    <t>(COR BRANCO GELO)</t>
  </si>
  <si>
    <t>SALA DE ATV. COLETIVAS</t>
  </si>
  <si>
    <t>GÁS</t>
  </si>
  <si>
    <t>CIRCULAÇÃO EXTERNA</t>
  </si>
  <si>
    <t>JARDIM</t>
  </si>
  <si>
    <t>SERVIÇO SOCIAL</t>
  </si>
  <si>
    <t>CONSULTÓRIO ODONT. 03</t>
  </si>
  <si>
    <t>COMPRESSOR ODONT.</t>
  </si>
  <si>
    <t>CONSULTÓRIO ODONT. 02</t>
  </si>
  <si>
    <t>CONSULTÓRIO 03</t>
  </si>
  <si>
    <t>Emassamento de superfície, com aplicação de 01 demão de massa corrida, lixamento e retoques - R1</t>
  </si>
  <si>
    <t>(PAREDES EXTERNAS)</t>
  </si>
  <si>
    <t xml:space="preserve">SALA DE ATV. COLETIVAS </t>
  </si>
  <si>
    <t>ROUPARIA + GUARDA/DISTRIBUIÇÃO</t>
  </si>
  <si>
    <t>ESTERELIZAÇÃO + PREPARO</t>
  </si>
  <si>
    <t>SALA DE ACOLHIMENTO + ESPERA/REGISTRO</t>
  </si>
  <si>
    <t>WC (PCD)</t>
  </si>
  <si>
    <t>SALA DE VACINA + SERV. SOCIAL + FARMACIA</t>
  </si>
  <si>
    <t>SALA DE INALAÇÃO + CONSULTÓRIO ODONT. 03</t>
  </si>
  <si>
    <t>ESCOVÓDROMO + CONS. ODONT. 02 + CONS. ODONT. 01</t>
  </si>
  <si>
    <t>SALA DE OBS + CONS. 01 + CONS. 02 + CONS. 03</t>
  </si>
  <si>
    <t>(COR CALCÁRIO)</t>
  </si>
  <si>
    <t>AVANÇO FACETADO - FACHADA</t>
  </si>
  <si>
    <t>PAREDES - FACHADAS</t>
  </si>
  <si>
    <t>ENVOLTÓRIAS COBOGÓ</t>
  </si>
  <si>
    <t>LETREIRO - FACHADA</t>
  </si>
  <si>
    <t>Revestimento cerâmico para parede, 10 x 10 cm, Elizabeth, linha cristal piscina, aplicado com argamassa industrializada ac-ii, rejunte epoxi, exclusive regularização de base ou emboço - Rev 02</t>
  </si>
  <si>
    <t>SALA DE ATV. COLETIVA</t>
  </si>
  <si>
    <t>ESTERELIZAÇÃO+PREPARO</t>
  </si>
  <si>
    <t>SALA DE ACOLHIMENTO+ESPERA/REGISTRO</t>
  </si>
  <si>
    <t>SALA DE LAVAGEM + SERVIÇO SOCIAL + FARMACIA</t>
  </si>
  <si>
    <t>SALA DE INALAÇÃO + CONS. ODONT.03</t>
  </si>
  <si>
    <t>CONSULTÓRIO 06,05,04</t>
  </si>
  <si>
    <t>Revestimento cerâmico para piso ou parede, 30 x 60 cm, linha cetim bianco ou similar, Portobello ou similar, aplicado com argamassa industrializada ac-i, rejuntado, exclusive regularização de base ou emboço</t>
  </si>
  <si>
    <t>CONS. ODONT. 03</t>
  </si>
  <si>
    <t>CONS. ODONT. 02</t>
  </si>
  <si>
    <t>CONS. ODONT. 01</t>
  </si>
  <si>
    <t xml:space="preserve">DML </t>
  </si>
  <si>
    <t>RSS COMUM</t>
  </si>
  <si>
    <t>RSS CONTAMINADO</t>
  </si>
  <si>
    <t>WC MASC</t>
  </si>
  <si>
    <t>WC 03 PCD</t>
  </si>
  <si>
    <t>Revestimento metálico em alumínio composto (Alucobond), e=0,3mm, pintura Kaynar 500 composta por seis camadas, inclusive estrutura metálica auxiliar em perfil de viga "U" de 2" - fornecimento e montagem</t>
  </si>
  <si>
    <t>FACHADA PRINCIPAL</t>
  </si>
  <si>
    <t>Guia (meio-fio) concreto, moldada in loco em trecho curvo com extrusora, 15 cm base x 30 cm altura. af_06/2016</t>
  </si>
  <si>
    <t>BLOCO A - laje</t>
  </si>
  <si>
    <t>BLOCO B - laje</t>
  </si>
  <si>
    <t>BLOCO C - laje</t>
  </si>
  <si>
    <t>Porta/Esquadria em alumínio, cor N/P/B, tipo moldura-vidro, inclusive caixilho vertical 5 x 10, maxi-ar fixo, dobradiças ou roldanas e fechadura, exclusive vidro</t>
  </si>
  <si>
    <t>PV1</t>
  </si>
  <si>
    <t>Puxador para equadrias em alumínio cromado 1/2", l=352mm</t>
  </si>
  <si>
    <t>Porta em alumínio, cor N/P/B, tipo veneziana (até 50%) e vidro (até 50%), de abrir ou correr, completa, inclusive caixilhos, dobradiças ou roldanas, fechadura exclusive vidro</t>
  </si>
  <si>
    <t>Película insulfilm aplicada ou Similar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</si>
  <si>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</si>
  <si>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Janela de alumínio de correr com 3 folhas (2 venezianas e 1 para vidro), com vidros, batente e ferragens. exclusive acabamento, alizar e contramarco. fornecimento e instalação. af_12/2019</t>
  </si>
  <si>
    <t>Telhamento com telha metálica termoacústica e = 30 mm, com até 2 águas, incluso içamento. af_07/2019</t>
  </si>
  <si>
    <t>Abrigo para Central de GLP, em concreto</t>
  </si>
  <si>
    <t>Requadro para ventilação em chapa de alumínio com veneziana</t>
  </si>
  <si>
    <t>Tubo de Aço Galvanizado Ø 3/4", inclusive conexões</t>
  </si>
  <si>
    <t>C1250</t>
  </si>
  <si>
    <t>Envelope de concreto para proteção de tubo enterrado, espessura 3cm</t>
  </si>
  <si>
    <t>SINAPI-I</t>
  </si>
  <si>
    <t>Fita anticorrosiva 5cmx30m (2 camadas)</t>
  </si>
  <si>
    <t>un</t>
  </si>
  <si>
    <t>Regulador 1º estagio com manometro</t>
  </si>
  <si>
    <t>Regulador 2º estágio com registro</t>
  </si>
  <si>
    <t>IOPES</t>
  </si>
  <si>
    <t>Instalação básica para abrigo de gás (capacidade 4 cilindros GLP de 45 kg)</t>
  </si>
  <si>
    <t>Placa de sinalização em PVC, fotoluminescente, "Proibido fumar"</t>
  </si>
  <si>
    <t>11853</t>
  </si>
  <si>
    <t>Placa de sinalização em PVC, fotoluminescente, "Perigo inflamavel"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</si>
  <si>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</si>
  <si>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</si>
  <si>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</si>
  <si>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</si>
  <si>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</si>
  <si>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</si>
  <si>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</si>
  <si>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</si>
  <si>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</si>
  <si>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</si>
  <si>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volume</t>
  </si>
  <si>
    <t>Haste tipo coopperweld 5/8" x 3,00m</t>
  </si>
  <si>
    <t>Cordoalha de cobre nu 50 mm2</t>
  </si>
  <si>
    <t>Cordoalha de cobre nu 35 mm2</t>
  </si>
  <si>
    <t>Caixa de inspeção com tampa em PVC, Ø 230mm x 250mm</t>
  </si>
  <si>
    <t>11100</t>
  </si>
  <si>
    <t>Bomba Thebe mod TH 65-160, 30cv, c/motor elétrico, sucção 4" e recalque d=2 1/2" (incendio)</t>
  </si>
  <si>
    <t>Cotovelo 90 graus, em ferro galvanizado, conexão rosqueada, dn 65 (2 1/2), instalado em reservação de água de edificação que possua reservatório de fibra/fibrocimento  fornecimento e instalação. af_06/2016</t>
  </si>
  <si>
    <t>Curva 45 graus de ferro galvanizado, com rosca bsp macho/femea, de 2 1/2"</t>
  </si>
  <si>
    <t>Fornecimento e assentamento de niple duplo de ferro galvanizado de 2 1/2"</t>
  </si>
  <si>
    <t>Tubo de aço galvanizado, inclusive conexões, diâm. 65mm (21/2")</t>
  </si>
  <si>
    <t>Tê, em aço, conexão soldada, dn 65 (2 1/2"), instalado em prumadas - fornecimento e instalação. af_10/2020</t>
  </si>
  <si>
    <t>uniao com assento conico de bronze, diametro 2 1/2"</t>
  </si>
  <si>
    <t>1521</t>
  </si>
  <si>
    <t>Fornecimento e instalação de adaptador storz para engate rápido - 2 1/2" (incêndio)</t>
  </si>
  <si>
    <t>Abrigo para hidrante - 90x60x25cm, completo</t>
  </si>
  <si>
    <t>SINAPI - Insumo</t>
  </si>
  <si>
    <t>Chave dupla para conexoes tipo storz, engate rapido 1 1/2" x 2 1/2", em latao, para instalacao predial combate a incendio (insumo)</t>
  </si>
  <si>
    <t>Esguicho tipo jato solido, em latao, engate rapido 1 1/2" x16 mm, para mangueira em instalacao predial combate a incendio (insumo)</t>
  </si>
  <si>
    <t>Mangueira de incendio, tipo 1, de 1 1/2", comprimento = 15 m, tecido em fio de poliester e tubo interno em borracha sintetica, com unioes engate rapido (insumo)</t>
  </si>
  <si>
    <t>1517</t>
  </si>
  <si>
    <t>Fornecimento e instalação de redução fixa tipo Storz para engate rápido - 2 1/2" x 1 1/2" (incendio)</t>
  </si>
  <si>
    <t>8023</t>
  </si>
  <si>
    <t>Registro globo angular 45º para hidrante, d=2 1/2", incluso tampão com corrente</t>
  </si>
  <si>
    <t>1461</t>
  </si>
  <si>
    <t>Registro gaveta bruto, d = 65 mm (2 1/2") - ref.1502-B, Pn16, Deca ou similar</t>
  </si>
  <si>
    <t>Válvula de retenção vertical 2 1/2"</t>
  </si>
  <si>
    <t>Extintor de pó químico seco (PQS), capacidade 12 kg</t>
  </si>
  <si>
    <t>Fornecimento e Instalação de Extintor de Incêndio, Pó Químico Sêco - PQS, ABC - 12kg</t>
  </si>
  <si>
    <t>Extintor de incêndio portátil com carga de água pressurizada de 10 l, classe a - fornecimento e instalação. af_10/2020_p</t>
  </si>
  <si>
    <t>Placa de sinalizacao, fotoluminescente, 38x19 cm, em pvc , com seta indicativa de sentido (esquerda ou direita) de saída de emergência- Placa S2</t>
  </si>
  <si>
    <t>Placa de sinalizacao, fotoluminescente, em pvc , rota de fuga</t>
  </si>
  <si>
    <t>Patch panel 24 portas, categoria 5e - fornecimento e instalação. af_11/2019</t>
  </si>
  <si>
    <t>Fornecimento e instalação de Switch 24 portas 10/100 mpbs + 2P10-100-1000 BT</t>
  </si>
  <si>
    <t>Fornecimento e instalação de Rack fechado tipo armário 19" x 44 U x 870 mm inclusive acessórios</t>
  </si>
  <si>
    <t>Caixa de passagem pvc, 4" x 2", embutir, p/eletroduto - Rev 01</t>
  </si>
  <si>
    <t>Caixa de passagem metalica  30 x 30</t>
  </si>
  <si>
    <t>Fornecimento e instalação de mão francesa simples 50 mm</t>
  </si>
  <si>
    <t>Camera externa bullet infravermelho multi hd 4x1 intelbras</t>
  </si>
  <si>
    <t>Gravador de vídeo, tipo time hopse, 960 horas</t>
  </si>
  <si>
    <t>11.82.06</t>
  </si>
  <si>
    <t>SUDECAP</t>
  </si>
  <si>
    <t>Cabo coaxial p/ antena ou equivalente</t>
  </si>
  <si>
    <t>C4050</t>
  </si>
  <si>
    <t>Caixa acustica quadrada em ABS, tela de aluminio microperfurada, pintura eletrostatica c/poliester, Woofer coaxial 6" c/carcaça de aluminio. potencia 100W</t>
  </si>
  <si>
    <t>Caixa de som amplificada com microfone sem fio e bateria</t>
  </si>
  <si>
    <t>ORSE - Insumo</t>
  </si>
  <si>
    <t>Cabo flex para audio, polarizado 2 x 10mm (sonorização) - insumo</t>
  </si>
  <si>
    <t>Caixa de passagem pvc, 4" x 4" cm</t>
  </si>
  <si>
    <t>Condulete em alumínio tipo "T" de 1"</t>
  </si>
  <si>
    <t>Condulete em alumínio tipo "ll" de 1"</t>
  </si>
  <si>
    <t>Condulete em alumínio tipo "x" de 1"</t>
  </si>
  <si>
    <t>Condulete em alumínio tipo "C" de 1"</t>
  </si>
  <si>
    <t>CAIXA DE PASSAGEM METALICA DE SOBREPOR COM TAMPA PARAFUSADA, DIMENSOES 30 X 30 X 10 CM</t>
  </si>
  <si>
    <t>Perfilado 38x38mm (mopa ou similar)</t>
  </si>
  <si>
    <t>08.04.09</t>
  </si>
  <si>
    <t>Conector em bronze/latão, dn 28 mm x 1/2"</t>
  </si>
  <si>
    <t>Saboneteira de parede em metal cromado, incluso fixação. af_01/2020</t>
  </si>
  <si>
    <t>BLOCO A - WCB</t>
  </si>
  <si>
    <t>BLOCO A - WCB (PCD)</t>
  </si>
  <si>
    <t>BLOCO B - WC MASCULINO</t>
  </si>
  <si>
    <t>BLOCO B - WC (PCD)</t>
  </si>
  <si>
    <t>BLOCO B - WC FEMININO</t>
  </si>
  <si>
    <t>WCB (PCD) - SALA DE OBSERVAÇÃO</t>
  </si>
  <si>
    <t>SALA DE OBSERVAÇÃO/PROCEDIMENTOS</t>
  </si>
  <si>
    <t>WC 03</t>
  </si>
  <si>
    <t>CONSULTÓRIO ODONTOLÓGICO 01</t>
  </si>
  <si>
    <t>CONSULTÓRIO ODONTOLÓGICO 03</t>
  </si>
  <si>
    <t>Reservatório pré moldado elevado cilíndrico d=2,0m, cap.=12,0m3, h=9,0m completo e cisterna cap.=4,5 m3</t>
  </si>
  <si>
    <t>C3648</t>
  </si>
  <si>
    <t xml:space="preserve">Fossa séptica - Tanque séptico retangular, em alvenaria com tijolos cerâmicos maciços, dimensões internas: 1,6 x 4,6 x 2,4 m, volume útil: 14720 </t>
  </si>
  <si>
    <t>08.03.04</t>
  </si>
  <si>
    <t>08.03.05</t>
  </si>
  <si>
    <t>08.03.07</t>
  </si>
  <si>
    <t>10.1</t>
  </si>
  <si>
    <t>14.1</t>
  </si>
  <si>
    <t>14.3</t>
  </si>
  <si>
    <t>10.2</t>
  </si>
  <si>
    <t>10.3</t>
  </si>
  <si>
    <t>10.4</t>
  </si>
  <si>
    <t>10.5</t>
  </si>
  <si>
    <t>10.6</t>
  </si>
  <si>
    <t>10.7</t>
  </si>
  <si>
    <t>10.8</t>
  </si>
  <si>
    <t>10.9</t>
  </si>
  <si>
    <t>11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</si>
  <si>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</si>
  <si>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</si>
  <si>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</si>
  <si>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</si>
  <si>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</si>
  <si>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</si>
  <si>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</si>
  <si>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</si>
  <si>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</si>
  <si>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</si>
  <si>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</si>
  <si>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</si>
  <si>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</si>
  <si>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</si>
  <si>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</si>
  <si>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</si>
  <si>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</si>
  <si>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</si>
  <si>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</si>
  <si>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</si>
  <si>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</si>
  <si>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</si>
  <si>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</si>
  <si>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</si>
  <si>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</si>
  <si>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</si>
  <si>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</si>
  <si>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</si>
  <si>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</si>
  <si>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</si>
  <si>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</si>
  <si>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</si>
  <si>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</si>
  <si>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</si>
  <si>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</si>
  <si>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14.2</t>
  </si>
  <si>
    <t>14.4</t>
  </si>
  <si>
    <t>14.5</t>
  </si>
  <si>
    <t>15.1</t>
  </si>
  <si>
    <t>15.2</t>
  </si>
  <si>
    <t>15.3</t>
  </si>
  <si>
    <t>15.4</t>
  </si>
  <si>
    <t>15.5</t>
  </si>
  <si>
    <t>15.6</t>
  </si>
  <si>
    <t>15.7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</si>
  <si>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</si>
  <si>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</si>
  <si>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</si>
  <si>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</si>
  <si>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</si>
  <si>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</si>
  <si>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</si>
  <si>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</si>
  <si>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</si>
  <si>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</si>
  <si>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</si>
  <si>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</si>
  <si>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</si>
  <si>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</si>
  <si>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</si>
  <si>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</si>
  <si>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</si>
  <si>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</si>
  <si>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</si>
  <si>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</si>
  <si>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</si>
  <si>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</si>
  <si>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</si>
  <si>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</si>
  <si>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</si>
  <si>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</si>
  <si>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</si>
  <si>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19.02</t>
  </si>
  <si>
    <t>19.03</t>
  </si>
  <si>
    <t>19.04</t>
  </si>
  <si>
    <t>19.05</t>
  </si>
  <si>
    <t>19.06</t>
  </si>
  <si>
    <t>19.07</t>
  </si>
  <si>
    <t>19.08</t>
  </si>
  <si>
    <t>19.09</t>
  </si>
  <si>
    <t>19.10</t>
  </si>
  <si>
    <t>19.11</t>
  </si>
  <si>
    <t>19.12</t>
  </si>
  <si>
    <t>19.13</t>
  </si>
  <si>
    <t>19.14</t>
  </si>
  <si>
    <t>19.15</t>
  </si>
  <si>
    <t>19.16</t>
  </si>
  <si>
    <t>20</t>
  </si>
  <si>
    <t>20.01</t>
  </si>
  <si>
    <r>
      <t xml:space="preserve"> </t>
    </r>
    <r>
      <rPr>
        <b/>
        <sz val="10"/>
        <color rgb="FF000000"/>
        <rFont val="Arial"/>
        <family val="2"/>
        <charset val="1"/>
      </rPr>
      <t>OBRA</t>
    </r>
    <r>
      <rPr>
        <b/>
        <sz val="11"/>
        <color rgb="FF000000"/>
        <rFont val="Arial"/>
        <family val="2"/>
        <charset val="1"/>
      </rPr>
      <t xml:space="preserve"> </t>
    </r>
    <r>
      <rPr>
        <b/>
        <sz val="9"/>
        <color rgb="FF000000"/>
        <rFont val="Arial"/>
        <family val="2"/>
        <charset val="1"/>
      </rPr>
      <t xml:space="preserve">: </t>
    </r>
    <r>
      <rPr>
        <sz val="9"/>
        <color rgb="FF000000"/>
        <rFont val="Arial"/>
        <family val="2"/>
      </rPr>
      <t>UBS TEOTÔNIO VILELA</t>
    </r>
  </si>
  <si>
    <r>
      <t xml:space="preserve"> LOCALIDADE : </t>
    </r>
    <r>
      <rPr>
        <sz val="9"/>
        <color rgb="FF000000"/>
        <rFont val="Arial"/>
        <family val="2"/>
      </rPr>
      <t>MACEIÓ</t>
    </r>
  </si>
  <si>
    <r>
      <t xml:space="preserve"> DATA : </t>
    </r>
    <r>
      <rPr>
        <sz val="9"/>
        <color rgb="FF000000"/>
        <rFont val="Arial"/>
        <family val="2"/>
      </rPr>
      <t>NOVEMBRO 2021</t>
    </r>
  </si>
  <si>
    <r>
      <t xml:space="preserve">BASE : </t>
    </r>
    <r>
      <rPr>
        <sz val="9"/>
        <color theme="1"/>
        <rFont val="Arial"/>
        <family val="2"/>
      </rPr>
      <t>SINAPI/ORSE - NOV/2021, SEINFRA- 027, SBC - JUNHO/2021, SUDECAP - OUTUBRO/2021</t>
    </r>
  </si>
  <si>
    <t>10.0</t>
  </si>
  <si>
    <t>11.0</t>
  </si>
  <si>
    <t>CRONOGRAMA FÍSICO FINANCEIRO</t>
  </si>
  <si>
    <t>RAMPA 01</t>
  </si>
  <si>
    <t>RAMPA 02</t>
  </si>
  <si>
    <t>RAMPA ENTRADA</t>
  </si>
  <si>
    <t>Guarda-corpo em tubo de aço inox ø=3", com montantes flangeado em tubo inox ø=3" e com fechamento em tubo ø=2", com acabamento polido, h=0,90m, fixado nas extremidades</t>
  </si>
  <si>
    <t>19.17</t>
  </si>
  <si>
    <t>Ducha higiênica com registro, linha aspen, ref. 1984 C35 da DECA ou similar</t>
  </si>
  <si>
    <t>08.03.10</t>
  </si>
  <si>
    <t>NIVEL</t>
  </si>
  <si>
    <t>SAPATAS - P1,P11,P26,P30,P31,P32,P33,P35,P36,P51,P52,P56,P57,P79,P101</t>
  </si>
  <si>
    <t>ESPESSURA</t>
  </si>
  <si>
    <t>SAPATAS - P2,P4,P14,P22,P34,P37,P42,P48,P58,P64,P65,P67,P68,P69,P70,P87,P88,P90,P93,P95,P96,P99,P100,P104,P105,P106,P107</t>
  </si>
  <si>
    <t>SAPATAS - P5,P7,P8,P9,P10,P12,P16,P17,P18,P19,P20,P21,P23,P24,P27,P28,P29,P39,P47,P53,P54,P55,P85,P91,P94</t>
  </si>
  <si>
    <t>SAPATAS - P6,P15,P62,P78,P84,P86</t>
  </si>
  <si>
    <t>SAPATAS - P25</t>
  </si>
  <si>
    <t>SAPATAS - P13,P38,P41,P43,P44,P45,P46,P59,P60,P61,P66,P75,P76,P77,P81,P82,P102,P103</t>
  </si>
  <si>
    <t>SAPATAS - P49,P72,P73</t>
  </si>
  <si>
    <t>SAPATAS - P50,P97,P98</t>
  </si>
  <si>
    <t>SAPATAS - P63,P83</t>
  </si>
  <si>
    <t>AREA</t>
  </si>
  <si>
    <t>Alvenaria de embasamento com bloco estrutural de cerâmica, de 14x19x29cm e argamassa de assentamento com preparo em betoneira. af_05/2020</t>
  </si>
  <si>
    <t>siNAPI</t>
  </si>
  <si>
    <t>BASE : SINAPI/ORSE - NOV/2021, SEINFRA- 027, SBC - JUNHO/2021, SUDECAP - OUTUBRO/2021</t>
  </si>
  <si>
    <t>% ACUMULADO</t>
  </si>
  <si>
    <t>% INDIVIDUAL</t>
  </si>
  <si>
    <t>CURVA ABC</t>
  </si>
  <si>
    <t xml:space="preserve">COMPOSIÇÕES DE PREÇOS UNITÁRIOS </t>
  </si>
  <si>
    <t>Arapiraca, 01 de fevereiro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</si>
</sst>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\-??_);_(@_)"/>
    <numFmt numFmtId="165" formatCode="_-* #,##0.00_-;\-* #,##0.00_-;_-* \-??_-;_-@_-"/>
    <numFmt numFmtId="166" formatCode="d/m/yyyy"/>
    <numFmt numFmtId="167" formatCode="00000"/>
    <numFmt numFmtId="168" formatCode="_-&quot;R$ &quot;* #,##0.00_-;&quot;-R$ &quot;* #,##0.00_-;_-&quot;R$ &quot;* \-??_-;_-@_-"/>
    <numFmt numFmtId="169" formatCode="0.0000"/>
    <numFmt numFmtId="170" formatCode="_(* #,##0.0000_);_(* \(#,##0.0000\);_(* \-??_);_(@_)"/>
    <numFmt numFmtId="171" formatCode="_-[$R$-416]\ * #,##0.00_-;\-[$R$-416]\ * #,##0.00_-;_-[$R$-416]\ * &quot;-&quot;??_-;_-@_-"/>
    <numFmt numFmtId="172" formatCode="General_)"/>
  </numFmts>
  <fonts count="10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9"/>
      <name val="Arial"/>
      <family val="2"/>
      <charset val="1"/>
    </font>
    <font>
      <sz val="10"/>
      <name val="Courier New"/>
      <family val="3"/>
      <charset val="1"/>
    </font>
    <font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/>
      <sz val="18"/>
      <color rgb="FF000000"/>
      <name val="Arial"/>
      <family val="2"/>
      <charset val="1"/>
    </font>
    <font>
      <sz val="10"/>
      <name val="Comic Sans MS"/>
      <family val="4"/>
      <charset val="1"/>
    </font>
    <font>
      <sz val="10"/>
      <color rgb="FF000000"/>
      <name val="Comic Sans MS"/>
      <family val="4"/>
      <charset val="1"/>
    </font>
    <font>
      <b/>
      <sz val="9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9"/>
      <name val="Arial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A933"/>
      <name val="Arial"/>
      <family val="2"/>
      <charset val="1"/>
    </font>
    <font>
      <sz val="8"/>
      <color rgb="FF000000"/>
      <name val="Verdana"/>
      <family val="2"/>
      <charset val="1"/>
    </font>
    <font>
      <sz val="10"/>
      <color rgb="FFFF0000"/>
      <name val="Arial"/>
      <family val="2"/>
      <charset val="1"/>
    </font>
    <font>
      <sz val="10"/>
      <color rgb="FFC00000"/>
      <name val="Arial"/>
      <family val="2"/>
      <charset val="1"/>
    </font>
    <font>
      <sz val="9"/>
      <color rgb="FFFF0000"/>
      <name val="Arial"/>
      <family val="2"/>
      <charset val="1"/>
    </font>
    <font>
      <sz val="8"/>
      <name val="Arial"/>
      <family val="2"/>
      <charset val="1"/>
    </font>
    <font>
      <sz val="10"/>
      <color rgb="FF000000"/>
      <name val="Calibri"/>
      <family val="2"/>
      <charset val="1"/>
    </font>
    <font>
      <b/>
      <sz val="10"/>
      <name val="Comic Sans MS"/>
      <family val="4"/>
      <charset val="1"/>
    </font>
    <font>
      <b/>
      <sz val="8"/>
      <color rgb="FF002060"/>
      <name val="Comic Sans MS"/>
      <family val="4"/>
      <charset val="1"/>
    </font>
    <font>
      <sz val="8"/>
      <color rgb="FF002060"/>
      <name val="Comic Sans MS"/>
      <family val="4"/>
      <charset val="1"/>
    </font>
    <font>
      <sz val="8"/>
      <name val="Comic Sans MS"/>
      <family val="4"/>
      <charset val="1"/>
    </font>
    <font>
      <b/>
      <sz val="8"/>
      <name val="Comic Sans MS"/>
      <family val="4"/>
      <charset val="1"/>
    </font>
    <font>
      <sz val="10"/>
      <color rgb="FF00A933"/>
      <name val="Comic Sans MS"/>
      <family val="4"/>
      <charset val="1"/>
    </font>
    <font>
      <b/>
      <sz val="10"/>
      <name val="Arial"/>
      <family val="2"/>
      <charset val="1"/>
    </font>
    <font>
      <sz val="10"/>
      <color rgb="FFC00000"/>
      <name val="Comic Sans MS"/>
      <family val="4"/>
      <charset val="1"/>
    </font>
    <font>
      <b/>
      <sz val="8"/>
      <color rgb="FF1F497D"/>
      <name val="Comic Sans MS"/>
      <family val="4"/>
      <charset val="1"/>
    </font>
    <font>
      <b/>
      <sz val="8"/>
      <color rgb="FFFF0000"/>
      <name val="Comic Sans MS"/>
      <family val="4"/>
      <charset val="1"/>
    </font>
    <font>
      <sz val="8"/>
      <color rgb="FFFF0000"/>
      <name val="Comic Sans MS"/>
      <family val="4"/>
      <charset val="1"/>
    </font>
    <font>
      <b/>
      <sz val="8"/>
      <color rgb="FFC00000"/>
      <name val="Comic Sans MS"/>
      <family val="4"/>
      <charset val="1"/>
    </font>
    <font>
      <sz val="10"/>
      <color rgb="FFFF0000"/>
      <name val="Comic Sans MS"/>
      <family val="4"/>
      <charset val="1"/>
    </font>
    <font>
      <sz val="8"/>
      <color rgb="FF002060"/>
      <name val="Arial"/>
      <family val="2"/>
      <charset val="1"/>
    </font>
    <font>
      <sz val="8"/>
      <color rgb="FF376092"/>
      <name val="Comic Sans MS"/>
      <family val="4"/>
      <charset val="1"/>
    </font>
    <font>
      <sz val="8"/>
      <color rgb="FF000000"/>
      <name val="Comic Sans MS"/>
      <family val="4"/>
      <charset val="1"/>
    </font>
    <font>
      <sz val="8"/>
      <color rgb="FF002060"/>
      <name val="Calibri"/>
      <family val="2"/>
      <charset val="1"/>
    </font>
    <font>
      <sz val="8"/>
      <color rgb="FF254061"/>
      <name val="Comic Sans MS"/>
      <family val="4"/>
      <charset val="1"/>
    </font>
    <font>
      <b/>
      <sz val="10"/>
      <color rgb="FFFF0000"/>
      <name val="Arial"/>
      <family val="2"/>
      <charset val="1"/>
    </font>
    <font>
      <b/>
      <sz val="10"/>
      <color rgb="FF00A933"/>
      <name val="Arial"/>
      <family val="2"/>
      <charset val="1"/>
    </font>
    <font>
      <sz val="11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0"/>
      <name val="Times New Roman"/>
      <family val="1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sz val="10"/>
      <color rgb="FF000000"/>
      <name val="Bookman Old Style"/>
      <family val="1"/>
      <charset val="1"/>
    </font>
    <font>
      <b/>
      <sz val="12"/>
      <name val="Arial Narrow"/>
      <family val="2"/>
      <charset val="1"/>
    </font>
    <font>
      <sz val="12"/>
      <name val="Arial Narrow"/>
      <family val="2"/>
      <charset val="1"/>
    </font>
    <font>
      <b/>
      <sz val="16"/>
      <name val="Arial Narrow"/>
      <family val="2"/>
      <charset val="1"/>
    </font>
    <font>
      <sz val="13"/>
      <name val="Arial Narrow"/>
      <family val="2"/>
      <charset val="1"/>
    </font>
    <font>
      <sz val="13"/>
      <name val="Calibri"/>
      <family val="2"/>
      <charset val="1"/>
    </font>
    <font>
      <b/>
      <sz val="12"/>
      <name val="Bookman Old Style"/>
      <family val="1"/>
      <charset val="1"/>
    </font>
    <font>
      <sz val="12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b/>
      <sz val="10"/>
      <color rgb="FF000000"/>
      <name val="Bookman Old Style"/>
      <family val="1"/>
      <charset val="1"/>
    </font>
    <font>
      <b/>
      <sz val="18"/>
      <name val="Arial"/>
      <family val="2"/>
      <charset val="1"/>
    </font>
    <font>
      <sz val="10.5"/>
      <name val="Arial"/>
      <family val="2"/>
      <charset val="1"/>
    </font>
    <font>
      <i/>
      <sz val="12"/>
      <name val="Calibri"/>
      <family val="2"/>
      <charset val="1"/>
    </font>
    <font>
      <i/>
      <u/>
      <sz val="12"/>
      <name val="Calibri"/>
      <family val="2"/>
      <charset val="1"/>
    </font>
    <font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1"/>
      <name val="Times New Roman"/>
      <family val="1"/>
      <charset val="1"/>
    </font>
    <font>
      <b/>
      <sz val="12"/>
      <color rgb="FF000000"/>
      <name val="Bookman Old Style"/>
      <family val="1"/>
      <charset val="1"/>
    </font>
    <font>
      <sz val="12"/>
      <name val="Bookman Old Style"/>
      <family val="1"/>
      <charset val="1"/>
    </font>
    <font>
      <sz val="11"/>
      <color rgb="FF000000"/>
      <name val="Calibri"/>
      <family val="2"/>
      <charset val="1"/>
    </font>
    <font>
      <sz val="10"/>
      <color theme="9"/>
      <name val="Arial"/>
      <family val="2"/>
      <charset val="1"/>
    </font>
    <font>
      <sz val="8"/>
      <name val="Calibri"/>
      <family val="2"/>
      <charset val="1"/>
    </font>
    <font>
      <sz val="10"/>
      <color rgb="FF92D050"/>
      <name val="Arial"/>
      <family val="2"/>
      <charset val="1"/>
    </font>
    <font>
      <b/>
      <sz val="8"/>
      <color rgb="FF002060"/>
      <name val="Comic Sans MS"/>
      <family val="4"/>
    </font>
    <font>
      <b/>
      <sz val="10"/>
      <color theme="9"/>
      <name val="Arial"/>
      <family val="2"/>
    </font>
    <font>
      <sz val="10"/>
      <color theme="9"/>
      <name val="Comic Sans MS"/>
      <family val="4"/>
      <charset val="1"/>
    </font>
    <font>
      <b/>
      <sz val="10"/>
      <color theme="9"/>
      <name val="Arial"/>
      <family val="2"/>
      <charset val="1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u/>
      <sz val="11"/>
      <color theme="10"/>
      <name val="Calibri"/>
      <family val="2"/>
    </font>
    <font>
      <sz val="11"/>
      <color indexed="8"/>
      <name val="Arial"/>
      <family val="2"/>
    </font>
    <font>
      <sz val="8"/>
      <color rgb="FF002060"/>
      <name val="Comic Sans MS"/>
      <family val="4"/>
    </font>
    <font>
      <sz val="8"/>
      <color theme="4" tint="-0.499984740745262"/>
      <name val="Comic Sans MS"/>
      <family val="4"/>
    </font>
    <font>
      <b/>
      <sz val="10"/>
      <color rgb="FFFF0000"/>
      <name val="Arial"/>
      <family val="2"/>
    </font>
    <font>
      <sz val="10"/>
      <name val="Courier"/>
      <family val="3"/>
    </font>
    <font>
      <sz val="9"/>
      <color rgb="FF000000"/>
      <name val="Arial"/>
      <family val="2"/>
    </font>
    <font>
      <sz val="10"/>
      <color theme="9"/>
      <name val="Arial"/>
      <family val="2"/>
    </font>
    <font>
      <b/>
      <sz val="9"/>
      <color theme="1"/>
      <name val="Arial"/>
      <family val="2"/>
      <charset val="1"/>
    </font>
    <font>
      <sz val="9"/>
      <color theme="1"/>
      <name val="Arial"/>
      <family val="2"/>
    </font>
    <font>
      <b/>
      <sz val="10"/>
      <name val="Bookman Old Style"/>
      <family val="1"/>
    </font>
    <font>
      <b/>
      <sz val="12"/>
      <color theme="4" tint="-0.499984740745262"/>
      <name val="Comic Sans MS"/>
      <family val="4"/>
      <charset val="1"/>
    </font>
    <font>
      <sz val="8"/>
      <color theme="4" tint="-0.499984740745262"/>
      <name val="Comic Sans MS"/>
      <family val="4"/>
      <charset val="1"/>
    </font>
    <font>
      <b/>
      <sz val="8"/>
      <color theme="4" tint="-0.499984740745262"/>
      <name val="Comic Sans MS"/>
      <family val="4"/>
      <charset val="1"/>
    </font>
  </fonts>
  <fills count="21">
    <fill>
      <patternFill patternType="none"/>
    </fill>
    <fill>
      <patternFill patternType="gray125"/>
    </fill>
    <fill>
      <patternFill patternType="solid">
        <fgColor rgb="FFDBEEF4"/>
        <bgColor rgb="FFDCE6F2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C3D69B"/>
        <bgColor rgb="FFD7E4BD"/>
      </patternFill>
    </fill>
    <fill>
      <patternFill patternType="solid">
        <fgColor rgb="FFD7E4BD"/>
        <bgColor rgb="FFDDD9C3"/>
      </patternFill>
    </fill>
    <fill>
      <patternFill patternType="solid">
        <fgColor rgb="FFDCE6F2"/>
        <bgColor rgb="FFDBEEF4"/>
      </patternFill>
    </fill>
    <fill>
      <patternFill patternType="solid">
        <fgColor rgb="FFC6D9F1"/>
        <bgColor rgb="FFD9D9D9"/>
      </patternFill>
    </fill>
    <fill>
      <patternFill patternType="solid">
        <fgColor rgb="FFCCFFCC"/>
        <bgColor rgb="FFDBEEF4"/>
      </patternFill>
    </fill>
    <fill>
      <patternFill patternType="solid">
        <fgColor rgb="FFD9D9D9"/>
        <bgColor rgb="FFDDD9C3"/>
      </patternFill>
    </fill>
    <fill>
      <patternFill patternType="solid">
        <fgColor rgb="FFFFFF99"/>
        <bgColor rgb="FFF2F2F2"/>
      </patternFill>
    </fill>
    <fill>
      <patternFill patternType="solid">
        <fgColor theme="0"/>
        <bgColor rgb="FFC000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DCE6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DD9C3"/>
      </patternFill>
    </fill>
    <fill>
      <patternFill patternType="solid">
        <fgColor theme="0"/>
        <bgColor rgb="FFD7E4BD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hair">
        <color rgb="FF808080"/>
      </right>
      <top style="thin">
        <color auto="1"/>
      </top>
      <bottom style="hair">
        <color rgb="FF808080"/>
      </bottom>
      <diagonal/>
    </border>
    <border>
      <left style="hair">
        <color rgb="FF808080"/>
      </left>
      <right style="hair">
        <color rgb="FF808080"/>
      </right>
      <top style="thin">
        <color auto="1"/>
      </top>
      <bottom style="hair">
        <color rgb="FF808080"/>
      </bottom>
      <diagonal/>
    </border>
    <border>
      <left style="hair">
        <color rgb="FF808080"/>
      </left>
      <right style="thin">
        <color auto="1"/>
      </right>
      <top style="thin">
        <color auto="1"/>
      </top>
      <bottom style="hair">
        <color rgb="FF808080"/>
      </bottom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thin">
        <color auto="1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hair">
        <color rgb="FF808080"/>
      </left>
      <right style="thin">
        <color auto="1"/>
      </right>
      <top style="hair">
        <color rgb="FF808080"/>
      </top>
      <bottom style="hair">
        <color rgb="FF80808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rgb="FF808080"/>
      </right>
      <top style="hair">
        <color rgb="FF80808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auto="1"/>
      </right>
      <top style="hair">
        <color rgb="FF808080"/>
      </top>
      <bottom/>
      <diagonal/>
    </border>
    <border>
      <left/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hair">
        <color auto="1"/>
      </left>
      <right style="hair">
        <color rgb="FF808080"/>
      </right>
      <top style="thin">
        <color auto="1"/>
      </top>
      <bottom style="hair">
        <color rgb="FF808080"/>
      </bottom>
      <diagonal/>
    </border>
    <border>
      <left style="hair">
        <color auto="1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62">
    <xf numFmtId="0" fontId="0" fillId="0" borderId="0"/>
    <xf numFmtId="0" fontId="77" fillId="0" borderId="0" applyBorder="0" applyProtection="0"/>
    <xf numFmtId="9" fontId="77" fillId="0" borderId="0" applyBorder="0" applyProtection="0"/>
    <xf numFmtId="0" fontId="16" fillId="0" borderId="0" applyBorder="0" applyProtection="0"/>
    <xf numFmtId="164" fontId="77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5" fillId="0" borderId="0"/>
    <xf numFmtId="0" fontId="4" fillId="0" borderId="0"/>
    <xf numFmtId="0" fontId="6" fillId="0" borderId="0"/>
    <xf numFmtId="9" fontId="77" fillId="0" borderId="0" applyBorder="0" applyProtection="0"/>
    <xf numFmtId="9" fontId="77" fillId="0" borderId="0" applyBorder="0" applyProtection="0"/>
    <xf numFmtId="9" fontId="77" fillId="0" borderId="0" applyBorder="0" applyProtection="0"/>
    <xf numFmtId="9" fontId="77" fillId="0" borderId="0" applyBorder="0" applyProtection="0"/>
    <xf numFmtId="0" fontId="77" fillId="0" borderId="0" applyBorder="0" applyProtection="0"/>
    <xf numFmtId="0" fontId="77" fillId="0" borderId="0" applyBorder="0" applyProtection="0"/>
    <xf numFmtId="0" fontId="77" fillId="0" borderId="0" applyBorder="0" applyProtection="0"/>
    <xf numFmtId="0" fontId="77" fillId="0" borderId="0" applyBorder="0" applyProtection="0"/>
    <xf numFmtId="165" fontId="77" fillId="0" borderId="0" applyBorder="0" applyProtection="0"/>
    <xf numFmtId="0" fontId="77" fillId="0" borderId="0" applyBorder="0" applyProtection="0"/>
    <xf numFmtId="0" fontId="77" fillId="0" borderId="0" applyBorder="0" applyProtection="0"/>
    <xf numFmtId="0" fontId="77" fillId="0" borderId="0" applyBorder="0" applyProtection="0"/>
    <xf numFmtId="44" fontId="77" fillId="0" borderId="0" applyFont="0" applyFill="0" applyBorder="0" applyAlignment="0" applyProtection="0"/>
    <xf numFmtId="0" fontId="3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85" fillId="0" borderId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5" fillId="0" borderId="0"/>
    <xf numFmtId="43" fontId="86" fillId="0" borderId="0" applyFont="0" applyFill="0" applyBorder="0" applyAlignment="0" applyProtection="0"/>
    <xf numFmtId="0" fontId="3" fillId="0" borderId="0"/>
    <xf numFmtId="43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5" fillId="0" borderId="0"/>
    <xf numFmtId="43" fontId="89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0" borderId="0"/>
    <xf numFmtId="43" fontId="8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172" fontId="93" fillId="0" borderId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39">
    <xf numFmtId="0" fontId="0" fillId="0" borderId="0" xfId="0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0" borderId="0" xfId="1" applyFont="1" applyBorder="1" applyAlignment="1" applyProtection="1">
      <alignment horizontal="center" vertical="center"/>
    </xf>
    <xf numFmtId="0" fontId="7" fillId="0" borderId="0" xfId="1" applyFont="1" applyBorder="1" applyAlignment="1" applyProtection="1">
      <alignment horizontal="center" vertical="center"/>
    </xf>
    <xf numFmtId="0" fontId="8" fillId="0" borderId="0" xfId="1" applyFont="1" applyBorder="1" applyAlignment="1" applyProtection="1">
      <alignment horizontal="center"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0" fillId="0" borderId="0" xfId="1" applyFont="1" applyBorder="1" applyAlignment="1" applyProtection="1">
      <alignment horizontal="center" vertical="center"/>
    </xf>
    <xf numFmtId="0" fontId="11" fillId="0" borderId="0" xfId="1" applyFont="1" applyBorder="1" applyAlignment="1" applyProtection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1" applyFont="1" applyBorder="1" applyAlignment="1" applyProtection="1">
      <alignment vertical="center"/>
    </xf>
    <xf numFmtId="0" fontId="15" fillId="0" borderId="4" xfId="1" applyFont="1" applyBorder="1" applyAlignment="1" applyProtection="1">
      <alignment horizontal="center" vertical="top"/>
    </xf>
    <xf numFmtId="0" fontId="12" fillId="0" borderId="4" xfId="1" applyFont="1" applyBorder="1" applyAlignment="1" applyProtection="1">
      <alignment horizontal="center" vertical="top"/>
    </xf>
    <xf numFmtId="49" fontId="12" fillId="2" borderId="5" xfId="0" applyNumberFormat="1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12" fillId="2" borderId="4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center" vertical="top"/>
    </xf>
    <xf numFmtId="0" fontId="15" fillId="2" borderId="4" xfId="1" applyFont="1" applyFill="1" applyBorder="1" applyAlignment="1" applyProtection="1">
      <alignment horizontal="center" vertical="top"/>
    </xf>
    <xf numFmtId="0" fontId="12" fillId="2" borderId="4" xfId="1" applyFont="1" applyFill="1" applyBorder="1" applyAlignment="1" applyProtection="1">
      <alignment horizontal="center" vertical="top"/>
    </xf>
    <xf numFmtId="0" fontId="12" fillId="2" borderId="6" xfId="1" applyFont="1" applyFill="1" applyBorder="1" applyAlignment="1" applyProtection="1">
      <alignment horizontal="center" vertical="top"/>
    </xf>
    <xf numFmtId="0" fontId="8" fillId="0" borderId="5" xfId="0" applyFont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8" fillId="0" borderId="4" xfId="0" applyFont="1" applyBorder="1" applyAlignment="1">
      <alignment horizontal="left" vertical="top"/>
    </xf>
    <xf numFmtId="0" fontId="8" fillId="3" borderId="4" xfId="0" applyFont="1" applyFill="1" applyBorder="1" applyAlignment="1">
      <alignment horizontal="center" vertical="top"/>
    </xf>
    <xf numFmtId="0" fontId="5" fillId="3" borderId="4" xfId="1" applyFont="1" applyFill="1" applyBorder="1" applyAlignment="1" applyProtection="1">
      <alignment horizontal="center" vertical="top"/>
    </xf>
    <xf numFmtId="0" fontId="8" fillId="0" borderId="4" xfId="1" applyFont="1" applyBorder="1" applyAlignment="1" applyProtection="1">
      <alignment horizontal="center" vertical="top"/>
    </xf>
    <xf numFmtId="0" fontId="8" fillId="0" borderId="6" xfId="1" applyFont="1" applyBorder="1" applyAlignment="1" applyProtection="1">
      <alignment horizontal="center" vertical="top"/>
    </xf>
    <xf numFmtId="0" fontId="5" fillId="0" borderId="4" xfId="3" applyFont="1" applyBorder="1" applyAlignment="1" applyProtection="1">
      <alignment horizontal="center" vertical="top"/>
    </xf>
    <xf numFmtId="0" fontId="5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5" fillId="0" borderId="4" xfId="1" applyFont="1" applyBorder="1" applyAlignment="1" applyProtection="1">
      <alignment horizontal="center" vertical="top"/>
    </xf>
    <xf numFmtId="0" fontId="8" fillId="0" borderId="4" xfId="0" applyFont="1" applyBorder="1" applyAlignment="1">
      <alignment horizontal="left" vertical="top" wrapText="1"/>
    </xf>
    <xf numFmtId="49" fontId="5" fillId="0" borderId="4" xfId="3" applyNumberFormat="1" applyFont="1" applyBorder="1" applyAlignment="1" applyProtection="1">
      <alignment horizontal="center" vertical="top"/>
    </xf>
    <xf numFmtId="0" fontId="12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center" vertical="top"/>
    </xf>
    <xf numFmtId="0" fontId="12" fillId="0" borderId="4" xfId="1" applyFont="1" applyBorder="1" applyAlignment="1" applyProtection="1">
      <alignment vertical="top"/>
    </xf>
    <xf numFmtId="0" fontId="15" fillId="2" borderId="4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vertical="top" wrapText="1" readingOrder="1"/>
    </xf>
    <xf numFmtId="0" fontId="5" fillId="0" borderId="4" xfId="1" applyFont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6" xfId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8" fillId="0" borderId="4" xfId="1" applyFont="1" applyBorder="1" applyAlignment="1" applyProtection="1">
      <alignment horizontal="center" vertical="center"/>
    </xf>
    <xf numFmtId="0" fontId="17" fillId="0" borderId="0" xfId="0" applyFont="1"/>
    <xf numFmtId="0" fontId="5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/>
    </xf>
    <xf numFmtId="0" fontId="15" fillId="0" borderId="4" xfId="1" applyFont="1" applyBorder="1" applyAlignment="1" applyProtection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top" wrapText="1"/>
    </xf>
    <xf numFmtId="166" fontId="7" fillId="0" borderId="0" xfId="0" applyNumberFormat="1" applyFont="1"/>
    <xf numFmtId="0" fontId="12" fillId="3" borderId="5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left" vertical="top" wrapText="1"/>
    </xf>
    <xf numFmtId="0" fontId="8" fillId="3" borderId="4" xfId="1" applyFont="1" applyFill="1" applyBorder="1" applyAlignment="1" applyProtection="1">
      <alignment vertical="top"/>
    </xf>
    <xf numFmtId="0" fontId="12" fillId="3" borderId="4" xfId="1" applyFont="1" applyFill="1" applyBorder="1" applyAlignment="1" applyProtection="1">
      <alignment vertical="top"/>
    </xf>
    <xf numFmtId="0" fontId="12" fillId="3" borderId="4" xfId="1" applyFont="1" applyFill="1" applyBorder="1" applyAlignment="1" applyProtection="1">
      <alignment horizontal="center" vertical="top"/>
    </xf>
    <xf numFmtId="0" fontId="12" fillId="3" borderId="6" xfId="1" applyFont="1" applyFill="1" applyBorder="1" applyAlignment="1" applyProtection="1">
      <alignment horizontal="center" vertical="top"/>
    </xf>
    <xf numFmtId="0" fontId="7" fillId="3" borderId="0" xfId="0" applyFont="1" applyFill="1"/>
    <xf numFmtId="0" fontId="8" fillId="0" borderId="4" xfId="0" applyFont="1" applyBorder="1" applyAlignment="1">
      <alignment vertical="top" wrapText="1"/>
    </xf>
    <xf numFmtId="0" fontId="8" fillId="0" borderId="0" xfId="0" applyFont="1" applyAlignment="1">
      <alignment vertical="center"/>
    </xf>
    <xf numFmtId="49" fontId="12" fillId="0" borderId="5" xfId="0" applyNumberFormat="1" applyFont="1" applyBorder="1" applyAlignment="1">
      <alignment horizontal="center" vertical="top"/>
    </xf>
    <xf numFmtId="49" fontId="8" fillId="0" borderId="5" xfId="0" applyNumberFormat="1" applyFont="1" applyBorder="1" applyAlignment="1">
      <alignment horizontal="center" vertical="top"/>
    </xf>
    <xf numFmtId="0" fontId="5" fillId="3" borderId="4" xfId="3" applyFont="1" applyFill="1" applyBorder="1" applyAlignment="1" applyProtection="1">
      <alignment vertical="center" wrapText="1"/>
    </xf>
    <xf numFmtId="0" fontId="15" fillId="0" borderId="4" xfId="3" applyFont="1" applyBorder="1" applyAlignment="1" applyProtection="1">
      <alignment wrapText="1"/>
    </xf>
    <xf numFmtId="0" fontId="8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2" fillId="0" borderId="5" xfId="0" applyFont="1" applyBorder="1" applyAlignment="1">
      <alignment horizontal="center" vertical="top"/>
    </xf>
    <xf numFmtId="0" fontId="21" fillId="2" borderId="4" xfId="0" applyFont="1" applyFill="1" applyBorder="1" applyAlignment="1">
      <alignment horizontal="center" vertical="top"/>
    </xf>
    <xf numFmtId="165" fontId="7" fillId="0" borderId="0" xfId="0" applyNumberFormat="1" applyFont="1"/>
    <xf numFmtId="0" fontId="21" fillId="0" borderId="4" xfId="0" applyFont="1" applyBorder="1" applyAlignment="1">
      <alignment horizontal="center" vertical="top"/>
    </xf>
    <xf numFmtId="0" fontId="7" fillId="0" borderId="0" xfId="0" applyFont="1"/>
    <xf numFmtId="49" fontId="5" fillId="0" borderId="4" xfId="0" applyNumberFormat="1" applyFont="1" applyBorder="1" applyAlignment="1">
      <alignment horizontal="center" vertical="top"/>
    </xf>
    <xf numFmtId="49" fontId="12" fillId="3" borderId="5" xfId="0" applyNumberFormat="1" applyFont="1" applyFill="1" applyBorder="1" applyAlignment="1">
      <alignment horizontal="center" vertical="top"/>
    </xf>
    <xf numFmtId="0" fontId="12" fillId="3" borderId="4" xfId="0" applyFont="1" applyFill="1" applyBorder="1" applyAlignment="1">
      <alignment horizontal="center" vertical="top"/>
    </xf>
    <xf numFmtId="0" fontId="15" fillId="3" borderId="4" xfId="1" applyFont="1" applyFill="1" applyBorder="1" applyAlignment="1" applyProtection="1">
      <alignment horizontal="center" vertical="top"/>
    </xf>
    <xf numFmtId="49" fontId="8" fillId="3" borderId="5" xfId="0" applyNumberFormat="1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center" wrapText="1"/>
    </xf>
    <xf numFmtId="0" fontId="22" fillId="3" borderId="0" xfId="0" applyFont="1" applyFill="1" applyBorder="1" applyAlignment="1" applyProtection="1">
      <alignment horizontal="center"/>
    </xf>
    <xf numFmtId="0" fontId="22" fillId="3" borderId="0" xfId="1" applyFont="1" applyFill="1" applyBorder="1" applyAlignment="1" applyProtection="1">
      <alignment horizontal="center" vertical="center"/>
    </xf>
    <xf numFmtId="0" fontId="22" fillId="3" borderId="0" xfId="0" applyFont="1" applyFill="1" applyBorder="1" applyAlignment="1" applyProtection="1">
      <alignment horizontal="center" vertical="center"/>
    </xf>
    <xf numFmtId="0" fontId="4" fillId="3" borderId="0" xfId="0" applyFont="1" applyFill="1" applyProtection="1"/>
    <xf numFmtId="0" fontId="0" fillId="3" borderId="0" xfId="0" applyFill="1"/>
    <xf numFmtId="0" fontId="4" fillId="3" borderId="0" xfId="1" applyFont="1" applyFill="1" applyBorder="1" applyAlignment="1" applyProtection="1"/>
    <xf numFmtId="0" fontId="23" fillId="3" borderId="0" xfId="0" applyFont="1" applyFill="1"/>
    <xf numFmtId="0" fontId="24" fillId="3" borderId="0" xfId="0" applyFont="1" applyFill="1" applyBorder="1" applyAlignment="1" applyProtection="1">
      <alignment horizontal="center"/>
    </xf>
    <xf numFmtId="0" fontId="24" fillId="3" borderId="0" xfId="1" applyFont="1" applyFill="1" applyBorder="1" applyAlignment="1" applyProtection="1">
      <alignment horizontal="center"/>
    </xf>
    <xf numFmtId="4" fontId="25" fillId="0" borderId="0" xfId="0" applyNumberFormat="1" applyFont="1" applyBorder="1" applyAlignment="1" applyProtection="1">
      <alignment horizontal="center" vertical="center" wrapText="1"/>
    </xf>
    <xf numFmtId="0" fontId="25" fillId="3" borderId="10" xfId="0" applyFont="1" applyFill="1" applyBorder="1" applyAlignment="1" applyProtection="1">
      <alignment horizontal="center" vertical="center" wrapText="1"/>
    </xf>
    <xf numFmtId="0" fontId="26" fillId="3" borderId="10" xfId="1" applyFont="1" applyFill="1" applyBorder="1" applyAlignment="1" applyProtection="1">
      <alignment horizontal="center" vertical="center"/>
    </xf>
    <xf numFmtId="0" fontId="26" fillId="3" borderId="10" xfId="1" applyFont="1" applyFill="1" applyBorder="1" applyAlignment="1" applyProtection="1">
      <alignment horizontal="center" vertical="center" wrapText="1"/>
    </xf>
    <xf numFmtId="0" fontId="26" fillId="3" borderId="10" xfId="0" applyFont="1" applyFill="1" applyBorder="1" applyAlignment="1" applyProtection="1">
      <alignment horizontal="center" vertical="center"/>
    </xf>
    <xf numFmtId="0" fontId="27" fillId="3" borderId="10" xfId="0" applyFont="1" applyFill="1" applyBorder="1" applyAlignment="1" applyProtection="1">
      <alignment horizontal="left" vertical="center" wrapText="1"/>
    </xf>
    <xf numFmtId="0" fontId="27" fillId="3" borderId="10" xfId="1" applyFont="1" applyFill="1" applyBorder="1" applyAlignment="1" applyProtection="1">
      <alignment horizontal="center" vertical="center"/>
    </xf>
    <xf numFmtId="2" fontId="27" fillId="3" borderId="10" xfId="0" applyNumberFormat="1" applyFont="1" applyFill="1" applyBorder="1" applyAlignment="1" applyProtection="1">
      <alignment horizontal="center" vertical="center"/>
    </xf>
    <xf numFmtId="0" fontId="27" fillId="3" borderId="10" xfId="0" applyFont="1" applyFill="1" applyBorder="1" applyAlignment="1" applyProtection="1">
      <alignment horizontal="center" vertical="center"/>
    </xf>
    <xf numFmtId="4" fontId="27" fillId="3" borderId="10" xfId="0" applyNumberFormat="1" applyFont="1" applyFill="1" applyBorder="1" applyAlignment="1" applyProtection="1">
      <alignment horizontal="center" vertical="center"/>
    </xf>
    <xf numFmtId="4" fontId="28" fillId="3" borderId="10" xfId="0" applyNumberFormat="1" applyFont="1" applyFill="1" applyBorder="1" applyAlignment="1" applyProtection="1">
      <alignment horizontal="center" wrapText="1"/>
    </xf>
    <xf numFmtId="2" fontId="25" fillId="0" borderId="10" xfId="0" applyNumberFormat="1" applyFont="1" applyBorder="1" applyAlignment="1" applyProtection="1">
      <alignment horizontal="center"/>
    </xf>
    <xf numFmtId="0" fontId="28" fillId="7" borderId="10" xfId="1" applyFont="1" applyFill="1" applyBorder="1" applyAlignment="1" applyProtection="1">
      <alignment horizontal="center" vertical="center"/>
    </xf>
    <xf numFmtId="2" fontId="25" fillId="7" borderId="10" xfId="0" applyNumberFormat="1" applyFont="1" applyFill="1" applyBorder="1" applyAlignment="1" applyProtection="1">
      <alignment horizontal="center" vertical="center"/>
    </xf>
    <xf numFmtId="2" fontId="25" fillId="3" borderId="11" xfId="0" applyNumberFormat="1" applyFont="1" applyFill="1" applyBorder="1" applyAlignment="1" applyProtection="1">
      <alignment horizontal="center"/>
    </xf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29" fillId="3" borderId="0" xfId="0" applyFont="1" applyFill="1" applyBorder="1" applyProtection="1"/>
    <xf numFmtId="0" fontId="30" fillId="3" borderId="0" xfId="0" applyFont="1" applyFill="1" applyProtection="1"/>
    <xf numFmtId="0" fontId="31" fillId="3" borderId="0" xfId="0" applyFont="1" applyFill="1" applyBorder="1" applyProtection="1"/>
    <xf numFmtId="165" fontId="4" fillId="3" borderId="0" xfId="0" applyNumberFormat="1" applyFont="1" applyFill="1" applyProtection="1"/>
    <xf numFmtId="0" fontId="25" fillId="3" borderId="12" xfId="0" applyFont="1" applyFill="1" applyBorder="1" applyAlignment="1" applyProtection="1">
      <alignment horizontal="center" vertical="center" wrapText="1"/>
    </xf>
    <xf numFmtId="0" fontId="26" fillId="3" borderId="10" xfId="1" applyFont="1" applyFill="1" applyBorder="1" applyAlignment="1" applyProtection="1">
      <alignment vertical="center" wrapText="1"/>
    </xf>
    <xf numFmtId="0" fontId="26" fillId="3" borderId="10" xfId="0" applyFont="1" applyFill="1" applyBorder="1" applyAlignment="1" applyProtection="1">
      <alignment horizontal="center" vertical="center" wrapText="1"/>
    </xf>
    <xf numFmtId="4" fontId="33" fillId="3" borderId="10" xfId="0" applyNumberFormat="1" applyFont="1" applyFill="1" applyBorder="1" applyAlignment="1" applyProtection="1">
      <alignment horizontal="center" wrapText="1"/>
    </xf>
    <xf numFmtId="0" fontId="34" fillId="3" borderId="10" xfId="1" applyFont="1" applyFill="1" applyBorder="1" applyAlignment="1" applyProtection="1">
      <alignment horizontal="center" vertical="center"/>
    </xf>
    <xf numFmtId="2" fontId="26" fillId="3" borderId="0" xfId="0" applyNumberFormat="1" applyFont="1" applyFill="1" applyBorder="1" applyAlignment="1">
      <alignment horizontal="center" vertical="center"/>
    </xf>
    <xf numFmtId="0" fontId="25" fillId="3" borderId="10" xfId="1" applyFont="1" applyFill="1" applyBorder="1" applyAlignment="1" applyProtection="1">
      <alignment vertical="center" wrapText="1"/>
    </xf>
    <xf numFmtId="0" fontId="25" fillId="3" borderId="10" xfId="0" applyFont="1" applyFill="1" applyBorder="1" applyAlignment="1" applyProtection="1">
      <alignment vertical="center" wrapText="1"/>
    </xf>
    <xf numFmtId="0" fontId="26" fillId="3" borderId="10" xfId="0" applyFont="1" applyFill="1" applyBorder="1" applyAlignment="1" applyProtection="1">
      <alignment vertical="center" wrapText="1"/>
    </xf>
    <xf numFmtId="4" fontId="26" fillId="3" borderId="10" xfId="0" applyNumberFormat="1" applyFont="1" applyFill="1" applyBorder="1" applyAlignment="1" applyProtection="1">
      <alignment horizontal="center" vertical="center"/>
    </xf>
    <xf numFmtId="0" fontId="34" fillId="3" borderId="10" xfId="0" applyFont="1" applyFill="1" applyBorder="1" applyAlignment="1" applyProtection="1">
      <alignment vertical="center" wrapText="1"/>
    </xf>
    <xf numFmtId="0" fontId="34" fillId="3" borderId="10" xfId="1" applyFont="1" applyFill="1" applyBorder="1" applyAlignment="1" applyProtection="1">
      <alignment vertical="center" wrapText="1"/>
    </xf>
    <xf numFmtId="4" fontId="25" fillId="3" borderId="10" xfId="0" applyNumberFormat="1" applyFont="1" applyFill="1" applyBorder="1" applyAlignment="1" applyProtection="1">
      <alignment horizontal="center" wrapText="1"/>
    </xf>
    <xf numFmtId="0" fontId="25" fillId="7" borderId="10" xfId="1" applyFont="1" applyFill="1" applyBorder="1" applyAlignment="1" applyProtection="1">
      <alignment horizontal="center" vertical="center"/>
    </xf>
    <xf numFmtId="0" fontId="26" fillId="3" borderId="13" xfId="0" applyFont="1" applyFill="1" applyBorder="1" applyAlignment="1" applyProtection="1">
      <alignment horizontal="center" vertical="center" wrapText="1"/>
    </xf>
    <xf numFmtId="0" fontId="26" fillId="3" borderId="12" xfId="0" applyFont="1" applyFill="1" applyBorder="1" applyAlignment="1" applyProtection="1">
      <alignment horizontal="center" vertical="center" wrapText="1"/>
    </xf>
    <xf numFmtId="0" fontId="35" fillId="3" borderId="14" xfId="0" applyFont="1" applyFill="1" applyBorder="1" applyAlignment="1" applyProtection="1">
      <alignment horizontal="center" wrapText="1"/>
    </xf>
    <xf numFmtId="0" fontId="35" fillId="3" borderId="11" xfId="0" applyFont="1" applyFill="1" applyBorder="1" applyAlignment="1" applyProtection="1">
      <alignment horizontal="center" wrapText="1"/>
    </xf>
    <xf numFmtId="0" fontId="35" fillId="3" borderId="15" xfId="0" applyFont="1" applyFill="1" applyBorder="1" applyAlignment="1" applyProtection="1">
      <alignment horizontal="center" wrapText="1"/>
    </xf>
    <xf numFmtId="0" fontId="36" fillId="3" borderId="0" xfId="0" applyFont="1" applyFill="1" applyBorder="1" applyProtection="1"/>
    <xf numFmtId="0" fontId="19" fillId="3" borderId="0" xfId="0" applyFont="1" applyFill="1" applyProtection="1"/>
    <xf numFmtId="0" fontId="37" fillId="3" borderId="10" xfId="1" applyFont="1" applyFill="1" applyBorder="1" applyAlignment="1" applyProtection="1">
      <alignment horizontal="center" vertical="center"/>
    </xf>
    <xf numFmtId="0" fontId="37" fillId="3" borderId="14" xfId="0" applyFont="1" applyFill="1" applyBorder="1" applyAlignment="1" applyProtection="1">
      <alignment horizontal="center" vertical="center"/>
    </xf>
    <xf numFmtId="0" fontId="37" fillId="3" borderId="10" xfId="0" applyFont="1" applyFill="1" applyBorder="1" applyAlignment="1" applyProtection="1">
      <alignment horizontal="center" vertical="center"/>
    </xf>
    <xf numFmtId="0" fontId="37" fillId="3" borderId="10" xfId="0" applyFont="1" applyFill="1" applyBorder="1" applyAlignment="1" applyProtection="1">
      <alignment vertical="center"/>
    </xf>
    <xf numFmtId="0" fontId="26" fillId="3" borderId="16" xfId="1" applyFont="1" applyFill="1" applyBorder="1" applyAlignment="1" applyProtection="1">
      <alignment horizontal="center" vertical="center" wrapText="1"/>
    </xf>
    <xf numFmtId="0" fontId="26" fillId="3" borderId="16" xfId="0" applyFont="1" applyFill="1" applyBorder="1" applyAlignment="1" applyProtection="1">
      <alignment vertical="center" wrapText="1"/>
    </xf>
    <xf numFmtId="0" fontId="26" fillId="3" borderId="10" xfId="1" applyFont="1" applyFill="1" applyBorder="1" applyAlignment="1" applyProtection="1">
      <alignment horizontal="right" vertical="center" wrapText="1"/>
    </xf>
    <xf numFmtId="0" fontId="25" fillId="3" borderId="10" xfId="1" applyFont="1" applyFill="1" applyBorder="1" applyAlignment="1" applyProtection="1">
      <alignment horizontal="right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0" fontId="26" fillId="3" borderId="11" xfId="0" applyFont="1" applyFill="1" applyBorder="1" applyAlignment="1" applyProtection="1">
      <alignment horizontal="center" vertical="center" wrapText="1"/>
    </xf>
    <xf numFmtId="0" fontId="26" fillId="3" borderId="15" xfId="0" applyFont="1" applyFill="1" applyBorder="1" applyAlignment="1" applyProtection="1">
      <alignment horizontal="center" vertical="center" wrapText="1"/>
    </xf>
    <xf numFmtId="0" fontId="26" fillId="3" borderId="13" xfId="1" applyFont="1" applyFill="1" applyBorder="1" applyAlignment="1" applyProtection="1">
      <alignment horizontal="center" vertical="center" wrapText="1"/>
    </xf>
    <xf numFmtId="0" fontId="26" fillId="3" borderId="16" xfId="0" applyFont="1" applyFill="1" applyBorder="1" applyAlignment="1" applyProtection="1">
      <alignment horizontal="center" vertical="center" wrapText="1"/>
    </xf>
    <xf numFmtId="0" fontId="25" fillId="7" borderId="10" xfId="0" applyFont="1" applyFill="1" applyBorder="1" applyAlignment="1" applyProtection="1">
      <alignment horizontal="center" vertical="center" wrapText="1"/>
    </xf>
    <xf numFmtId="0" fontId="26" fillId="3" borderId="15" xfId="1" applyFont="1" applyFill="1" applyBorder="1" applyAlignment="1" applyProtection="1">
      <alignment horizontal="center" vertical="center"/>
    </xf>
    <xf numFmtId="0" fontId="38" fillId="0" borderId="10" xfId="0" applyFont="1" applyBorder="1" applyAlignment="1">
      <alignment horizontal="center" wrapText="1"/>
    </xf>
    <xf numFmtId="2" fontId="26" fillId="0" borderId="10" xfId="1" applyNumberFormat="1" applyFont="1" applyBorder="1" applyAlignment="1" applyProtection="1">
      <alignment horizontal="center" vertical="center"/>
    </xf>
    <xf numFmtId="2" fontId="26" fillId="3" borderId="10" xfId="1" applyNumberFormat="1" applyFont="1" applyFill="1" applyBorder="1" applyAlignment="1" applyProtection="1">
      <alignment horizontal="center" vertical="center"/>
    </xf>
    <xf numFmtId="0" fontId="38" fillId="0" borderId="10" xfId="0" applyFont="1" applyBorder="1" applyAlignment="1">
      <alignment horizontal="center"/>
    </xf>
    <xf numFmtId="2" fontId="27" fillId="3" borderId="0" xfId="0" applyNumberFormat="1" applyFont="1" applyFill="1" applyBorder="1" applyAlignment="1">
      <alignment horizontal="center" vertical="center"/>
    </xf>
    <xf numFmtId="4" fontId="27" fillId="3" borderId="0" xfId="0" applyNumberFormat="1" applyFont="1" applyFill="1" applyBorder="1" applyAlignment="1" applyProtection="1">
      <alignment horizontal="center" wrapText="1"/>
    </xf>
    <xf numFmtId="1" fontId="27" fillId="3" borderId="0" xfId="0" applyNumberFormat="1" applyFont="1" applyFill="1" applyBorder="1" applyAlignment="1" applyProtection="1">
      <alignment horizontal="center" vertical="center"/>
    </xf>
    <xf numFmtId="0" fontId="27" fillId="3" borderId="0" xfId="1" applyFont="1" applyFill="1" applyBorder="1" applyAlignment="1" applyProtection="1">
      <alignment horizontal="center" vertical="center"/>
    </xf>
    <xf numFmtId="2" fontId="27" fillId="3" borderId="0" xfId="0" applyNumberFormat="1" applyFont="1" applyFill="1" applyBorder="1" applyAlignment="1" applyProtection="1">
      <alignment horizontal="center" vertical="center"/>
    </xf>
    <xf numFmtId="4" fontId="25" fillId="3" borderId="14" xfId="0" applyNumberFormat="1" applyFont="1" applyFill="1" applyBorder="1" applyAlignment="1" applyProtection="1">
      <alignment horizontal="center" wrapText="1"/>
    </xf>
    <xf numFmtId="4" fontId="25" fillId="3" borderId="11" xfId="0" applyNumberFormat="1" applyFont="1" applyFill="1" applyBorder="1" applyAlignment="1" applyProtection="1">
      <alignment horizontal="center" wrapText="1"/>
    </xf>
    <xf numFmtId="2" fontId="25" fillId="0" borderId="11" xfId="0" applyNumberFormat="1" applyFont="1" applyBorder="1" applyAlignment="1" applyProtection="1">
      <alignment horizontal="center"/>
    </xf>
    <xf numFmtId="0" fontId="17" fillId="3" borderId="0" xfId="0" applyFont="1" applyFill="1" applyProtection="1"/>
    <xf numFmtId="2" fontId="25" fillId="3" borderId="14" xfId="0" applyNumberFormat="1" applyFont="1" applyFill="1" applyBorder="1" applyAlignment="1" applyProtection="1">
      <alignment horizontal="center"/>
    </xf>
    <xf numFmtId="0" fontId="25" fillId="3" borderId="10" xfId="1" applyFont="1" applyFill="1" applyBorder="1" applyAlignment="1" applyProtection="1">
      <alignment horizontal="center" vertical="center" wrapText="1"/>
    </xf>
    <xf numFmtId="2" fontId="25" fillId="3" borderId="15" xfId="0" applyNumberFormat="1" applyFont="1" applyFill="1" applyBorder="1" applyAlignment="1" applyProtection="1">
      <alignment horizontal="center"/>
    </xf>
    <xf numFmtId="2" fontId="25" fillId="3" borderId="10" xfId="0" applyNumberFormat="1" applyFont="1" applyFill="1" applyBorder="1" applyAlignment="1" applyProtection="1">
      <alignment horizontal="center"/>
    </xf>
    <xf numFmtId="0" fontId="28" fillId="3" borderId="10" xfId="1" applyFont="1" applyFill="1" applyBorder="1" applyAlignment="1" applyProtection="1">
      <alignment horizontal="center"/>
    </xf>
    <xf numFmtId="2" fontId="28" fillId="3" borderId="10" xfId="0" applyNumberFormat="1" applyFont="1" applyFill="1" applyBorder="1" applyAlignment="1" applyProtection="1">
      <alignment horizontal="center"/>
    </xf>
    <xf numFmtId="2" fontId="25" fillId="3" borderId="0" xfId="0" applyNumberFormat="1" applyFont="1" applyFill="1" applyBorder="1" applyAlignment="1" applyProtection="1">
      <alignment horizontal="center"/>
    </xf>
    <xf numFmtId="0" fontId="28" fillId="3" borderId="0" xfId="1" applyFont="1" applyFill="1" applyBorder="1" applyAlignment="1" applyProtection="1">
      <alignment horizontal="center"/>
    </xf>
    <xf numFmtId="2" fontId="28" fillId="3" borderId="0" xfId="0" applyNumberFormat="1" applyFont="1" applyFill="1" applyBorder="1" applyAlignment="1" applyProtection="1">
      <alignment horizontal="center"/>
    </xf>
    <xf numFmtId="0" fontId="25" fillId="3" borderId="0" xfId="1" applyFont="1" applyFill="1" applyBorder="1" applyAlignment="1" applyProtection="1">
      <alignment horizontal="center" vertical="center"/>
    </xf>
    <xf numFmtId="2" fontId="25" fillId="3" borderId="0" xfId="0" applyNumberFormat="1" applyFont="1" applyFill="1" applyBorder="1" applyAlignment="1" applyProtection="1">
      <alignment horizontal="center" vertical="center"/>
    </xf>
    <xf numFmtId="0" fontId="26" fillId="8" borderId="10" xfId="0" applyFont="1" applyFill="1" applyBorder="1" applyAlignment="1" applyProtection="1">
      <alignment horizontal="center" vertical="center" wrapText="1"/>
    </xf>
    <xf numFmtId="0" fontId="26" fillId="3" borderId="10" xfId="0" applyFont="1" applyFill="1" applyBorder="1" applyAlignment="1">
      <alignment vertical="center" wrapText="1"/>
    </xf>
    <xf numFmtId="0" fontId="26" fillId="3" borderId="10" xfId="1" applyNumberFormat="1" applyFont="1" applyFill="1" applyBorder="1" applyAlignment="1" applyProtection="1">
      <alignment vertical="center" wrapText="1"/>
    </xf>
    <xf numFmtId="0" fontId="25" fillId="3" borderId="10" xfId="1" applyFont="1" applyFill="1" applyBorder="1" applyAlignment="1" applyProtection="1">
      <alignment horizontal="center"/>
    </xf>
    <xf numFmtId="0" fontId="25" fillId="0" borderId="10" xfId="0" applyFont="1" applyBorder="1" applyAlignment="1" applyProtection="1">
      <alignment horizontal="center" vertical="center" wrapText="1"/>
    </xf>
    <xf numFmtId="0" fontId="34" fillId="0" borderId="10" xfId="0" applyFont="1" applyBorder="1" applyAlignment="1" applyProtection="1">
      <alignment horizontal="center" vertical="center"/>
    </xf>
    <xf numFmtId="0" fontId="26" fillId="0" borderId="10" xfId="1" applyFont="1" applyBorder="1" applyAlignment="1" applyProtection="1">
      <alignment horizontal="center" vertical="center" wrapText="1"/>
    </xf>
    <xf numFmtId="0" fontId="26" fillId="0" borderId="10" xfId="0" applyFont="1" applyBorder="1" applyAlignment="1" applyProtection="1">
      <alignment horizontal="center" vertical="center"/>
    </xf>
    <xf numFmtId="2" fontId="34" fillId="3" borderId="10" xfId="1" applyNumberFormat="1" applyFont="1" applyFill="1" applyBorder="1" applyAlignment="1" applyProtection="1">
      <alignment horizontal="center" vertical="center"/>
    </xf>
    <xf numFmtId="4" fontId="26" fillId="0" borderId="10" xfId="0" applyNumberFormat="1" applyFont="1" applyBorder="1" applyAlignment="1" applyProtection="1">
      <alignment horizontal="center" vertical="center"/>
    </xf>
    <xf numFmtId="0" fontId="33" fillId="0" borderId="10" xfId="1" applyFont="1" applyBorder="1" applyAlignment="1" applyProtection="1">
      <alignment horizontal="center"/>
    </xf>
    <xf numFmtId="2" fontId="33" fillId="0" borderId="10" xfId="0" applyNumberFormat="1" applyFont="1" applyBorder="1" applyAlignment="1" applyProtection="1">
      <alignment horizontal="center"/>
    </xf>
    <xf numFmtId="0" fontId="26" fillId="3" borderId="10" xfId="0" applyFont="1" applyFill="1" applyBorder="1" applyAlignment="1">
      <alignment horizontal="center" vertical="center"/>
    </xf>
    <xf numFmtId="4" fontId="26" fillId="3" borderId="12" xfId="0" applyNumberFormat="1" applyFont="1" applyFill="1" applyBorder="1" applyAlignment="1">
      <alignment horizontal="center" vertical="center" wrapText="1"/>
    </xf>
    <xf numFmtId="2" fontId="25" fillId="3" borderId="10" xfId="0" applyNumberFormat="1" applyFont="1" applyFill="1" applyBorder="1" applyAlignment="1">
      <alignment horizontal="center"/>
    </xf>
    <xf numFmtId="0" fontId="39" fillId="3" borderId="10" xfId="1" applyFont="1" applyFill="1" applyBorder="1" applyAlignment="1" applyProtection="1">
      <alignment horizontal="center" vertical="center"/>
    </xf>
    <xf numFmtId="2" fontId="25" fillId="0" borderId="14" xfId="0" applyNumberFormat="1" applyFont="1" applyBorder="1" applyAlignment="1" applyProtection="1">
      <alignment horizontal="center"/>
    </xf>
    <xf numFmtId="0" fontId="33" fillId="0" borderId="11" xfId="1" applyFont="1" applyBorder="1" applyAlignment="1" applyProtection="1">
      <alignment horizontal="center"/>
    </xf>
    <xf numFmtId="2" fontId="33" fillId="0" borderId="11" xfId="0" applyNumberFormat="1" applyFont="1" applyBorder="1" applyAlignment="1" applyProtection="1">
      <alignment horizontal="center"/>
    </xf>
    <xf numFmtId="2" fontId="25" fillId="3" borderId="11" xfId="0" applyNumberFormat="1" applyFont="1" applyFill="1" applyBorder="1" applyAlignment="1">
      <alignment horizontal="center"/>
    </xf>
    <xf numFmtId="0" fontId="26" fillId="0" borderId="10" xfId="1" applyFont="1" applyBorder="1" applyAlignment="1" applyProtection="1">
      <alignment horizontal="center" vertical="center"/>
    </xf>
    <xf numFmtId="0" fontId="40" fillId="0" borderId="10" xfId="1" applyFont="1" applyBorder="1" applyAlignment="1" applyProtection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2" fontId="26" fillId="0" borderId="10" xfId="0" applyNumberFormat="1" applyFont="1" applyBorder="1" applyAlignment="1" applyProtection="1">
      <alignment horizontal="center" vertical="center"/>
    </xf>
    <xf numFmtId="0" fontId="25" fillId="0" borderId="10" xfId="1" applyFont="1" applyBorder="1" applyAlignment="1" applyProtection="1">
      <alignment horizontal="center"/>
    </xf>
    <xf numFmtId="0" fontId="25" fillId="3" borderId="14" xfId="0" applyFont="1" applyFill="1" applyBorder="1" applyAlignment="1" applyProtection="1">
      <alignment horizontal="center" vertical="center" wrapText="1"/>
    </xf>
    <xf numFmtId="0" fontId="25" fillId="3" borderId="11" xfId="0" applyFont="1" applyFill="1" applyBorder="1" applyAlignment="1" applyProtection="1">
      <alignment horizontal="center" vertical="center" wrapText="1"/>
    </xf>
    <xf numFmtId="0" fontId="25" fillId="3" borderId="15" xfId="0" applyFont="1" applyFill="1" applyBorder="1" applyAlignment="1" applyProtection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left" wrapText="1"/>
    </xf>
    <xf numFmtId="0" fontId="41" fillId="0" borderId="14" xfId="0" applyFont="1" applyBorder="1" applyAlignment="1">
      <alignment horizontal="left" wrapText="1"/>
    </xf>
    <xf numFmtId="0" fontId="26" fillId="3" borderId="11" xfId="1" applyFont="1" applyFill="1" applyBorder="1" applyAlignment="1" applyProtection="1">
      <alignment horizontal="center" vertical="center"/>
    </xf>
    <xf numFmtId="0" fontId="26" fillId="3" borderId="11" xfId="0" applyFont="1" applyFill="1" applyBorder="1" applyAlignment="1" applyProtection="1">
      <alignment horizontal="center" vertical="center"/>
    </xf>
    <xf numFmtId="0" fontId="41" fillId="0" borderId="10" xfId="0" applyFont="1" applyBorder="1" applyAlignment="1">
      <alignment horizontal="center" wrapText="1"/>
    </xf>
    <xf numFmtId="0" fontId="41" fillId="0" borderId="14" xfId="0" applyFont="1" applyBorder="1" applyAlignment="1">
      <alignment horizontal="center" wrapText="1"/>
    </xf>
    <xf numFmtId="0" fontId="41" fillId="0" borderId="14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42" fillId="3" borderId="0" xfId="0" applyFont="1" applyFill="1" applyProtection="1"/>
    <xf numFmtId="2" fontId="25" fillId="3" borderId="11" xfId="0" applyNumberFormat="1" applyFont="1" applyFill="1" applyBorder="1" applyAlignment="1" applyProtection="1">
      <alignment horizontal="center" vertical="center"/>
    </xf>
    <xf numFmtId="2" fontId="25" fillId="3" borderId="15" xfId="0" applyNumberFormat="1" applyFont="1" applyFill="1" applyBorder="1" applyAlignment="1" applyProtection="1">
      <alignment horizontal="center" vertical="center"/>
    </xf>
    <xf numFmtId="0" fontId="25" fillId="3" borderId="10" xfId="1" applyFont="1" applyFill="1" applyBorder="1" applyAlignment="1" applyProtection="1">
      <alignment horizontal="center" vertical="center"/>
    </xf>
    <xf numFmtId="2" fontId="25" fillId="3" borderId="10" xfId="0" applyNumberFormat="1" applyFont="1" applyFill="1" applyBorder="1" applyAlignment="1" applyProtection="1">
      <alignment horizontal="center" vertical="center"/>
    </xf>
    <xf numFmtId="0" fontId="22" fillId="3" borderId="10" xfId="1" applyFont="1" applyFill="1" applyBorder="1" applyAlignment="1" applyProtection="1">
      <alignment horizontal="center" vertical="center"/>
    </xf>
    <xf numFmtId="2" fontId="26" fillId="3" borderId="10" xfId="1" applyNumberFormat="1" applyFont="1" applyFill="1" applyBorder="1" applyAlignment="1" applyProtection="1">
      <alignment horizontal="center" vertical="center" wrapText="1"/>
    </xf>
    <xf numFmtId="2" fontId="26" fillId="3" borderId="10" xfId="0" applyNumberFormat="1" applyFont="1" applyFill="1" applyBorder="1" applyAlignment="1" applyProtection="1">
      <alignment horizontal="center" vertical="center"/>
    </xf>
    <xf numFmtId="4" fontId="26" fillId="3" borderId="10" xfId="0" applyNumberFormat="1" applyFont="1" applyFill="1" applyBorder="1" applyAlignment="1" applyProtection="1">
      <alignment horizontal="center" vertical="center" wrapText="1"/>
    </xf>
    <xf numFmtId="4" fontId="26" fillId="3" borderId="14" xfId="0" applyNumberFormat="1" applyFont="1" applyFill="1" applyBorder="1" applyAlignment="1" applyProtection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</xf>
    <xf numFmtId="0" fontId="26" fillId="0" borderId="10" xfId="0" applyFont="1" applyBorder="1" applyAlignment="1" applyProtection="1">
      <alignment horizontal="left" vertical="center" wrapText="1"/>
    </xf>
    <xf numFmtId="0" fontId="26" fillId="0" borderId="14" xfId="0" applyFont="1" applyBorder="1" applyAlignment="1" applyProtection="1">
      <alignment horizontal="left" vertical="center" wrapText="1"/>
    </xf>
    <xf numFmtId="0" fontId="25" fillId="0" borderId="11" xfId="1" applyFont="1" applyBorder="1" applyAlignment="1" applyProtection="1">
      <alignment horizontal="center"/>
    </xf>
    <xf numFmtId="0" fontId="26" fillId="0" borderId="16" xfId="0" applyFont="1" applyBorder="1" applyAlignment="1" applyProtection="1">
      <alignment horizontal="center" vertical="center" wrapText="1"/>
    </xf>
    <xf numFmtId="0" fontId="26" fillId="0" borderId="15" xfId="0" applyFont="1" applyBorder="1" applyAlignment="1" applyProtection="1">
      <alignment horizontal="center" vertical="center" wrapText="1"/>
    </xf>
    <xf numFmtId="0" fontId="43" fillId="3" borderId="0" xfId="0" applyFont="1" applyFill="1" applyProtection="1"/>
    <xf numFmtId="0" fontId="26" fillId="0" borderId="10" xfId="1" applyFont="1" applyBorder="1" applyAlignment="1" applyProtection="1">
      <alignment horizontal="center"/>
    </xf>
    <xf numFmtId="2" fontId="26" fillId="0" borderId="10" xfId="0" applyNumberFormat="1" applyFont="1" applyBorder="1" applyAlignment="1" applyProtection="1">
      <alignment horizontal="center"/>
    </xf>
    <xf numFmtId="0" fontId="25" fillId="0" borderId="10" xfId="0" applyFont="1" applyBorder="1" applyAlignment="1" applyProtection="1">
      <alignment horizontal="left" vertical="center" wrapText="1"/>
    </xf>
    <xf numFmtId="2" fontId="25" fillId="3" borderId="10" xfId="0" applyNumberFormat="1" applyFont="1" applyFill="1" applyBorder="1" applyAlignment="1" applyProtection="1">
      <alignment horizontal="center" wrapText="1"/>
    </xf>
    <xf numFmtId="2" fontId="25" fillId="3" borderId="11" xfId="0" applyNumberFormat="1" applyFont="1" applyFill="1" applyBorder="1" applyAlignment="1" applyProtection="1">
      <alignment horizontal="center" wrapText="1"/>
    </xf>
    <xf numFmtId="0" fontId="26" fillId="0" borderId="11" xfId="0" applyFont="1" applyBorder="1" applyAlignment="1" applyProtection="1">
      <alignment horizontal="left" vertical="center" wrapText="1"/>
    </xf>
    <xf numFmtId="0" fontId="25" fillId="3" borderId="11" xfId="1" applyFont="1" applyFill="1" applyBorder="1" applyAlignment="1" applyProtection="1">
      <alignment horizontal="center" wrapText="1"/>
    </xf>
    <xf numFmtId="0" fontId="25" fillId="3" borderId="11" xfId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17" fillId="0" borderId="0" xfId="0" applyFont="1" applyProtection="1"/>
    <xf numFmtId="0" fontId="40" fillId="3" borderId="10" xfId="1" applyFont="1" applyFill="1" applyBorder="1" applyAlignment="1" applyProtection="1">
      <alignment horizontal="center" vertical="center"/>
    </xf>
    <xf numFmtId="0" fontId="26" fillId="3" borderId="14" xfId="0" applyFont="1" applyFill="1" applyBorder="1" applyAlignment="1" applyProtection="1">
      <alignment horizontal="left" vertical="center" wrapText="1"/>
    </xf>
    <xf numFmtId="0" fontId="26" fillId="3" borderId="11" xfId="1" applyFont="1" applyFill="1" applyBorder="1" applyAlignment="1" applyProtection="1">
      <alignment horizontal="center"/>
    </xf>
    <xf numFmtId="2" fontId="26" fillId="3" borderId="11" xfId="0" applyNumberFormat="1" applyFont="1" applyFill="1" applyBorder="1" applyAlignment="1" applyProtection="1">
      <alignment horizontal="center"/>
    </xf>
    <xf numFmtId="0" fontId="17" fillId="0" borderId="0" xfId="0" applyFont="1" applyAlignment="1" applyProtection="1">
      <alignment horizontal="left"/>
    </xf>
    <xf numFmtId="2" fontId="25" fillId="0" borderId="10" xfId="0" applyNumberFormat="1" applyFont="1" applyBorder="1" applyAlignment="1" applyProtection="1">
      <alignment horizontal="center" wrapText="1"/>
    </xf>
    <xf numFmtId="0" fontId="26" fillId="0" borderId="10" xfId="0" applyFont="1" applyBorder="1" applyAlignment="1">
      <alignment vertical="center" wrapText="1"/>
    </xf>
    <xf numFmtId="165" fontId="26" fillId="3" borderId="10" xfId="0" applyNumberFormat="1" applyFont="1" applyFill="1" applyBorder="1" applyAlignment="1" applyProtection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 applyProtection="1">
      <alignment horizontal="center" vertical="center" wrapText="1"/>
    </xf>
    <xf numFmtId="0" fontId="26" fillId="0" borderId="10" xfId="1" applyFont="1" applyBorder="1" applyAlignment="1" applyProtection="1">
      <alignment vertical="center"/>
    </xf>
    <xf numFmtId="2" fontId="25" fillId="3" borderId="0" xfId="0" applyNumberFormat="1" applyFont="1" applyFill="1" applyBorder="1" applyAlignment="1" applyProtection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68" fontId="44" fillId="0" borderId="0" xfId="0" applyNumberFormat="1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45" fillId="0" borderId="0" xfId="0" applyFont="1"/>
    <xf numFmtId="0" fontId="45" fillId="0" borderId="0" xfId="0" applyFont="1" applyBorder="1"/>
    <xf numFmtId="0" fontId="47" fillId="0" borderId="0" xfId="0" applyFont="1" applyBorder="1" applyAlignment="1">
      <alignment horizontal="center" vertical="top"/>
    </xf>
    <xf numFmtId="169" fontId="44" fillId="0" borderId="0" xfId="0" applyNumberFormat="1" applyFont="1"/>
    <xf numFmtId="0" fontId="44" fillId="0" borderId="0" xfId="0" applyFont="1"/>
    <xf numFmtId="0" fontId="50" fillId="0" borderId="0" xfId="0" applyFont="1" applyBorder="1" applyAlignment="1">
      <alignment horizontal="center" vertical="center"/>
    </xf>
    <xf numFmtId="168" fontId="50" fillId="0" borderId="0" xfId="0" applyNumberFormat="1" applyFont="1" applyBorder="1" applyAlignment="1">
      <alignment horizontal="center" vertical="center"/>
    </xf>
    <xf numFmtId="49" fontId="4" fillId="9" borderId="10" xfId="7" applyNumberFormat="1" applyFont="1" applyFill="1" applyBorder="1" applyAlignment="1">
      <alignment horizontal="center" vertical="center" wrapText="1"/>
    </xf>
    <xf numFmtId="168" fontId="51" fillId="0" borderId="0" xfId="0" applyNumberFormat="1" applyFont="1" applyBorder="1" applyAlignment="1">
      <alignment horizontal="center" vertical="center"/>
    </xf>
    <xf numFmtId="165" fontId="30" fillId="0" borderId="10" xfId="22" applyFont="1" applyBorder="1" applyAlignment="1" applyProtection="1">
      <alignment horizontal="center" vertical="center" wrapText="1"/>
    </xf>
    <xf numFmtId="49" fontId="4" fillId="0" borderId="10" xfId="9" applyNumberFormat="1" applyFont="1" applyBorder="1" applyAlignment="1">
      <alignment horizontal="left" vertical="top"/>
    </xf>
    <xf numFmtId="0" fontId="4" fillId="0" borderId="10" xfId="9" applyFont="1" applyBorder="1" applyAlignment="1">
      <alignment horizontal="justify" vertical="top"/>
    </xf>
    <xf numFmtId="0" fontId="4" fillId="0" borderId="10" xfId="25" applyFont="1" applyBorder="1" applyAlignment="1" applyProtection="1">
      <alignment horizontal="center"/>
    </xf>
    <xf numFmtId="165" fontId="4" fillId="0" borderId="10" xfId="22" applyFont="1" applyBorder="1" applyAlignment="1" applyProtection="1">
      <alignment horizontal="center"/>
    </xf>
    <xf numFmtId="0" fontId="4" fillId="0" borderId="10" xfId="7" applyFont="1" applyBorder="1" applyAlignment="1">
      <alignment horizontal="center" vertical="center" wrapText="1"/>
    </xf>
    <xf numFmtId="0" fontId="4" fillId="0" borderId="10" xfId="9" applyFont="1" applyBorder="1" applyAlignment="1">
      <alignment horizontal="justify" vertical="center"/>
    </xf>
    <xf numFmtId="0" fontId="4" fillId="0" borderId="25" xfId="7" applyFont="1" applyBorder="1" applyAlignment="1">
      <alignment vertical="center" wrapText="1"/>
    </xf>
    <xf numFmtId="0" fontId="4" fillId="0" borderId="25" xfId="7" applyFont="1" applyBorder="1" applyAlignment="1">
      <alignment horizontal="right" vertical="center" wrapText="1"/>
    </xf>
    <xf numFmtId="0" fontId="48" fillId="0" borderId="0" xfId="0" applyFont="1" applyBorder="1" applyAlignment="1">
      <alignment horizontal="center" vertical="center" wrapText="1"/>
    </xf>
    <xf numFmtId="168" fontId="50" fillId="0" borderId="26" xfId="0" applyNumberFormat="1" applyFont="1" applyBorder="1" applyAlignment="1">
      <alignment horizontal="center" vertical="center"/>
    </xf>
    <xf numFmtId="0" fontId="4" fillId="0" borderId="27" xfId="9" applyFont="1" applyBorder="1" applyAlignment="1">
      <alignment horizontal="justify" vertical="top"/>
    </xf>
    <xf numFmtId="0" fontId="4" fillId="0" borderId="27" xfId="25" applyFont="1" applyBorder="1" applyAlignment="1" applyProtection="1">
      <alignment horizontal="center"/>
    </xf>
    <xf numFmtId="170" fontId="4" fillId="0" borderId="27" xfId="25" applyNumberFormat="1" applyFont="1" applyBorder="1" applyAlignment="1" applyProtection="1">
      <alignment horizontal="center"/>
    </xf>
    <xf numFmtId="0" fontId="4" fillId="0" borderId="27" xfId="9" applyFont="1" applyBorder="1" applyAlignment="1">
      <alignment horizontal="justify" vertical="center"/>
    </xf>
    <xf numFmtId="0" fontId="4" fillId="0" borderId="0" xfId="7" applyFont="1" applyBorder="1" applyAlignment="1">
      <alignment vertical="center" wrapText="1"/>
    </xf>
    <xf numFmtId="0" fontId="4" fillId="0" borderId="0" xfId="7" applyFont="1" applyBorder="1" applyAlignment="1">
      <alignment horizontal="left" vertical="center" wrapText="1"/>
    </xf>
    <xf numFmtId="0" fontId="4" fillId="0" borderId="26" xfId="7" applyFont="1" applyBorder="1" applyAlignment="1">
      <alignment horizontal="left" vertical="center" wrapText="1"/>
    </xf>
    <xf numFmtId="0" fontId="4" fillId="0" borderId="26" xfId="7" applyFont="1" applyBorder="1" applyAlignment="1">
      <alignment horizontal="right" vertical="center" wrapText="1"/>
    </xf>
    <xf numFmtId="0" fontId="4" fillId="0" borderId="26" xfId="7" applyFont="1" applyBorder="1" applyAlignment="1">
      <alignment horizontal="center" vertical="center" wrapText="1"/>
    </xf>
    <xf numFmtId="0" fontId="55" fillId="0" borderId="0" xfId="8" applyFont="1" applyAlignment="1">
      <alignment horizontal="left" vertical="top"/>
    </xf>
    <xf numFmtId="0" fontId="55" fillId="0" borderId="0" xfId="8" applyFont="1" applyAlignment="1">
      <alignment horizontal="justify" vertical="top"/>
    </xf>
    <xf numFmtId="0" fontId="55" fillId="0" borderId="0" xfId="18" applyFont="1" applyBorder="1" applyAlignment="1" applyProtection="1"/>
    <xf numFmtId="0" fontId="55" fillId="3" borderId="0" xfId="8" applyFont="1" applyFill="1"/>
    <xf numFmtId="0" fontId="55" fillId="0" borderId="0" xfId="8" applyFont="1"/>
    <xf numFmtId="0" fontId="4" fillId="0" borderId="0" xfId="8"/>
    <xf numFmtId="0" fontId="56" fillId="0" borderId="17" xfId="0" applyFont="1" applyBorder="1" applyAlignment="1">
      <alignment vertical="center"/>
    </xf>
    <xf numFmtId="0" fontId="56" fillId="0" borderId="26" xfId="0" applyFont="1" applyBorder="1" applyAlignment="1">
      <alignment vertical="center"/>
    </xf>
    <xf numFmtId="0" fontId="57" fillId="0" borderId="0" xfId="0" applyFont="1"/>
    <xf numFmtId="0" fontId="57" fillId="0" borderId="0" xfId="0" applyFont="1" applyBorder="1"/>
    <xf numFmtId="0" fontId="56" fillId="0" borderId="28" xfId="0" applyFont="1" applyBorder="1" applyAlignment="1">
      <alignment vertical="center"/>
    </xf>
    <xf numFmtId="0" fontId="56" fillId="0" borderId="0" xfId="0" applyFont="1" applyBorder="1" applyAlignment="1">
      <alignment vertical="center"/>
    </xf>
    <xf numFmtId="0" fontId="58" fillId="0" borderId="29" xfId="0" applyFont="1" applyBorder="1" applyAlignment="1">
      <alignment horizontal="center" vertical="center"/>
    </xf>
    <xf numFmtId="0" fontId="59" fillId="0" borderId="28" xfId="0" applyFont="1" applyBorder="1" applyAlignment="1">
      <alignment horizontal="left" vertical="center"/>
    </xf>
    <xf numFmtId="165" fontId="59" fillId="0" borderId="0" xfId="22" applyFont="1" applyBorder="1" applyAlignment="1" applyProtection="1">
      <alignment horizontal="left" vertical="center"/>
    </xf>
    <xf numFmtId="168" fontId="59" fillId="0" borderId="0" xfId="0" applyNumberFormat="1" applyFont="1" applyBorder="1" applyAlignment="1">
      <alignment horizontal="left" vertical="center"/>
    </xf>
    <xf numFmtId="168" fontId="59" fillId="0" borderId="0" xfId="0" applyNumberFormat="1" applyFont="1" applyBorder="1" applyAlignment="1">
      <alignment vertical="center"/>
    </xf>
    <xf numFmtId="168" fontId="60" fillId="0" borderId="0" xfId="0" applyNumberFormat="1" applyFont="1" applyBorder="1" applyAlignment="1">
      <alignment vertical="center"/>
    </xf>
    <xf numFmtId="0" fontId="56" fillId="0" borderId="29" xfId="0" applyFont="1" applyBorder="1" applyAlignment="1">
      <alignment horizontal="center" vertical="center"/>
    </xf>
    <xf numFmtId="10" fontId="59" fillId="0" borderId="0" xfId="2" applyNumberFormat="1" applyFont="1" applyBorder="1" applyAlignment="1" applyProtection="1">
      <alignment horizontal="left" vertical="center"/>
    </xf>
    <xf numFmtId="168" fontId="59" fillId="0" borderId="0" xfId="0" applyNumberFormat="1" applyFont="1" applyBorder="1" applyAlignment="1">
      <alignment horizontal="right" vertical="center"/>
    </xf>
    <xf numFmtId="0" fontId="59" fillId="0" borderId="0" xfId="0" applyFont="1" applyBorder="1" applyAlignment="1">
      <alignment horizontal="left" vertical="center"/>
    </xf>
    <xf numFmtId="0" fontId="59" fillId="0" borderId="0" xfId="0" applyFont="1" applyBorder="1" applyAlignment="1">
      <alignment vertical="center"/>
    </xf>
    <xf numFmtId="165" fontId="59" fillId="0" borderId="0" xfId="22" applyFont="1" applyBorder="1" applyAlignment="1" applyProtection="1">
      <alignment vertical="center"/>
    </xf>
    <xf numFmtId="0" fontId="61" fillId="0" borderId="0" xfId="13" applyFont="1" applyBorder="1" applyAlignment="1">
      <alignment horizontal="left" vertical="top"/>
    </xf>
    <xf numFmtId="17" fontId="61" fillId="0" borderId="0" xfId="13" applyNumberFormat="1" applyFont="1" applyBorder="1" applyAlignment="1">
      <alignment horizontal="justify" vertical="top"/>
    </xf>
    <xf numFmtId="0" fontId="61" fillId="0" borderId="0" xfId="18" applyFont="1" applyBorder="1" applyAlignment="1" applyProtection="1">
      <alignment horizontal="right"/>
    </xf>
    <xf numFmtId="0" fontId="62" fillId="0" borderId="0" xfId="8" applyFont="1"/>
    <xf numFmtId="0" fontId="62" fillId="0" borderId="0" xfId="8" applyFont="1" applyBorder="1"/>
    <xf numFmtId="0" fontId="63" fillId="0" borderId="8" xfId="13" applyFont="1" applyBorder="1" applyAlignment="1">
      <alignment vertical="top"/>
    </xf>
    <xf numFmtId="0" fontId="64" fillId="0" borderId="0" xfId="8" applyFont="1" applyBorder="1"/>
    <xf numFmtId="0" fontId="63" fillId="10" borderId="10" xfId="8" applyFont="1" applyFill="1" applyBorder="1" applyAlignment="1">
      <alignment horizontal="center" vertical="center"/>
    </xf>
    <xf numFmtId="0" fontId="63" fillId="10" borderId="10" xfId="18" applyFont="1" applyFill="1" applyBorder="1" applyAlignment="1" applyProtection="1">
      <alignment horizontal="justify" vertical="center"/>
    </xf>
    <xf numFmtId="0" fontId="63" fillId="10" borderId="0" xfId="8" applyFont="1" applyFill="1" applyBorder="1" applyAlignment="1">
      <alignment horizontal="center" vertical="center"/>
    </xf>
    <xf numFmtId="0" fontId="63" fillId="0" borderId="10" xfId="8" applyFont="1" applyBorder="1" applyAlignment="1">
      <alignment horizontal="left" vertical="top"/>
    </xf>
    <xf numFmtId="0" fontId="63" fillId="0" borderId="10" xfId="8" applyFont="1" applyBorder="1" applyAlignment="1">
      <alignment horizontal="justify" vertical="top"/>
    </xf>
    <xf numFmtId="0" fontId="63" fillId="0" borderId="10" xfId="18" applyFont="1" applyBorder="1" applyAlignment="1" applyProtection="1">
      <alignment horizontal="justify"/>
    </xf>
    <xf numFmtId="0" fontId="64" fillId="0" borderId="10" xfId="8" applyFont="1" applyBorder="1" applyAlignment="1">
      <alignment horizontal="justify" vertical="center"/>
    </xf>
    <xf numFmtId="0" fontId="64" fillId="0" borderId="0" xfId="8" applyFont="1" applyBorder="1" applyAlignment="1">
      <alignment horizontal="justify" vertical="center"/>
    </xf>
    <xf numFmtId="0" fontId="55" fillId="0" borderId="0" xfId="23" applyFont="1" applyBorder="1" applyAlignment="1" applyProtection="1"/>
    <xf numFmtId="0" fontId="63" fillId="0" borderId="10" xfId="8" applyFont="1" applyBorder="1" applyAlignment="1">
      <alignment horizontal="left" vertical="top" wrapText="1"/>
    </xf>
    <xf numFmtId="0" fontId="63" fillId="0" borderId="10" xfId="18" applyFont="1" applyBorder="1" applyAlignment="1" applyProtection="1">
      <alignment horizontal="right"/>
    </xf>
    <xf numFmtId="0" fontId="55" fillId="0" borderId="0" xfId="8" applyFont="1" applyBorder="1"/>
    <xf numFmtId="0" fontId="55" fillId="0" borderId="0" xfId="8" applyFont="1" applyBorder="1"/>
    <xf numFmtId="0" fontId="64" fillId="0" borderId="10" xfId="12" applyFont="1" applyBorder="1" applyAlignment="1">
      <alignment horizontal="justify" vertical="top"/>
    </xf>
    <xf numFmtId="10" fontId="63" fillId="0" borderId="10" xfId="16" applyNumberFormat="1" applyFont="1" applyBorder="1" applyAlignment="1" applyProtection="1">
      <alignment horizontal="right"/>
    </xf>
    <xf numFmtId="10" fontId="64" fillId="0" borderId="10" xfId="16" applyNumberFormat="1" applyFont="1" applyBorder="1" applyAlignment="1" applyProtection="1">
      <alignment horizontal="center" vertical="center"/>
    </xf>
    <xf numFmtId="0" fontId="63" fillId="0" borderId="10" xfId="12" applyFont="1" applyBorder="1" applyAlignment="1">
      <alignment horizontal="justify" vertical="top"/>
    </xf>
    <xf numFmtId="0" fontId="64" fillId="0" borderId="10" xfId="18" applyFont="1" applyBorder="1" applyAlignment="1" applyProtection="1">
      <alignment horizontal="right" vertical="center"/>
    </xf>
    <xf numFmtId="0" fontId="55" fillId="0" borderId="10" xfId="8" applyFont="1" applyBorder="1"/>
    <xf numFmtId="10" fontId="55" fillId="0" borderId="10" xfId="16" applyNumberFormat="1" applyFont="1" applyBorder="1" applyAlignment="1" applyProtection="1"/>
    <xf numFmtId="0" fontId="4" fillId="0" borderId="10" xfId="8" applyBorder="1"/>
    <xf numFmtId="10" fontId="55" fillId="0" borderId="10" xfId="8" applyNumberFormat="1" applyFont="1" applyBorder="1" applyAlignment="1">
      <alignment horizontal="center"/>
    </xf>
    <xf numFmtId="0" fontId="55" fillId="0" borderId="10" xfId="8" applyFont="1" applyBorder="1"/>
    <xf numFmtId="0" fontId="63" fillId="0" borderId="10" xfId="19" applyFont="1" applyBorder="1" applyAlignment="1" applyProtection="1">
      <alignment horizontal="left" vertical="top"/>
    </xf>
    <xf numFmtId="0" fontId="4" fillId="0" borderId="10" xfId="8" applyBorder="1" applyAlignment="1">
      <alignment horizontal="justify" vertical="top"/>
    </xf>
    <xf numFmtId="0" fontId="4" fillId="0" borderId="0" xfId="8" applyBorder="1"/>
    <xf numFmtId="0" fontId="65" fillId="0" borderId="10" xfId="8" applyFont="1" applyBorder="1"/>
    <xf numFmtId="0" fontId="4" fillId="0" borderId="0" xfId="8" applyBorder="1"/>
    <xf numFmtId="9" fontId="65" fillId="0" borderId="10" xfId="14" applyFont="1" applyBorder="1" applyAlignment="1" applyProtection="1"/>
    <xf numFmtId="10" fontId="65" fillId="0" borderId="10" xfId="16" applyNumberFormat="1" applyFont="1" applyBorder="1" applyAlignment="1" applyProtection="1"/>
    <xf numFmtId="10" fontId="65" fillId="0" borderId="10" xfId="2" applyNumberFormat="1" applyFont="1" applyBorder="1" applyAlignment="1" applyProtection="1"/>
    <xf numFmtId="10" fontId="4" fillId="0" borderId="0" xfId="8" applyNumberFormat="1" applyBorder="1"/>
    <xf numFmtId="0" fontId="55" fillId="0" borderId="0" xfId="8" applyFont="1" applyBorder="1" applyAlignment="1">
      <alignment horizontal="justify" vertical="top"/>
    </xf>
    <xf numFmtId="0" fontId="4" fillId="0" borderId="0" xfId="8"/>
    <xf numFmtId="165" fontId="4" fillId="0" borderId="0" xfId="8" applyNumberFormat="1"/>
    <xf numFmtId="0" fontId="55" fillId="3" borderId="0" xfId="8" applyFont="1" applyFill="1" applyAlignment="1">
      <alignment horizontal="left" vertical="top"/>
    </xf>
    <xf numFmtId="0" fontId="55" fillId="3" borderId="0" xfId="8" applyFont="1" applyFill="1" applyBorder="1" applyAlignment="1">
      <alignment horizontal="justify" vertical="top"/>
    </xf>
    <xf numFmtId="0" fontId="55" fillId="3" borderId="0" xfId="18" applyFont="1" applyFill="1" applyBorder="1" applyAlignment="1" applyProtection="1"/>
    <xf numFmtId="0" fontId="30" fillId="0" borderId="0" xfId="7" applyFont="1" applyProtection="1"/>
    <xf numFmtId="0" fontId="4" fillId="0" borderId="0" xfId="7" applyFont="1" applyProtection="1"/>
    <xf numFmtId="0" fontId="53" fillId="0" borderId="10" xfId="7" applyFont="1" applyBorder="1" applyAlignment="1" applyProtection="1">
      <alignment horizontal="center" vertical="center"/>
    </xf>
    <xf numFmtId="10" fontId="53" fillId="11" borderId="10" xfId="7" applyNumberFormat="1" applyFont="1" applyFill="1" applyBorder="1" applyAlignment="1" applyProtection="1">
      <alignment horizontal="center" vertical="center"/>
      <protection locked="0"/>
    </xf>
    <xf numFmtId="4" fontId="54" fillId="0" borderId="10" xfId="7" applyNumberFormat="1" applyFont="1" applyBorder="1" applyAlignment="1" applyProtection="1">
      <alignment horizontal="center" vertical="center"/>
      <protection hidden="1"/>
    </xf>
    <xf numFmtId="10" fontId="53" fillId="0" borderId="10" xfId="7" applyNumberFormat="1" applyFont="1" applyBorder="1" applyAlignment="1" applyProtection="1">
      <alignment horizontal="center" vertical="center"/>
      <protection hidden="1"/>
    </xf>
    <xf numFmtId="10" fontId="53" fillId="0" borderId="10" xfId="7" applyNumberFormat="1" applyFont="1" applyBorder="1" applyAlignment="1" applyProtection="1">
      <alignment horizontal="center" vertical="center" wrapText="1"/>
      <protection hidden="1"/>
    </xf>
    <xf numFmtId="0" fontId="53" fillId="0" borderId="10" xfId="7" applyFont="1" applyBorder="1" applyAlignment="1" applyProtection="1">
      <alignment horizontal="center" vertical="center" wrapText="1"/>
    </xf>
    <xf numFmtId="4" fontId="54" fillId="0" borderId="10" xfId="7" applyNumberFormat="1" applyFont="1" applyBorder="1" applyAlignment="1" applyProtection="1">
      <alignment horizontal="center" vertical="center" wrapText="1"/>
      <protection hidden="1"/>
    </xf>
    <xf numFmtId="10" fontId="53" fillId="4" borderId="10" xfId="7" applyNumberFormat="1" applyFont="1" applyFill="1" applyBorder="1" applyAlignment="1" applyProtection="1">
      <alignment horizontal="center" vertical="center"/>
      <protection hidden="1"/>
    </xf>
    <xf numFmtId="0" fontId="66" fillId="0" borderId="10" xfId="7" applyFont="1" applyBorder="1" applyAlignment="1" applyProtection="1">
      <alignment horizontal="center" vertical="center"/>
    </xf>
    <xf numFmtId="0" fontId="4" fillId="0" borderId="0" xfId="7" applyFont="1" applyBorder="1" applyAlignment="1" applyProtection="1">
      <alignment horizontal="center" vertical="top"/>
    </xf>
    <xf numFmtId="0" fontId="70" fillId="0" borderId="0" xfId="7" applyFont="1" applyBorder="1" applyAlignment="1" applyProtection="1">
      <alignment horizontal="center" vertical="top"/>
    </xf>
    <xf numFmtId="0" fontId="4" fillId="0" borderId="28" xfId="7" applyFont="1" applyBorder="1" applyAlignment="1">
      <alignment horizontal="left" vertical="top"/>
    </xf>
    <xf numFmtId="0" fontId="4" fillId="0" borderId="0" xfId="7" applyFont="1" applyBorder="1" applyAlignment="1">
      <alignment horizontal="justify" vertical="top"/>
    </xf>
    <xf numFmtId="0" fontId="4" fillId="0" borderId="0" xfId="7" applyFont="1" applyBorder="1" applyAlignment="1">
      <alignment horizontal="center"/>
    </xf>
    <xf numFmtId="0" fontId="4" fillId="0" borderId="0" xfId="20" applyFont="1" applyBorder="1" applyAlignment="1" applyProtection="1">
      <alignment horizontal="center"/>
    </xf>
    <xf numFmtId="10" fontId="4" fillId="0" borderId="0" xfId="7" applyNumberFormat="1" applyFont="1" applyBorder="1"/>
    <xf numFmtId="0" fontId="4" fillId="0" borderId="0" xfId="7" applyFont="1" applyBorder="1"/>
    <xf numFmtId="0" fontId="4" fillId="0" borderId="0" xfId="7" applyFont="1"/>
    <xf numFmtId="0" fontId="4" fillId="0" borderId="0" xfId="7" applyFont="1" applyAlignment="1">
      <alignment horizontal="center"/>
    </xf>
    <xf numFmtId="0" fontId="4" fillId="0" borderId="0" xfId="7" applyFont="1" applyAlignment="1">
      <alignment horizontal="left" vertical="center" wrapText="1"/>
    </xf>
    <xf numFmtId="0" fontId="4" fillId="0" borderId="0" xfId="7" applyFont="1" applyAlignment="1">
      <alignment horizontal="center" vertical="center"/>
    </xf>
    <xf numFmtId="0" fontId="4" fillId="0" borderId="0" xfId="24" applyFont="1" applyBorder="1" applyAlignment="1" applyProtection="1">
      <alignment horizontal="center" vertical="center"/>
    </xf>
    <xf numFmtId="0" fontId="4" fillId="0" borderId="0" xfId="24" applyFont="1" applyBorder="1" applyAlignment="1" applyProtection="1">
      <alignment vertical="center"/>
    </xf>
    <xf numFmtId="0" fontId="4" fillId="0" borderId="0" xfId="7" applyFont="1" applyAlignment="1">
      <alignment vertical="center"/>
    </xf>
    <xf numFmtId="0" fontId="30" fillId="0" borderId="0" xfId="7" applyFont="1" applyBorder="1" applyAlignment="1">
      <alignment horizontal="center" vertical="center" wrapText="1"/>
    </xf>
    <xf numFmtId="0" fontId="30" fillId="0" borderId="0" xfId="7" applyFont="1" applyBorder="1" applyAlignment="1">
      <alignment horizontal="center" wrapText="1"/>
    </xf>
    <xf numFmtId="0" fontId="30" fillId="0" borderId="0" xfId="24" applyFont="1" applyBorder="1" applyAlignment="1" applyProtection="1">
      <alignment horizontal="center" vertical="center" wrapText="1"/>
    </xf>
    <xf numFmtId="0" fontId="30" fillId="0" borderId="0" xfId="25" applyFont="1" applyBorder="1" applyAlignment="1" applyProtection="1">
      <alignment vertical="center"/>
    </xf>
    <xf numFmtId="0" fontId="4" fillId="0" borderId="0" xfId="7" applyFont="1" applyBorder="1" applyAlignment="1">
      <alignment horizontal="center" vertical="center" wrapText="1"/>
    </xf>
    <xf numFmtId="0" fontId="4" fillId="0" borderId="0" xfId="24" applyFont="1" applyBorder="1" applyAlignment="1" applyProtection="1">
      <alignment horizontal="center" vertical="center" wrapText="1"/>
    </xf>
    <xf numFmtId="0" fontId="4" fillId="0" borderId="0" xfId="24" applyFont="1" applyBorder="1" applyAlignment="1" applyProtection="1">
      <alignment vertical="center" wrapText="1"/>
    </xf>
    <xf numFmtId="0" fontId="4" fillId="0" borderId="0" xfId="25" applyFont="1" applyBorder="1" applyAlignment="1" applyProtection="1">
      <alignment vertical="center"/>
    </xf>
    <xf numFmtId="0" fontId="4" fillId="0" borderId="0" xfId="23" applyFont="1" applyBorder="1" applyAlignment="1" applyProtection="1">
      <alignment vertical="center"/>
    </xf>
    <xf numFmtId="0" fontId="30" fillId="0" borderId="0" xfId="23" applyFont="1" applyBorder="1" applyAlignment="1" applyProtection="1">
      <alignment horizontal="right" vertical="center" wrapText="1"/>
    </xf>
    <xf numFmtId="10" fontId="30" fillId="0" borderId="0" xfId="15" applyNumberFormat="1" applyFont="1" applyBorder="1" applyAlignment="1" applyProtection="1">
      <alignment horizontal="center" vertical="center" wrapText="1"/>
    </xf>
    <xf numFmtId="0" fontId="30" fillId="0" borderId="0" xfId="7" applyFont="1" applyBorder="1" applyAlignment="1">
      <alignment vertical="center" wrapText="1"/>
    </xf>
    <xf numFmtId="0" fontId="72" fillId="3" borderId="0" xfId="13" applyFont="1" applyFill="1" applyBorder="1" applyAlignment="1">
      <alignment horizontal="left" vertical="top"/>
    </xf>
    <xf numFmtId="0" fontId="72" fillId="3" borderId="0" xfId="13" applyFont="1" applyFill="1" applyBorder="1" applyAlignment="1">
      <alignment horizontal="justify" vertical="top"/>
    </xf>
    <xf numFmtId="0" fontId="72" fillId="3" borderId="0" xfId="13" applyFont="1" applyFill="1" applyBorder="1" applyAlignment="1">
      <alignment horizontal="center"/>
    </xf>
    <xf numFmtId="0" fontId="72" fillId="3" borderId="0" xfId="20" applyFont="1" applyFill="1" applyBorder="1" applyAlignment="1" applyProtection="1">
      <alignment horizontal="center"/>
    </xf>
    <xf numFmtId="10" fontId="73" fillId="0" borderId="0" xfId="7" applyNumberFormat="1" applyFont="1" applyBorder="1"/>
    <xf numFmtId="0" fontId="73" fillId="0" borderId="0" xfId="7" applyFont="1" applyBorder="1"/>
    <xf numFmtId="0" fontId="73" fillId="3" borderId="0" xfId="13" applyFont="1" applyFill="1" applyBorder="1" applyAlignment="1">
      <alignment horizontal="left" vertical="top"/>
    </xf>
    <xf numFmtId="0" fontId="73" fillId="3" borderId="0" xfId="13" applyFont="1" applyFill="1" applyBorder="1" applyAlignment="1">
      <alignment horizontal="justify" vertical="top"/>
    </xf>
    <xf numFmtId="0" fontId="73" fillId="3" borderId="0" xfId="13" applyFont="1" applyFill="1" applyBorder="1" applyAlignment="1">
      <alignment horizontal="center"/>
    </xf>
    <xf numFmtId="0" fontId="73" fillId="3" borderId="0" xfId="20" applyFont="1" applyFill="1" applyBorder="1" applyAlignment="1" applyProtection="1">
      <alignment horizontal="center"/>
    </xf>
    <xf numFmtId="0" fontId="72" fillId="0" borderId="0" xfId="7" applyFont="1" applyBorder="1" applyAlignment="1">
      <alignment horizontal="left"/>
    </xf>
    <xf numFmtId="10" fontId="72" fillId="0" borderId="0" xfId="7" applyNumberFormat="1" applyFont="1" applyBorder="1"/>
    <xf numFmtId="0" fontId="72" fillId="0" borderId="0" xfId="7" applyFont="1" applyBorder="1"/>
    <xf numFmtId="0" fontId="72" fillId="0" borderId="10" xfId="7" applyFont="1" applyBorder="1" applyAlignment="1">
      <alignment horizontal="justify" vertical="center"/>
    </xf>
    <xf numFmtId="0" fontId="72" fillId="0" borderId="10" xfId="20" applyFont="1" applyBorder="1" applyAlignment="1" applyProtection="1">
      <alignment horizontal="justify" vertical="center"/>
    </xf>
    <xf numFmtId="10" fontId="72" fillId="0" borderId="10" xfId="20" applyNumberFormat="1" applyFont="1" applyBorder="1" applyAlignment="1" applyProtection="1">
      <alignment horizontal="center" vertical="center"/>
    </xf>
    <xf numFmtId="0" fontId="73" fillId="0" borderId="0" xfId="7" applyFont="1"/>
    <xf numFmtId="0" fontId="73" fillId="0" borderId="10" xfId="7" applyFont="1" applyBorder="1" applyAlignment="1">
      <alignment horizontal="justify" vertical="center"/>
    </xf>
    <xf numFmtId="0" fontId="73" fillId="0" borderId="10" xfId="20" applyFont="1" applyBorder="1" applyAlignment="1" applyProtection="1">
      <alignment horizontal="justify" vertical="center"/>
    </xf>
    <xf numFmtId="10" fontId="73" fillId="0" borderId="10" xfId="17" applyNumberFormat="1" applyFont="1" applyBorder="1" applyAlignment="1" applyProtection="1">
      <alignment horizontal="justify" vertical="center"/>
    </xf>
    <xf numFmtId="0" fontId="73" fillId="0" borderId="10" xfId="20" applyFont="1" applyBorder="1" applyAlignment="1" applyProtection="1">
      <alignment horizontal="left" vertical="top"/>
    </xf>
    <xf numFmtId="0" fontId="73" fillId="0" borderId="10" xfId="20" applyFont="1" applyBorder="1" applyAlignment="1" applyProtection="1">
      <alignment horizontal="left" vertical="top" wrapText="1"/>
    </xf>
    <xf numFmtId="10" fontId="73" fillId="0" borderId="10" xfId="14" applyNumberFormat="1" applyFont="1" applyBorder="1" applyAlignment="1" applyProtection="1">
      <alignment horizontal="right" vertical="top"/>
    </xf>
    <xf numFmtId="0" fontId="73" fillId="0" borderId="0" xfId="20" applyFont="1" applyBorder="1" applyAlignment="1" applyProtection="1"/>
    <xf numFmtId="10" fontId="73" fillId="0" borderId="10" xfId="17" applyNumberFormat="1" applyFont="1" applyBorder="1" applyAlignment="1" applyProtection="1">
      <alignment horizontal="right" vertical="top"/>
    </xf>
    <xf numFmtId="0" fontId="73" fillId="0" borderId="0" xfId="7" applyFont="1"/>
    <xf numFmtId="0" fontId="73" fillId="0" borderId="26" xfId="7" applyFont="1" applyBorder="1" applyAlignment="1">
      <alignment horizontal="right"/>
    </xf>
    <xf numFmtId="0" fontId="73" fillId="0" borderId="26" xfId="20" applyFont="1" applyBorder="1" applyAlignment="1" applyProtection="1">
      <alignment horizontal="center"/>
    </xf>
    <xf numFmtId="10" fontId="73" fillId="0" borderId="26" xfId="7" applyNumberFormat="1" applyFont="1" applyBorder="1" applyAlignment="1">
      <alignment horizontal="right"/>
    </xf>
    <xf numFmtId="0" fontId="73" fillId="0" borderId="0" xfId="7" applyFont="1" applyBorder="1" applyAlignment="1">
      <alignment horizontal="right"/>
    </xf>
    <xf numFmtId="0" fontId="73" fillId="0" borderId="0" xfId="20" applyFont="1" applyBorder="1" applyAlignment="1" applyProtection="1">
      <alignment horizontal="center"/>
    </xf>
    <xf numFmtId="10" fontId="73" fillId="0" borderId="0" xfId="7" applyNumberFormat="1" applyFont="1" applyBorder="1" applyAlignment="1">
      <alignment horizontal="right"/>
    </xf>
    <xf numFmtId="0" fontId="73" fillId="0" borderId="0" xfId="7" applyFont="1" applyBorder="1" applyAlignment="1">
      <alignment horizontal="left" vertical="top"/>
    </xf>
    <xf numFmtId="0" fontId="72" fillId="0" borderId="0" xfId="7" applyFont="1" applyBorder="1" applyAlignment="1">
      <alignment horizontal="justify" vertical="top"/>
    </xf>
    <xf numFmtId="0" fontId="61" fillId="0" borderId="0" xfId="7" applyFont="1" applyBorder="1" applyAlignment="1"/>
    <xf numFmtId="0" fontId="63" fillId="0" borderId="0" xfId="7" applyFont="1" applyBorder="1" applyAlignment="1"/>
    <xf numFmtId="0" fontId="73" fillId="3" borderId="0" xfId="7" applyFont="1" applyFill="1" applyBorder="1" applyAlignment="1">
      <alignment horizontal="left" vertical="top"/>
    </xf>
    <xf numFmtId="0" fontId="73" fillId="3" borderId="0" xfId="7" applyFont="1" applyFill="1" applyBorder="1" applyAlignment="1">
      <alignment horizontal="justify" vertical="top"/>
    </xf>
    <xf numFmtId="0" fontId="73" fillId="3" borderId="0" xfId="7" applyFont="1" applyFill="1" applyBorder="1" applyAlignment="1">
      <alignment horizontal="center"/>
    </xf>
    <xf numFmtId="0" fontId="74" fillId="3" borderId="0" xfId="7" applyFont="1" applyFill="1" applyBorder="1" applyAlignment="1">
      <alignment horizontal="left" vertical="top"/>
    </xf>
    <xf numFmtId="0" fontId="74" fillId="3" borderId="0" xfId="7" applyFont="1" applyFill="1" applyBorder="1" applyAlignment="1">
      <alignment horizontal="justify" vertical="top"/>
    </xf>
    <xf numFmtId="0" fontId="74" fillId="3" borderId="0" xfId="7" applyFont="1" applyFill="1" applyBorder="1" applyAlignment="1">
      <alignment horizontal="center"/>
    </xf>
    <xf numFmtId="0" fontId="74" fillId="3" borderId="0" xfId="20" applyFont="1" applyFill="1" applyBorder="1" applyAlignment="1" applyProtection="1">
      <alignment horizontal="center"/>
    </xf>
    <xf numFmtId="10" fontId="52" fillId="0" borderId="0" xfId="7" applyNumberFormat="1" applyFont="1" applyBorder="1"/>
    <xf numFmtId="0" fontId="52" fillId="0" borderId="0" xfId="7" applyFont="1" applyBorder="1"/>
    <xf numFmtId="0" fontId="61" fillId="0" borderId="0" xfId="7" applyFont="1" applyBorder="1" applyAlignment="1">
      <alignment horizontal="center"/>
    </xf>
    <xf numFmtId="0" fontId="75" fillId="3" borderId="0" xfId="21" applyFont="1" applyFill="1" applyBorder="1" applyAlignment="1" applyProtection="1">
      <alignment horizontal="center" vertical="top"/>
    </xf>
    <xf numFmtId="0" fontId="62" fillId="0" borderId="0" xfId="7" applyFont="1" applyBorder="1"/>
    <xf numFmtId="0" fontId="76" fillId="0" borderId="0" xfId="7" applyFont="1" applyBorder="1" applyAlignment="1"/>
    <xf numFmtId="0" fontId="52" fillId="3" borderId="28" xfId="7" applyFont="1" applyFill="1" applyBorder="1" applyAlignment="1">
      <alignment horizontal="left" vertical="top"/>
    </xf>
    <xf numFmtId="0" fontId="52" fillId="3" borderId="0" xfId="7" applyFont="1" applyFill="1" applyBorder="1" applyAlignment="1">
      <alignment horizontal="justify" vertical="top"/>
    </xf>
    <xf numFmtId="0" fontId="52" fillId="3" borderId="0" xfId="7" applyFont="1" applyFill="1" applyBorder="1" applyAlignment="1">
      <alignment horizontal="center"/>
    </xf>
    <xf numFmtId="0" fontId="52" fillId="3" borderId="0" xfId="20" applyFont="1" applyFill="1" applyBorder="1" applyAlignment="1" applyProtection="1">
      <alignment horizontal="center"/>
    </xf>
    <xf numFmtId="0" fontId="52" fillId="0" borderId="28" xfId="7" applyFont="1" applyBorder="1" applyAlignment="1">
      <alignment horizontal="left" vertical="top"/>
    </xf>
    <xf numFmtId="0" fontId="52" fillId="0" borderId="0" xfId="7" applyFont="1" applyBorder="1" applyAlignment="1">
      <alignment horizontal="justify" vertical="top"/>
    </xf>
    <xf numFmtId="0" fontId="52" fillId="0" borderId="0" xfId="7" applyFont="1" applyBorder="1" applyAlignment="1">
      <alignment horizontal="center"/>
    </xf>
    <xf numFmtId="0" fontId="52" fillId="0" borderId="0" xfId="20" applyFont="1" applyBorder="1" applyAlignment="1" applyProtection="1">
      <alignment horizontal="center"/>
    </xf>
    <xf numFmtId="0" fontId="26" fillId="3" borderId="10" xfId="1" applyFont="1" applyFill="1" applyBorder="1" applyAlignment="1" applyProtection="1">
      <alignment horizontal="center" vertical="center" wrapText="1"/>
    </xf>
    <xf numFmtId="0" fontId="26" fillId="3" borderId="10" xfId="1" applyFont="1" applyFill="1" applyBorder="1" applyAlignment="1" applyProtection="1">
      <alignment horizontal="center" vertical="center"/>
    </xf>
    <xf numFmtId="4" fontId="25" fillId="3" borderId="10" xfId="0" applyNumberFormat="1" applyFont="1" applyFill="1" applyBorder="1" applyAlignment="1" applyProtection="1">
      <alignment horizontal="center" wrapText="1"/>
    </xf>
    <xf numFmtId="0" fontId="26" fillId="3" borderId="10" xfId="0" applyFont="1" applyFill="1" applyBorder="1" applyAlignment="1" applyProtection="1">
      <alignment horizontal="center" vertical="center" wrapText="1"/>
    </xf>
    <xf numFmtId="2" fontId="25" fillId="3" borderId="10" xfId="0" applyNumberFormat="1" applyFont="1" applyFill="1" applyBorder="1" applyAlignment="1" applyProtection="1">
      <alignment horizontal="center"/>
    </xf>
    <xf numFmtId="0" fontId="37" fillId="3" borderId="10" xfId="1" applyFont="1" applyFill="1" applyBorder="1" applyAlignment="1" applyProtection="1">
      <alignment horizontal="center" vertical="center"/>
    </xf>
    <xf numFmtId="2" fontId="25" fillId="0" borderId="10" xfId="0" applyNumberFormat="1" applyFont="1" applyBorder="1" applyAlignment="1" applyProtection="1">
      <alignment horizontal="center"/>
    </xf>
    <xf numFmtId="0" fontId="25" fillId="3" borderId="10" xfId="0" applyFont="1" applyFill="1" applyBorder="1" applyAlignment="1">
      <alignment horizontal="center" vertical="center" wrapText="1"/>
    </xf>
    <xf numFmtId="2" fontId="25" fillId="3" borderId="10" xfId="0" applyNumberFormat="1" applyFont="1" applyFill="1" applyBorder="1" applyAlignment="1">
      <alignment horizontal="center"/>
    </xf>
    <xf numFmtId="0" fontId="26" fillId="0" borderId="10" xfId="0" applyFont="1" applyBorder="1" applyAlignment="1" applyProtection="1">
      <alignment horizontal="center" vertical="center" wrapText="1"/>
    </xf>
    <xf numFmtId="2" fontId="26" fillId="0" borderId="10" xfId="0" applyNumberFormat="1" applyFont="1" applyBorder="1" applyAlignment="1" applyProtection="1">
      <alignment horizontal="center"/>
    </xf>
    <xf numFmtId="0" fontId="78" fillId="3" borderId="0" xfId="0" applyFont="1" applyFill="1" applyProtection="1"/>
    <xf numFmtId="0" fontId="37" fillId="3" borderId="10" xfId="0" applyFont="1" applyFill="1" applyBorder="1" applyAlignment="1">
      <alignment horizontal="center" vertical="center"/>
    </xf>
    <xf numFmtId="4" fontId="26" fillId="3" borderId="10" xfId="0" applyNumberFormat="1" applyFont="1" applyFill="1" applyBorder="1" applyAlignment="1">
      <alignment horizontal="center" vertical="center"/>
    </xf>
    <xf numFmtId="2" fontId="25" fillId="0" borderId="10" xfId="0" applyNumberFormat="1" applyFont="1" applyBorder="1" applyAlignment="1">
      <alignment horizontal="center"/>
    </xf>
    <xf numFmtId="2" fontId="25" fillId="7" borderId="10" xfId="0" applyNumberFormat="1" applyFont="1" applyFill="1" applyBorder="1" applyAlignment="1">
      <alignment horizontal="center" vertical="center"/>
    </xf>
    <xf numFmtId="0" fontId="80" fillId="3" borderId="0" xfId="0" applyFont="1" applyFill="1" applyProtection="1"/>
    <xf numFmtId="171" fontId="12" fillId="0" borderId="4" xfId="1" applyNumberFormat="1" applyFont="1" applyBorder="1" applyAlignment="1" applyProtection="1">
      <alignment horizontal="center" vertical="top"/>
    </xf>
    <xf numFmtId="0" fontId="26" fillId="3" borderId="10" xfId="0" applyFont="1" applyFill="1" applyBorder="1" applyAlignment="1">
      <alignment horizontal="center" vertical="center" wrapText="1"/>
    </xf>
    <xf numFmtId="2" fontId="26" fillId="3" borderId="10" xfId="0" applyNumberFormat="1" applyFont="1" applyFill="1" applyBorder="1" applyAlignment="1">
      <alignment horizontal="center" vertical="center"/>
    </xf>
    <xf numFmtId="4" fontId="26" fillId="3" borderId="10" xfId="0" applyNumberFormat="1" applyFont="1" applyFill="1" applyBorder="1" applyAlignment="1">
      <alignment horizontal="center" wrapText="1"/>
    </xf>
    <xf numFmtId="4" fontId="26" fillId="3" borderId="10" xfId="0" applyNumberFormat="1" applyFont="1" applyFill="1" applyBorder="1" applyAlignment="1">
      <alignment horizontal="center" vertical="center" wrapText="1"/>
    </xf>
    <xf numFmtId="2" fontId="25" fillId="3" borderId="10" xfId="0" applyNumberFormat="1" applyFont="1" applyFill="1" applyBorder="1"/>
    <xf numFmtId="0" fontId="25" fillId="3" borderId="10" xfId="1" applyFont="1" applyFill="1" applyBorder="1" applyProtection="1"/>
    <xf numFmtId="2" fontId="26" fillId="0" borderId="10" xfId="0" applyNumberFormat="1" applyFont="1" applyBorder="1" applyAlignment="1">
      <alignment horizontal="center"/>
    </xf>
    <xf numFmtId="2" fontId="25" fillId="3" borderId="10" xfId="0" applyNumberFormat="1" applyFont="1" applyFill="1" applyBorder="1" applyAlignment="1">
      <alignment horizontal="center" wrapText="1"/>
    </xf>
    <xf numFmtId="165" fontId="26" fillId="3" borderId="10" xfId="0" applyNumberFormat="1" applyFont="1" applyFill="1" applyBorder="1" applyAlignment="1">
      <alignment horizontal="center" vertical="center"/>
    </xf>
    <xf numFmtId="0" fontId="80" fillId="0" borderId="0" xfId="0" applyFont="1"/>
    <xf numFmtId="0" fontId="8" fillId="3" borderId="4" xfId="0" applyFont="1" applyFill="1" applyBorder="1" applyAlignment="1">
      <alignment horizontal="center" vertical="top" wrapText="1"/>
    </xf>
    <xf numFmtId="2" fontId="26" fillId="3" borderId="10" xfId="1" applyNumberFormat="1" applyFont="1" applyFill="1" applyBorder="1" applyAlignment="1" applyProtection="1">
      <alignment vertical="center" wrapText="1"/>
    </xf>
    <xf numFmtId="2" fontId="25" fillId="7" borderId="10" xfId="1" applyNumberFormat="1" applyFont="1" applyFill="1" applyBorder="1" applyAlignment="1" applyProtection="1">
      <alignment horizontal="center" vertical="center"/>
    </xf>
    <xf numFmtId="0" fontId="78" fillId="0" borderId="0" xfId="0" applyFont="1"/>
    <xf numFmtId="171" fontId="13" fillId="2" borderId="8" xfId="1" applyNumberFormat="1" applyFont="1" applyFill="1" applyBorder="1" applyAlignment="1" applyProtection="1">
      <alignment horizontal="center" vertical="center"/>
    </xf>
    <xf numFmtId="171" fontId="12" fillId="2" borderId="4" xfId="1" applyNumberFormat="1" applyFont="1" applyFill="1" applyBorder="1" applyAlignment="1" applyProtection="1">
      <alignment horizontal="center" vertical="center"/>
    </xf>
    <xf numFmtId="2" fontId="25" fillId="3" borderId="11" xfId="0" applyNumberFormat="1" applyFont="1" applyFill="1" applyBorder="1" applyAlignment="1" applyProtection="1">
      <alignment horizontal="center"/>
    </xf>
    <xf numFmtId="0" fontId="26" fillId="0" borderId="10" xfId="0" applyFont="1" applyBorder="1" applyAlignment="1" applyProtection="1">
      <alignment horizontal="center" vertical="center" wrapText="1"/>
    </xf>
    <xf numFmtId="0" fontId="26" fillId="3" borderId="10" xfId="1" applyFont="1" applyFill="1" applyBorder="1" applyAlignment="1" applyProtection="1">
      <alignment horizontal="center" vertical="center" wrapText="1"/>
    </xf>
    <xf numFmtId="0" fontId="26" fillId="3" borderId="10" xfId="1" applyFont="1" applyFill="1" applyBorder="1" applyAlignment="1" applyProtection="1">
      <alignment horizontal="center" vertical="center"/>
    </xf>
    <xf numFmtId="4" fontId="25" fillId="3" borderId="10" xfId="0" applyNumberFormat="1" applyFont="1" applyFill="1" applyBorder="1" applyAlignment="1" applyProtection="1">
      <alignment horizontal="center" wrapText="1"/>
    </xf>
    <xf numFmtId="2" fontId="25" fillId="3" borderId="10" xfId="0" applyNumberFormat="1" applyFont="1" applyFill="1" applyBorder="1" applyAlignment="1" applyProtection="1">
      <alignment horizontal="center"/>
    </xf>
    <xf numFmtId="2" fontId="25" fillId="0" borderId="10" xfId="0" applyNumberFormat="1" applyFont="1" applyBorder="1" applyAlignment="1" applyProtection="1">
      <alignment horizontal="center"/>
    </xf>
    <xf numFmtId="0" fontId="26" fillId="0" borderId="16" xfId="0" applyFont="1" applyBorder="1" applyAlignment="1" applyProtection="1">
      <alignment horizontal="center" vertical="center" wrapText="1"/>
    </xf>
    <xf numFmtId="2" fontId="26" fillId="0" borderId="10" xfId="0" applyNumberFormat="1" applyFont="1" applyBorder="1" applyAlignment="1" applyProtection="1">
      <alignment horizontal="center"/>
    </xf>
    <xf numFmtId="0" fontId="26" fillId="0" borderId="10" xfId="0" applyFont="1" applyBorder="1" applyAlignment="1" applyProtection="1">
      <alignment horizontal="center" vertical="center" wrapText="1"/>
    </xf>
    <xf numFmtId="2" fontId="25" fillId="3" borderId="11" xfId="0" applyNumberFormat="1" applyFont="1" applyFill="1" applyBorder="1" applyAlignment="1" applyProtection="1">
      <alignment horizontal="center"/>
    </xf>
    <xf numFmtId="0" fontId="25" fillId="0" borderId="10" xfId="0" applyFont="1" applyBorder="1" applyAlignment="1" applyProtection="1">
      <alignment horizontal="center" vertical="center" wrapText="1"/>
    </xf>
    <xf numFmtId="2" fontId="26" fillId="0" borderId="10" xfId="0" applyNumberFormat="1" applyFont="1" applyBorder="1" applyAlignment="1" applyProtection="1">
      <alignment horizontal="center"/>
    </xf>
    <xf numFmtId="4" fontId="25" fillId="3" borderId="10" xfId="0" applyNumberFormat="1" applyFont="1" applyFill="1" applyBorder="1" applyAlignment="1" applyProtection="1">
      <alignment horizontal="center" wrapText="1"/>
    </xf>
    <xf numFmtId="2" fontId="25" fillId="3" borderId="10" xfId="0" applyNumberFormat="1" applyFont="1" applyFill="1" applyBorder="1" applyAlignment="1" applyProtection="1">
      <alignment horizontal="center"/>
    </xf>
    <xf numFmtId="2" fontId="25" fillId="0" borderId="10" xfId="0" applyNumberFormat="1" applyFont="1" applyBorder="1" applyAlignment="1" applyProtection="1">
      <alignment horizontal="center"/>
    </xf>
    <xf numFmtId="0" fontId="26" fillId="3" borderId="10" xfId="1" applyFont="1" applyFill="1" applyBorder="1" applyAlignment="1" applyProtection="1">
      <alignment horizontal="center" vertical="center"/>
    </xf>
    <xf numFmtId="0" fontId="26" fillId="3" borderId="10" xfId="0" applyFont="1" applyFill="1" applyBorder="1" applyAlignment="1" applyProtection="1">
      <alignment horizontal="center" vertical="center" wrapText="1"/>
    </xf>
    <xf numFmtId="0" fontId="26" fillId="3" borderId="10" xfId="1" applyFont="1" applyFill="1" applyBorder="1" applyAlignment="1" applyProtection="1">
      <alignment horizontal="center" vertical="center" wrapText="1"/>
    </xf>
    <xf numFmtId="2" fontId="25" fillId="3" borderId="11" xfId="0" applyNumberFormat="1" applyFont="1" applyFill="1" applyBorder="1" applyAlignment="1" applyProtection="1">
      <alignment horizontal="center" wrapText="1"/>
    </xf>
    <xf numFmtId="0" fontId="81" fillId="0" borderId="16" xfId="0" applyFont="1" applyBorder="1" applyAlignment="1" applyProtection="1">
      <alignment horizontal="center" vertical="center" wrapText="1"/>
    </xf>
    <xf numFmtId="0" fontId="82" fillId="3" borderId="0" xfId="0" applyFont="1" applyFill="1" applyProtection="1"/>
    <xf numFmtId="0" fontId="26" fillId="0" borderId="10" xfId="0" applyFont="1" applyBorder="1" applyAlignment="1" applyProtection="1">
      <alignment horizontal="center" vertical="center" wrapText="1"/>
    </xf>
    <xf numFmtId="2" fontId="25" fillId="3" borderId="11" xfId="0" applyNumberFormat="1" applyFont="1" applyFill="1" applyBorder="1" applyAlignment="1" applyProtection="1">
      <alignment horizontal="center"/>
    </xf>
    <xf numFmtId="0" fontId="26" fillId="3" borderId="10" xfId="1" applyFont="1" applyFill="1" applyBorder="1" applyAlignment="1" applyProtection="1">
      <alignment horizontal="center" vertical="center"/>
    </xf>
    <xf numFmtId="2" fontId="25" fillId="3" borderId="11" xfId="0" applyNumberFormat="1" applyFont="1" applyFill="1" applyBorder="1" applyAlignment="1" applyProtection="1">
      <alignment horizontal="center" wrapText="1"/>
    </xf>
    <xf numFmtId="0" fontId="26" fillId="3" borderId="10" xfId="1" applyFont="1" applyFill="1" applyBorder="1" applyAlignment="1" applyProtection="1">
      <alignment horizontal="center" vertical="center" wrapText="1"/>
    </xf>
    <xf numFmtId="4" fontId="25" fillId="3" borderId="10" xfId="0" applyNumberFormat="1" applyFont="1" applyFill="1" applyBorder="1" applyAlignment="1" applyProtection="1">
      <alignment horizontal="center" wrapText="1"/>
    </xf>
    <xf numFmtId="2" fontId="25" fillId="3" borderId="10" xfId="0" applyNumberFormat="1" applyFont="1" applyFill="1" applyBorder="1" applyAlignment="1" applyProtection="1">
      <alignment horizontal="center"/>
    </xf>
    <xf numFmtId="0" fontId="25" fillId="0" borderId="10" xfId="0" applyFont="1" applyBorder="1" applyAlignment="1" applyProtection="1">
      <alignment horizontal="center" vertical="center" wrapText="1"/>
    </xf>
    <xf numFmtId="2" fontId="26" fillId="0" borderId="10" xfId="0" applyNumberFormat="1" applyFont="1" applyBorder="1" applyAlignment="1" applyProtection="1">
      <alignment horizontal="center"/>
    </xf>
    <xf numFmtId="0" fontId="25" fillId="0" borderId="10" xfId="0" applyFont="1" applyBorder="1" applyAlignment="1">
      <alignment horizontal="center" vertical="center" wrapText="1"/>
    </xf>
    <xf numFmtId="0" fontId="78" fillId="12" borderId="0" xfId="0" applyFont="1" applyFill="1" applyProtection="1"/>
    <xf numFmtId="0" fontId="82" fillId="12" borderId="0" xfId="0" applyFont="1" applyFill="1" applyProtection="1"/>
    <xf numFmtId="2" fontId="4" fillId="3" borderId="0" xfId="0" applyNumberFormat="1" applyFont="1" applyFill="1" applyProtection="1"/>
    <xf numFmtId="0" fontId="83" fillId="13" borderId="0" xfId="0" applyFont="1" applyFill="1" applyBorder="1" applyProtection="1"/>
    <xf numFmtId="0" fontId="78" fillId="13" borderId="0" xfId="0" applyFont="1" applyFill="1"/>
    <xf numFmtId="0" fontId="5" fillId="0" borderId="0" xfId="0" applyFont="1" applyBorder="1" applyAlignment="1">
      <alignment horizontal="center" vertical="center"/>
    </xf>
    <xf numFmtId="0" fontId="84" fillId="3" borderId="0" xfId="0" applyFont="1" applyFill="1" applyProtection="1"/>
    <xf numFmtId="0" fontId="26" fillId="0" borderId="11" xfId="1" applyFont="1" applyBorder="1" applyAlignment="1" applyProtection="1">
      <alignment horizontal="center"/>
    </xf>
    <xf numFmtId="0" fontId="78" fillId="0" borderId="0" xfId="0" applyFont="1" applyProtection="1"/>
    <xf numFmtId="0" fontId="82" fillId="0" borderId="0" xfId="0" applyFont="1"/>
    <xf numFmtId="4" fontId="25" fillId="7" borderId="10" xfId="1" applyNumberFormat="1" applyFont="1" applyFill="1" applyBorder="1" applyAlignment="1" applyProtection="1">
      <alignment horizontal="center" vertical="center"/>
    </xf>
    <xf numFmtId="0" fontId="83" fillId="3" borderId="0" xfId="0" applyFont="1" applyFill="1" applyBorder="1" applyProtection="1"/>
    <xf numFmtId="0" fontId="87" fillId="0" borderId="30" xfId="27" applyFont="1" applyBorder="1" applyAlignment="1">
      <alignment horizontal="center" vertical="center"/>
    </xf>
    <xf numFmtId="167" fontId="87" fillId="0" borderId="30" xfId="27" applyNumberFormat="1" applyFont="1" applyBorder="1" applyAlignment="1">
      <alignment horizontal="center" vertical="center"/>
    </xf>
    <xf numFmtId="2" fontId="25" fillId="3" borderId="14" xfId="0" applyNumberFormat="1" applyFont="1" applyFill="1" applyBorder="1" applyAlignment="1" applyProtection="1">
      <alignment horizontal="center" vertical="center"/>
    </xf>
    <xf numFmtId="2" fontId="25" fillId="3" borderId="11" xfId="0" applyNumberFormat="1" applyFont="1" applyFill="1" applyBorder="1" applyAlignment="1" applyProtection="1">
      <alignment horizontal="center"/>
    </xf>
    <xf numFmtId="0" fontId="41" fillId="0" borderId="14" xfId="0" applyFont="1" applyBorder="1" applyAlignment="1">
      <alignment horizontal="center" wrapText="1"/>
    </xf>
    <xf numFmtId="2" fontId="26" fillId="0" borderId="10" xfId="0" applyNumberFormat="1" applyFont="1" applyBorder="1" applyAlignment="1" applyProtection="1">
      <alignment horizontal="center"/>
    </xf>
    <xf numFmtId="0" fontId="26" fillId="3" borderId="11" xfId="1" applyFont="1" applyFill="1" applyBorder="1" applyAlignment="1" applyProtection="1">
      <alignment horizontal="center" vertical="center"/>
    </xf>
    <xf numFmtId="0" fontId="26" fillId="3" borderId="11" xfId="0" applyFont="1" applyFill="1" applyBorder="1" applyAlignment="1" applyProtection="1">
      <alignment horizontal="center" vertical="center"/>
    </xf>
    <xf numFmtId="4" fontId="25" fillId="3" borderId="10" xfId="0" applyNumberFormat="1" applyFont="1" applyFill="1" applyBorder="1" applyAlignment="1" applyProtection="1">
      <alignment horizontal="center" wrapText="1"/>
    </xf>
    <xf numFmtId="0" fontId="41" fillId="0" borderId="10" xfId="0" applyFont="1" applyBorder="1" applyAlignment="1">
      <alignment horizontal="center" wrapText="1"/>
    </xf>
    <xf numFmtId="0" fontId="26" fillId="3" borderId="15" xfId="1" applyFont="1" applyFill="1" applyBorder="1" applyAlignment="1" applyProtection="1">
      <alignment horizontal="center" vertical="center"/>
    </xf>
    <xf numFmtId="0" fontId="26" fillId="3" borderId="10" xfId="1" applyFont="1" applyFill="1" applyBorder="1" applyAlignment="1" applyProtection="1">
      <alignment horizontal="center" vertical="center"/>
    </xf>
    <xf numFmtId="0" fontId="37" fillId="3" borderId="10" xfId="0" applyFont="1" applyFill="1" applyBorder="1" applyAlignment="1" applyProtection="1">
      <alignment horizontal="center" vertical="center"/>
    </xf>
    <xf numFmtId="0" fontId="26" fillId="3" borderId="10" xfId="0" applyFont="1" applyFill="1" applyBorder="1" applyAlignment="1" applyProtection="1">
      <alignment horizontal="center" vertical="center" wrapText="1"/>
    </xf>
    <xf numFmtId="0" fontId="26" fillId="3" borderId="10" xfId="1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>
      <alignment horizontal="left" vertical="top"/>
    </xf>
    <xf numFmtId="0" fontId="92" fillId="15" borderId="0" xfId="48" applyFont="1" applyFill="1" applyProtection="1"/>
    <xf numFmtId="2" fontId="25" fillId="16" borderId="11" xfId="0" applyNumberFormat="1" applyFont="1" applyFill="1" applyBorder="1" applyAlignment="1" applyProtection="1">
      <alignment horizontal="center"/>
    </xf>
    <xf numFmtId="49" fontId="94" fillId="14" borderId="5" xfId="0" applyNumberFormat="1" applyFont="1" applyFill="1" applyBorder="1" applyAlignment="1">
      <alignment horizontal="center" vertical="top"/>
    </xf>
    <xf numFmtId="0" fontId="85" fillId="15" borderId="0" xfId="48" applyFont="1" applyFill="1" applyProtection="1"/>
    <xf numFmtId="0" fontId="95" fillId="3" borderId="0" xfId="0" applyFont="1" applyFill="1" applyProtection="1"/>
    <xf numFmtId="2" fontId="25" fillId="16" borderId="15" xfId="0" applyNumberFormat="1" applyFont="1" applyFill="1" applyBorder="1" applyAlignment="1" applyProtection="1">
      <alignment horizontal="center"/>
    </xf>
    <xf numFmtId="0" fontId="87" fillId="0" borderId="4" xfId="1" applyFont="1" applyBorder="1" applyAlignment="1" applyProtection="1">
      <alignment horizontal="center" vertical="top"/>
    </xf>
    <xf numFmtId="4" fontId="87" fillId="0" borderId="4" xfId="1" applyNumberFormat="1" applyFont="1" applyBorder="1" applyAlignment="1" applyProtection="1">
      <alignment horizontal="right" vertical="top"/>
    </xf>
    <xf numFmtId="0" fontId="12" fillId="14" borderId="4" xfId="0" applyFont="1" applyFill="1" applyBorder="1" applyAlignment="1">
      <alignment horizontal="left" vertical="top" wrapText="1"/>
    </xf>
    <xf numFmtId="2" fontId="81" fillId="15" borderId="0" xfId="48" applyNumberFormat="1" applyFont="1" applyFill="1" applyBorder="1" applyAlignment="1" applyProtection="1">
      <alignment horizontal="center"/>
    </xf>
    <xf numFmtId="43" fontId="87" fillId="0" borderId="4" xfId="1" applyNumberFormat="1" applyFont="1" applyBorder="1" applyAlignment="1" applyProtection="1">
      <alignment horizontal="center" vertical="top"/>
    </xf>
    <xf numFmtId="2" fontId="81" fillId="15" borderId="0" xfId="48" applyNumberFormat="1" applyFont="1" applyFill="1" applyBorder="1" applyAlignment="1" applyProtection="1">
      <alignment horizontal="center"/>
    </xf>
    <xf numFmtId="2" fontId="81" fillId="15" borderId="0" xfId="48" applyNumberFormat="1" applyFont="1" applyFill="1" applyBorder="1" applyAlignment="1" applyProtection="1">
      <alignment horizontal="center"/>
    </xf>
    <xf numFmtId="4" fontId="5" fillId="0" borderId="4" xfId="1" applyNumberFormat="1" applyFont="1" applyBorder="1" applyAlignment="1" applyProtection="1">
      <alignment horizontal="center" vertical="top"/>
    </xf>
    <xf numFmtId="0" fontId="94" fillId="0" borderId="5" xfId="0" applyFont="1" applyBorder="1" applyAlignment="1">
      <alignment horizontal="center" vertical="top" wrapText="1"/>
    </xf>
    <xf numFmtId="0" fontId="94" fillId="0" borderId="5" xfId="0" applyFont="1" applyBorder="1" applyAlignment="1">
      <alignment horizontal="center" vertical="top"/>
    </xf>
    <xf numFmtId="49" fontId="12" fillId="14" borderId="5" xfId="0" applyNumberFormat="1" applyFont="1" applyFill="1" applyBorder="1" applyAlignment="1">
      <alignment horizontal="center" vertical="top"/>
    </xf>
    <xf numFmtId="0" fontId="5" fillId="14" borderId="4" xfId="0" applyFont="1" applyFill="1" applyBorder="1" applyAlignment="1">
      <alignment horizontal="center" vertical="top"/>
    </xf>
    <xf numFmtId="0" fontId="12" fillId="14" borderId="4" xfId="0" applyFont="1" applyFill="1" applyBorder="1" applyAlignment="1">
      <alignment horizontal="center" vertical="top"/>
    </xf>
    <xf numFmtId="0" fontId="15" fillId="14" borderId="4" xfId="1" applyFont="1" applyFill="1" applyBorder="1" applyAlignment="1" applyProtection="1">
      <alignment horizontal="center" vertical="top"/>
    </xf>
    <xf numFmtId="0" fontId="12" fillId="14" borderId="4" xfId="1" applyFont="1" applyFill="1" applyBorder="1" applyAlignment="1" applyProtection="1">
      <alignment horizontal="center" vertical="top"/>
    </xf>
    <xf numFmtId="0" fontId="12" fillId="14" borderId="6" xfId="1" applyFont="1" applyFill="1" applyBorder="1" applyAlignment="1" applyProtection="1">
      <alignment horizontal="center" vertical="top"/>
    </xf>
    <xf numFmtId="4" fontId="8" fillId="0" borderId="4" xfId="1" applyNumberFormat="1" applyFont="1" applyBorder="1" applyAlignment="1" applyProtection="1">
      <alignment vertical="top"/>
    </xf>
    <xf numFmtId="4" fontId="5" fillId="3" borderId="4" xfId="1" applyNumberFormat="1" applyFont="1" applyFill="1" applyBorder="1" applyAlignment="1" applyProtection="1">
      <alignment horizontal="right" vertical="top"/>
    </xf>
    <xf numFmtId="4" fontId="8" fillId="0" borderId="4" xfId="1" applyNumberFormat="1" applyFont="1" applyBorder="1" applyAlignment="1" applyProtection="1">
      <alignment horizontal="right" vertical="top"/>
    </xf>
    <xf numFmtId="4" fontId="8" fillId="0" borderId="6" xfId="1" applyNumberFormat="1" applyFont="1" applyBorder="1" applyAlignment="1" applyProtection="1">
      <alignment horizontal="right" vertical="top"/>
    </xf>
    <xf numFmtId="4" fontId="5" fillId="0" borderId="4" xfId="1" applyNumberFormat="1" applyFont="1" applyBorder="1" applyAlignment="1" applyProtection="1">
      <alignment horizontal="right" vertical="top"/>
    </xf>
    <xf numFmtId="4" fontId="5" fillId="3" borderId="4" xfId="1" applyNumberFormat="1" applyFont="1" applyFill="1" applyBorder="1" applyAlignment="1" applyProtection="1">
      <alignment horizontal="right" vertical="center"/>
    </xf>
    <xf numFmtId="4" fontId="8" fillId="0" borderId="4" xfId="1" applyNumberFormat="1" applyFont="1" applyBorder="1" applyAlignment="1" applyProtection="1">
      <alignment horizontal="right" vertical="center"/>
    </xf>
    <xf numFmtId="4" fontId="8" fillId="0" borderId="6" xfId="1" applyNumberFormat="1" applyFont="1" applyBorder="1" applyAlignment="1" applyProtection="1">
      <alignment horizontal="right" vertical="center"/>
    </xf>
    <xf numFmtId="4" fontId="5" fillId="0" borderId="4" xfId="1" applyNumberFormat="1" applyFont="1" applyBorder="1" applyAlignment="1" applyProtection="1">
      <alignment horizontal="right" vertical="center"/>
    </xf>
    <xf numFmtId="4" fontId="8" fillId="0" borderId="0" xfId="1" applyNumberFormat="1" applyFont="1" applyBorder="1" applyAlignment="1" applyProtection="1">
      <alignment horizontal="right" vertical="top"/>
    </xf>
    <xf numFmtId="4" fontId="8" fillId="0" borderId="4" xfId="1" applyNumberFormat="1" applyFont="1" applyBorder="1" applyAlignment="1" applyProtection="1">
      <alignment horizontal="right" vertical="center" wrapText="1"/>
    </xf>
    <xf numFmtId="0" fontId="5" fillId="0" borderId="4" xfId="1" applyFont="1" applyBorder="1" applyAlignment="1" applyProtection="1">
      <alignment horizontal="right" vertical="top"/>
    </xf>
    <xf numFmtId="4" fontId="8" fillId="0" borderId="4" xfId="26" applyNumberFormat="1" applyFont="1" applyBorder="1" applyAlignment="1" applyProtection="1">
      <alignment horizontal="right" vertical="center"/>
    </xf>
    <xf numFmtId="0" fontId="8" fillId="0" borderId="6" xfId="1" applyFont="1" applyBorder="1" applyAlignment="1" applyProtection="1">
      <alignment horizontal="right" vertical="top"/>
    </xf>
    <xf numFmtId="0" fontId="8" fillId="0" borderId="4" xfId="1" applyFont="1" applyBorder="1" applyAlignment="1" applyProtection="1">
      <alignment horizontal="right" vertical="top"/>
    </xf>
    <xf numFmtId="171" fontId="12" fillId="0" borderId="4" xfId="1" applyNumberFormat="1" applyFont="1" applyBorder="1" applyAlignment="1" applyProtection="1">
      <alignment horizontal="right" vertical="top"/>
    </xf>
    <xf numFmtId="0" fontId="12" fillId="0" borderId="6" xfId="1" applyFont="1" applyBorder="1" applyAlignment="1" applyProtection="1">
      <alignment horizontal="right" vertical="top"/>
    </xf>
    <xf numFmtId="4" fontId="87" fillId="0" borderId="4" xfId="1" applyNumberFormat="1" applyFont="1" applyBorder="1" applyAlignment="1" applyProtection="1">
      <alignment horizontal="right" vertical="center"/>
    </xf>
    <xf numFmtId="171" fontId="12" fillId="3" borderId="4" xfId="1" applyNumberFormat="1" applyFont="1" applyFill="1" applyBorder="1" applyAlignment="1" applyProtection="1">
      <alignment horizontal="right" vertical="top"/>
    </xf>
    <xf numFmtId="2" fontId="12" fillId="0" borderId="6" xfId="1" applyNumberFormat="1" applyFont="1" applyBorder="1" applyAlignment="1" applyProtection="1">
      <alignment horizontal="right" vertical="top"/>
    </xf>
    <xf numFmtId="4" fontId="12" fillId="0" borderId="6" xfId="1" applyNumberFormat="1" applyFont="1" applyBorder="1" applyAlignment="1" applyProtection="1">
      <alignment horizontal="right" vertical="top"/>
    </xf>
    <xf numFmtId="4" fontId="94" fillId="0" borderId="4" xfId="1" applyNumberFormat="1" applyFont="1" applyBorder="1" applyAlignment="1" applyProtection="1">
      <alignment horizontal="right" vertical="top"/>
    </xf>
    <xf numFmtId="4" fontId="94" fillId="0" borderId="4" xfId="1" applyNumberFormat="1" applyFont="1" applyBorder="1" applyAlignment="1" applyProtection="1">
      <alignment horizontal="right" vertical="center"/>
    </xf>
    <xf numFmtId="4" fontId="5" fillId="0" borderId="4" xfId="1" applyNumberFormat="1" applyFont="1" applyBorder="1" applyAlignment="1" applyProtection="1">
      <alignment horizontal="right" vertical="center" wrapText="1"/>
    </xf>
    <xf numFmtId="44" fontId="12" fillId="0" borderId="4" xfId="26" applyFont="1" applyBorder="1" applyAlignment="1" applyProtection="1">
      <alignment horizontal="right" vertical="top"/>
    </xf>
    <xf numFmtId="4" fontId="8" fillId="0" borderId="4" xfId="0" applyNumberFormat="1" applyFont="1" applyBorder="1" applyAlignment="1">
      <alignment vertical="top" wrapText="1"/>
    </xf>
    <xf numFmtId="4" fontId="8" fillId="0" borderId="6" xfId="1" applyNumberFormat="1" applyFont="1" applyBorder="1" applyAlignment="1" applyProtection="1">
      <alignment vertical="top"/>
    </xf>
    <xf numFmtId="43" fontId="87" fillId="14" borderId="4" xfId="1" applyNumberFormat="1" applyFont="1" applyFill="1" applyBorder="1" applyAlignment="1" applyProtection="1">
      <alignment horizontal="right" vertical="top"/>
    </xf>
    <xf numFmtId="43" fontId="8" fillId="0" borderId="4" xfId="1" applyNumberFormat="1" applyFont="1" applyBorder="1" applyAlignment="1" applyProtection="1">
      <alignment horizontal="right" vertical="top"/>
    </xf>
    <xf numFmtId="43" fontId="8" fillId="0" borderId="6" xfId="1" applyNumberFormat="1" applyFont="1" applyBorder="1" applyAlignment="1" applyProtection="1">
      <alignment horizontal="right" vertical="top"/>
    </xf>
    <xf numFmtId="2" fontId="5" fillId="0" borderId="4" xfId="1" applyNumberFormat="1" applyFont="1" applyBorder="1" applyAlignment="1" applyProtection="1">
      <alignment horizontal="right" vertical="top"/>
    </xf>
    <xf numFmtId="4" fontId="94" fillId="0" borderId="6" xfId="1" applyNumberFormat="1" applyFont="1" applyBorder="1" applyAlignment="1" applyProtection="1">
      <alignment horizontal="right" vertical="top"/>
    </xf>
    <xf numFmtId="2" fontId="12" fillId="0" borderId="4" xfId="1" applyNumberFormat="1" applyFont="1" applyBorder="1" applyAlignment="1" applyProtection="1">
      <alignment horizontal="right" vertical="top"/>
    </xf>
    <xf numFmtId="0" fontId="8" fillId="0" borderId="0" xfId="1" applyFont="1" applyBorder="1" applyAlignment="1" applyProtection="1">
      <alignment horizontal="right" vertical="center"/>
    </xf>
    <xf numFmtId="2" fontId="12" fillId="3" borderId="6" xfId="1" applyNumberFormat="1" applyFont="1" applyFill="1" applyBorder="1" applyAlignment="1" applyProtection="1">
      <alignment horizontal="right" vertical="top"/>
    </xf>
    <xf numFmtId="2" fontId="25" fillId="3" borderId="10" xfId="0" applyNumberFormat="1" applyFont="1" applyFill="1" applyBorder="1" applyAlignment="1" applyProtection="1"/>
    <xf numFmtId="4" fontId="28" fillId="7" borderId="10" xfId="1" applyNumberFormat="1" applyFont="1" applyFill="1" applyBorder="1" applyAlignment="1" applyProtection="1">
      <alignment horizontal="center" vertical="center"/>
    </xf>
    <xf numFmtId="4" fontId="26" fillId="3" borderId="10" xfId="1" applyNumberFormat="1" applyFont="1" applyFill="1" applyBorder="1" applyAlignment="1" applyProtection="1">
      <alignment horizontal="center" vertical="center" wrapText="1"/>
    </xf>
    <xf numFmtId="4" fontId="25" fillId="7" borderId="10" xfId="0" applyNumberFormat="1" applyFont="1" applyFill="1" applyBorder="1" applyAlignment="1" applyProtection="1">
      <alignment horizontal="center" vertical="center"/>
    </xf>
    <xf numFmtId="0" fontId="26" fillId="3" borderId="10" xfId="1" applyFont="1" applyFill="1" applyBorder="1" applyAlignment="1" applyProtection="1">
      <alignment horizontal="center"/>
    </xf>
    <xf numFmtId="4" fontId="26" fillId="3" borderId="10" xfId="1" applyNumberFormat="1" applyFont="1" applyFill="1" applyBorder="1" applyAlignment="1" applyProtection="1">
      <alignment horizontal="center"/>
    </xf>
    <xf numFmtId="4" fontId="26" fillId="3" borderId="12" xfId="1" applyNumberFormat="1" applyFont="1" applyFill="1" applyBorder="1" applyAlignment="1" applyProtection="1">
      <alignment horizontal="center" vertical="center" wrapText="1"/>
    </xf>
    <xf numFmtId="4" fontId="26" fillId="3" borderId="10" xfId="1" applyNumberFormat="1" applyFont="1" applyFill="1" applyBorder="1" applyAlignment="1" applyProtection="1">
      <alignment horizontal="center" vertical="center"/>
    </xf>
    <xf numFmtId="4" fontId="26" fillId="3" borderId="10" xfId="1" applyNumberFormat="1" applyFont="1" applyFill="1" applyBorder="1" applyAlignment="1" applyProtection="1">
      <alignment horizontal="center" vertical="center" wrapText="1"/>
      <protection locked="0"/>
    </xf>
    <xf numFmtId="2" fontId="25" fillId="16" borderId="17" xfId="0" applyNumberFormat="1" applyFont="1" applyFill="1" applyBorder="1" applyAlignment="1" applyProtection="1">
      <alignment horizontal="center"/>
    </xf>
    <xf numFmtId="4" fontId="26" fillId="0" borderId="10" xfId="1" applyNumberFormat="1" applyFont="1" applyBorder="1" applyAlignment="1" applyProtection="1">
      <alignment horizontal="right"/>
    </xf>
    <xf numFmtId="4" fontId="25" fillId="7" borderId="10" xfId="1" applyNumberFormat="1" applyFont="1" applyFill="1" applyBorder="1" applyAlignment="1" applyProtection="1">
      <alignment horizontal="right"/>
    </xf>
    <xf numFmtId="0" fontId="25" fillId="7" borderId="10" xfId="1" applyFont="1" applyFill="1" applyBorder="1" applyAlignment="1" applyProtection="1">
      <alignment horizontal="center"/>
    </xf>
    <xf numFmtId="4" fontId="25" fillId="7" borderId="10" xfId="1" applyNumberFormat="1" applyFont="1" applyFill="1" applyBorder="1" applyAlignment="1" applyProtection="1">
      <alignment horizontal="center"/>
    </xf>
    <xf numFmtId="4" fontId="26" fillId="0" borderId="10" xfId="1" applyNumberFormat="1" applyFont="1" applyBorder="1" applyAlignment="1" applyProtection="1">
      <alignment horizontal="center"/>
    </xf>
    <xf numFmtId="2" fontId="26" fillId="0" borderId="10" xfId="1" applyNumberFormat="1" applyFont="1" applyBorder="1" applyAlignment="1" applyProtection="1">
      <alignment horizontal="center"/>
    </xf>
    <xf numFmtId="0" fontId="90" fillId="0" borderId="10" xfId="0" applyFont="1" applyBorder="1" applyAlignment="1" applyProtection="1">
      <alignment horizontal="center" vertical="center" wrapText="1"/>
    </xf>
    <xf numFmtId="4" fontId="25" fillId="7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 applyProtection="1">
      <alignment horizontal="center" vertical="center" wrapText="1"/>
    </xf>
    <xf numFmtId="2" fontId="26" fillId="0" borderId="10" xfId="0" applyNumberFormat="1" applyFont="1" applyBorder="1" applyAlignment="1" applyProtection="1">
      <alignment horizontal="center"/>
    </xf>
    <xf numFmtId="0" fontId="26" fillId="0" borderId="0" xfId="0" applyFont="1" applyBorder="1" applyAlignment="1" applyProtection="1">
      <alignment horizontal="center" vertical="center" wrapText="1"/>
    </xf>
    <xf numFmtId="0" fontId="26" fillId="3" borderId="11" xfId="1" applyFont="1" applyFill="1" applyBorder="1" applyAlignment="1" applyProtection="1">
      <alignment horizontal="center" vertical="center"/>
    </xf>
    <xf numFmtId="0" fontId="26" fillId="3" borderId="11" xfId="0" applyFont="1" applyFill="1" applyBorder="1" applyAlignment="1" applyProtection="1">
      <alignment horizontal="center" vertical="center"/>
    </xf>
    <xf numFmtId="2" fontId="25" fillId="3" borderId="10" xfId="0" applyNumberFormat="1" applyFont="1" applyFill="1" applyBorder="1" applyAlignment="1" applyProtection="1">
      <alignment horizontal="center"/>
    </xf>
    <xf numFmtId="2" fontId="25" fillId="0" borderId="10" xfId="0" applyNumberFormat="1" applyFont="1" applyBorder="1" applyAlignment="1" applyProtection="1">
      <alignment horizontal="center"/>
    </xf>
    <xf numFmtId="0" fontId="37" fillId="3" borderId="10" xfId="0" applyFont="1" applyFill="1" applyBorder="1" applyAlignment="1" applyProtection="1">
      <alignment horizontal="center" vertical="center"/>
    </xf>
    <xf numFmtId="0" fontId="26" fillId="3" borderId="10" xfId="0" applyFont="1" applyFill="1" applyBorder="1" applyAlignment="1" applyProtection="1">
      <alignment horizontal="center" vertical="center" wrapText="1"/>
    </xf>
    <xf numFmtId="0" fontId="26" fillId="3" borderId="10" xfId="1" applyFont="1" applyFill="1" applyBorder="1" applyAlignment="1" applyProtection="1">
      <alignment horizontal="center" vertical="center"/>
    </xf>
    <xf numFmtId="0" fontId="26" fillId="3" borderId="10" xfId="1" applyFont="1" applyFill="1" applyBorder="1" applyAlignment="1" applyProtection="1">
      <alignment horizontal="center" vertical="center" wrapText="1"/>
    </xf>
    <xf numFmtId="4" fontId="63" fillId="0" borderId="10" xfId="18" applyNumberFormat="1" applyFont="1" applyBorder="1" applyAlignment="1" applyProtection="1">
      <alignment horizontal="right"/>
    </xf>
    <xf numFmtId="4" fontId="64" fillId="4" borderId="10" xfId="18" applyNumberFormat="1" applyFont="1" applyFill="1" applyBorder="1" applyAlignment="1" applyProtection="1">
      <alignment horizontal="right" vertical="center"/>
    </xf>
    <xf numFmtId="4" fontId="64" fillId="4" borderId="10" xfId="14" applyNumberFormat="1" applyFont="1" applyFill="1" applyBorder="1" applyAlignment="1" applyProtection="1">
      <alignment horizontal="right" vertical="center"/>
    </xf>
    <xf numFmtId="4" fontId="55" fillId="0" borderId="0" xfId="8" applyNumberFormat="1" applyFont="1" applyBorder="1"/>
    <xf numFmtId="10" fontId="55" fillId="0" borderId="0" xfId="8" applyNumberFormat="1" applyFont="1" applyBorder="1"/>
    <xf numFmtId="4" fontId="63" fillId="0" borderId="10" xfId="23" applyNumberFormat="1" applyFont="1" applyBorder="1" applyAlignment="1" applyProtection="1">
      <alignment horizontal="right"/>
    </xf>
    <xf numFmtId="4" fontId="63" fillId="0" borderId="10" xfId="18" applyNumberFormat="1" applyFont="1" applyBorder="1" applyAlignment="1" applyProtection="1">
      <alignment horizontal="right" vertical="top"/>
    </xf>
    <xf numFmtId="0" fontId="98" fillId="0" borderId="10" xfId="12" applyFont="1" applyBorder="1" applyAlignment="1">
      <alignment horizontal="justify" vertical="top"/>
    </xf>
    <xf numFmtId="4" fontId="63" fillId="0" borderId="10" xfId="16" applyNumberFormat="1" applyFont="1" applyBorder="1" applyAlignment="1" applyProtection="1">
      <alignment horizontal="right"/>
    </xf>
    <xf numFmtId="4" fontId="63" fillId="0" borderId="10" xfId="18" applyNumberFormat="1" applyFont="1" applyBorder="1" applyAlignment="1" applyProtection="1">
      <alignment horizontal="right" vertical="center"/>
    </xf>
    <xf numFmtId="4" fontId="55" fillId="18" borderId="10" xfId="16" applyNumberFormat="1" applyFont="1" applyFill="1" applyBorder="1" applyAlignment="1" applyProtection="1"/>
    <xf numFmtId="4" fontId="65" fillId="0" borderId="10" xfId="8" applyNumberFormat="1" applyFont="1" applyBorder="1"/>
    <xf numFmtId="0" fontId="26" fillId="3" borderId="10" xfId="1" applyFont="1" applyFill="1" applyBorder="1" applyAlignment="1" applyProtection="1">
      <alignment horizontal="center" vertical="center" wrapText="1"/>
    </xf>
    <xf numFmtId="0" fontId="26" fillId="3" borderId="10" xfId="0" applyFont="1" applyFill="1" applyBorder="1" applyAlignment="1" applyProtection="1">
      <alignment horizontal="center" vertical="center" wrapText="1"/>
    </xf>
    <xf numFmtId="2" fontId="25" fillId="0" borderId="10" xfId="0" applyNumberFormat="1" applyFont="1" applyBorder="1" applyAlignment="1" applyProtection="1"/>
    <xf numFmtId="0" fontId="30" fillId="19" borderId="0" xfId="0" applyFont="1" applyFill="1" applyProtection="1"/>
    <xf numFmtId="0" fontId="4" fillId="19" borderId="0" xfId="0" applyFont="1" applyFill="1" applyProtection="1"/>
    <xf numFmtId="0" fontId="0" fillId="15" borderId="0" xfId="0" applyFill="1"/>
    <xf numFmtId="4" fontId="100" fillId="3" borderId="10" xfId="1" applyNumberFormat="1" applyFont="1" applyFill="1" applyBorder="1" applyAlignment="1" applyProtection="1">
      <alignment horizontal="center" vertical="center" wrapText="1"/>
    </xf>
    <xf numFmtId="4" fontId="101" fillId="7" borderId="10" xfId="1" applyNumberFormat="1" applyFont="1" applyFill="1" applyBorder="1" applyAlignment="1" applyProtection="1">
      <alignment horizontal="center" vertical="center"/>
    </xf>
    <xf numFmtId="4" fontId="100" fillId="3" borderId="10" xfId="0" applyNumberFormat="1" applyFont="1" applyFill="1" applyBorder="1" applyAlignment="1" applyProtection="1">
      <alignment horizontal="center" vertical="center"/>
    </xf>
    <xf numFmtId="2" fontId="101" fillId="7" borderId="10" xfId="0" applyNumberFormat="1" applyFont="1" applyFill="1" applyBorder="1" applyAlignment="1" applyProtection="1">
      <alignment horizontal="center" vertical="center"/>
    </xf>
    <xf numFmtId="0" fontId="101" fillId="7" borderId="10" xfId="1" applyFont="1" applyFill="1" applyBorder="1" applyAlignment="1" applyProtection="1">
      <alignment horizontal="center" vertical="center"/>
    </xf>
    <xf numFmtId="2" fontId="100" fillId="3" borderId="10" xfId="0" applyNumberFormat="1" applyFont="1" applyFill="1" applyBorder="1" applyAlignment="1" applyProtection="1">
      <alignment horizontal="center" vertical="center"/>
    </xf>
    <xf numFmtId="0" fontId="100" fillId="3" borderId="10" xfId="0" applyFont="1" applyFill="1" applyBorder="1" applyAlignment="1" applyProtection="1">
      <alignment horizontal="center" vertical="center"/>
    </xf>
    <xf numFmtId="0" fontId="100" fillId="3" borderId="10" xfId="1" applyFont="1" applyFill="1" applyBorder="1" applyAlignment="1" applyProtection="1">
      <alignment horizontal="center" vertical="center"/>
    </xf>
    <xf numFmtId="0" fontId="100" fillId="3" borderId="10" xfId="1" applyFont="1" applyFill="1" applyBorder="1" applyAlignment="1" applyProtection="1">
      <alignment horizontal="center" vertical="center" wrapText="1"/>
    </xf>
    <xf numFmtId="2" fontId="100" fillId="3" borderId="10" xfId="1" applyNumberFormat="1" applyFont="1" applyFill="1" applyBorder="1" applyAlignment="1" applyProtection="1">
      <alignment horizontal="center" vertical="center"/>
    </xf>
    <xf numFmtId="0" fontId="100" fillId="3" borderId="10" xfId="0" applyFont="1" applyFill="1" applyBorder="1" applyAlignment="1" applyProtection="1">
      <alignment horizontal="center" vertical="center" wrapText="1"/>
    </xf>
    <xf numFmtId="0" fontId="101" fillId="3" borderId="10" xfId="1" applyFont="1" applyFill="1" applyBorder="1" applyAlignment="1" applyProtection="1">
      <alignment vertical="center" wrapText="1"/>
    </xf>
    <xf numFmtId="0" fontId="101" fillId="3" borderId="10" xfId="0" applyFont="1" applyFill="1" applyBorder="1" applyAlignment="1" applyProtection="1">
      <alignment vertical="center" wrapText="1"/>
    </xf>
    <xf numFmtId="0" fontId="100" fillId="3" borderId="10" xfId="1" applyFont="1" applyFill="1" applyBorder="1" applyAlignment="1" applyProtection="1">
      <alignment vertical="center" wrapText="1"/>
    </xf>
    <xf numFmtId="2" fontId="101" fillId="0" borderId="10" xfId="0" applyNumberFormat="1" applyFont="1" applyBorder="1" applyAlignment="1" applyProtection="1">
      <alignment horizontal="center"/>
    </xf>
    <xf numFmtId="0" fontId="1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5" fillId="0" borderId="2" xfId="1" applyFont="1" applyBorder="1" applyAlignment="1" applyProtection="1">
      <alignment horizontal="center" vertical="center"/>
    </xf>
    <xf numFmtId="0" fontId="47" fillId="0" borderId="0" xfId="0" applyFont="1" applyBorder="1" applyAlignment="1">
      <alignment horizontal="center" vertical="top"/>
    </xf>
    <xf numFmtId="0" fontId="73" fillId="0" borderId="0" xfId="7" applyFont="1" applyBorder="1" applyAlignment="1">
      <alignment horizontal="justify" vertical="top"/>
    </xf>
    <xf numFmtId="0" fontId="30" fillId="0" borderId="0" xfId="7" applyFont="1" applyBorder="1" applyAlignment="1">
      <alignment horizontal="center" vertical="center" wrapText="1"/>
    </xf>
    <xf numFmtId="0" fontId="71" fillId="0" borderId="0" xfId="7" applyFont="1" applyBorder="1" applyAlignment="1">
      <alignment horizontal="center"/>
    </xf>
    <xf numFmtId="0" fontId="30" fillId="0" borderId="10" xfId="7" applyFont="1" applyBorder="1" applyAlignment="1">
      <alignment horizontal="center" vertical="center" wrapText="1"/>
    </xf>
    <xf numFmtId="4" fontId="7" fillId="20" borderId="0" xfId="1" applyNumberFormat="1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167" fontId="87" fillId="0" borderId="4" xfId="27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top" wrapText="1"/>
    </xf>
    <xf numFmtId="0" fontId="87" fillId="0" borderId="4" xfId="27" applyFont="1" applyBorder="1" applyAlignment="1">
      <alignment horizontal="center" vertical="center"/>
    </xf>
    <xf numFmtId="4" fontId="5" fillId="0" borderId="0" xfId="1" applyNumberFormat="1" applyFont="1" applyBorder="1" applyAlignment="1" applyProtection="1">
      <alignment horizontal="right" vertical="center"/>
    </xf>
    <xf numFmtId="165" fontId="12" fillId="0" borderId="2" xfId="1" applyNumberFormat="1" applyFont="1" applyBorder="1" applyAlignment="1" applyProtection="1">
      <alignment horizontal="center" vertical="center" wrapText="1"/>
    </xf>
    <xf numFmtId="9" fontId="77" fillId="0" borderId="0" xfId="2"/>
    <xf numFmtId="9" fontId="77" fillId="0" borderId="0" xfId="2" applyBorder="1" applyProtection="1"/>
    <xf numFmtId="9" fontId="77" fillId="0" borderId="4" xfId="2" applyBorder="1" applyProtection="1"/>
    <xf numFmtId="49" fontId="12" fillId="2" borderId="32" xfId="0" applyNumberFormat="1" applyFont="1" applyFill="1" applyBorder="1" applyAlignment="1">
      <alignment horizontal="center" vertical="top"/>
    </xf>
    <xf numFmtId="0" fontId="7" fillId="0" borderId="4" xfId="0" applyFont="1" applyBorder="1"/>
    <xf numFmtId="4" fontId="73" fillId="0" borderId="10" xfId="20" applyNumberFormat="1" applyFont="1" applyBorder="1" applyAlignment="1" applyProtection="1">
      <alignment horizontal="left" vertical="top"/>
    </xf>
    <xf numFmtId="4" fontId="72" fillId="0" borderId="10" xfId="20" applyNumberFormat="1" applyFont="1" applyBorder="1" applyAlignment="1" applyProtection="1">
      <alignment horizontal="center"/>
    </xf>
    <xf numFmtId="10" fontId="72" fillId="0" borderId="10" xfId="7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0" xfId="1" applyFont="1" applyBorder="1" applyAlignment="1" applyProtection="1">
      <alignment horizontal="left" vertical="center" wrapText="1"/>
    </xf>
    <xf numFmtId="0" fontId="12" fillId="0" borderId="0" xfId="1" applyFont="1" applyBorder="1" applyAlignment="1" applyProtection="1">
      <alignment horizontal="left" vertical="center"/>
    </xf>
    <xf numFmtId="0" fontId="96" fillId="0" borderId="0" xfId="1" applyFont="1" applyBorder="1" applyAlignment="1" applyProtection="1">
      <alignment horizontal="left" vertical="center" wrapText="1"/>
    </xf>
    <xf numFmtId="0" fontId="12" fillId="0" borderId="0" xfId="1" applyFont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5" fillId="2" borderId="9" xfId="1" applyFont="1" applyFill="1" applyBorder="1" applyAlignment="1" applyProtection="1">
      <alignment horizontal="center" vertical="center" wrapText="1"/>
    </xf>
    <xf numFmtId="0" fontId="15" fillId="0" borderId="2" xfId="1" applyFont="1" applyBorder="1" applyAlignment="1" applyProtection="1">
      <alignment horizontal="center" vertical="center"/>
    </xf>
    <xf numFmtId="165" fontId="12" fillId="0" borderId="2" xfId="1" applyNumberFormat="1" applyFont="1" applyBorder="1" applyAlignment="1" applyProtection="1">
      <alignment horizontal="center" vertical="top" wrapText="1"/>
    </xf>
    <xf numFmtId="0" fontId="12" fillId="0" borderId="3" xfId="1" applyFont="1" applyBorder="1" applyAlignment="1" applyProtection="1">
      <alignment horizontal="center" vertical="center"/>
    </xf>
    <xf numFmtId="0" fontId="15" fillId="2" borderId="4" xfId="1" applyFont="1" applyFill="1" applyBorder="1" applyAlignment="1" applyProtection="1">
      <alignment horizontal="center" vertical="center" wrapText="1"/>
    </xf>
    <xf numFmtId="2" fontId="12" fillId="2" borderId="31" xfId="1" applyNumberFormat="1" applyFont="1" applyFill="1" applyBorder="1" applyAlignment="1" applyProtection="1">
      <alignment horizontal="right" vertical="center"/>
    </xf>
    <xf numFmtId="0" fontId="12" fillId="2" borderId="21" xfId="1" applyFont="1" applyFill="1" applyBorder="1" applyAlignment="1" applyProtection="1">
      <alignment horizontal="right" vertical="center"/>
    </xf>
    <xf numFmtId="0" fontId="41" fillId="0" borderId="10" xfId="0" applyFont="1" applyBorder="1" applyAlignment="1">
      <alignment horizontal="center" vertical="center" wrapText="1"/>
    </xf>
    <xf numFmtId="0" fontId="25" fillId="7" borderId="10" xfId="0" applyFont="1" applyFill="1" applyBorder="1" applyAlignment="1" applyProtection="1">
      <alignment horizontal="center" vertical="center"/>
    </xf>
    <xf numFmtId="0" fontId="91" fillId="0" borderId="14" xfId="48" applyFont="1" applyFill="1" applyBorder="1" applyAlignment="1">
      <alignment horizontal="center" wrapText="1"/>
    </xf>
    <xf numFmtId="0" fontId="91" fillId="0" borderId="11" xfId="48" applyFont="1" applyFill="1" applyBorder="1" applyAlignment="1">
      <alignment horizontal="center" wrapText="1"/>
    </xf>
    <xf numFmtId="0" fontId="91" fillId="0" borderId="15" xfId="48" applyFont="1" applyFill="1" applyBorder="1" applyAlignment="1">
      <alignment horizontal="center" wrapText="1"/>
    </xf>
    <xf numFmtId="0" fontId="91" fillId="15" borderId="14" xfId="48" applyFont="1" applyFill="1" applyBorder="1" applyAlignment="1">
      <alignment horizontal="center" wrapText="1"/>
    </xf>
    <xf numFmtId="0" fontId="91" fillId="15" borderId="11" xfId="48" applyFont="1" applyFill="1" applyBorder="1" applyAlignment="1">
      <alignment horizontal="center" wrapText="1"/>
    </xf>
    <xf numFmtId="0" fontId="91" fillId="15" borderId="15" xfId="48" applyFont="1" applyFill="1" applyBorder="1" applyAlignment="1">
      <alignment horizontal="center" wrapText="1"/>
    </xf>
    <xf numFmtId="0" fontId="41" fillId="0" borderId="14" xfId="0" applyFont="1" applyBorder="1" applyAlignment="1">
      <alignment horizontal="center" wrapText="1"/>
    </xf>
    <xf numFmtId="0" fontId="41" fillId="0" borderId="11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2" fontId="25" fillId="16" borderId="14" xfId="0" applyNumberFormat="1" applyFont="1" applyFill="1" applyBorder="1" applyAlignment="1" applyProtection="1">
      <alignment horizontal="center"/>
    </xf>
    <xf numFmtId="2" fontId="25" fillId="16" borderId="11" xfId="0" applyNumberFormat="1" applyFont="1" applyFill="1" applyBorder="1" applyAlignment="1" applyProtection="1">
      <alignment horizontal="center"/>
    </xf>
    <xf numFmtId="2" fontId="25" fillId="16" borderId="15" xfId="0" applyNumberFormat="1" applyFont="1" applyFill="1" applyBorder="1" applyAlignment="1" applyProtection="1">
      <alignment horizontal="center"/>
    </xf>
    <xf numFmtId="0" fontId="25" fillId="7" borderId="10" xfId="0" applyFont="1" applyFill="1" applyBorder="1" applyAlignment="1" applyProtection="1">
      <alignment horizontal="center" vertical="center" wrapText="1"/>
    </xf>
    <xf numFmtId="4" fontId="25" fillId="3" borderId="10" xfId="0" applyNumberFormat="1" applyFont="1" applyFill="1" applyBorder="1" applyAlignment="1" applyProtection="1">
      <alignment horizontal="center" wrapText="1"/>
    </xf>
    <xf numFmtId="2" fontId="25" fillId="3" borderId="14" xfId="0" applyNumberFormat="1" applyFont="1" applyFill="1" applyBorder="1" applyAlignment="1" applyProtection="1">
      <alignment horizontal="center" vertical="center"/>
    </xf>
    <xf numFmtId="0" fontId="25" fillId="3" borderId="10" xfId="0" applyFont="1" applyFill="1" applyBorder="1" applyAlignment="1" applyProtection="1">
      <alignment horizontal="center" vertical="center" wrapText="1"/>
    </xf>
    <xf numFmtId="0" fontId="25" fillId="6" borderId="10" xfId="0" applyFont="1" applyFill="1" applyBorder="1" applyAlignment="1" applyProtection="1">
      <alignment horizontal="center"/>
    </xf>
    <xf numFmtId="2" fontId="25" fillId="6" borderId="10" xfId="0" applyNumberFormat="1" applyFont="1" applyFill="1" applyBorder="1" applyAlignment="1" applyProtection="1">
      <alignment horizontal="center"/>
    </xf>
    <xf numFmtId="0" fontId="41" fillId="15" borderId="14" xfId="0" applyFont="1" applyFill="1" applyBorder="1" applyAlignment="1">
      <alignment horizontal="center" vertical="center" wrapText="1"/>
    </xf>
    <xf numFmtId="0" fontId="41" fillId="15" borderId="11" xfId="0" applyFont="1" applyFill="1" applyBorder="1" applyAlignment="1">
      <alignment horizontal="center" vertical="center" wrapText="1"/>
    </xf>
    <xf numFmtId="0" fontId="41" fillId="15" borderId="15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2" fontId="25" fillId="3" borderId="14" xfId="0" applyNumberFormat="1" applyFont="1" applyFill="1" applyBorder="1" applyAlignment="1">
      <alignment horizontal="center" wrapText="1"/>
    </xf>
    <xf numFmtId="2" fontId="25" fillId="3" borderId="11" xfId="0" applyNumberFormat="1" applyFont="1" applyFill="1" applyBorder="1" applyAlignment="1">
      <alignment horizontal="center" wrapText="1"/>
    </xf>
    <xf numFmtId="2" fontId="25" fillId="3" borderId="15" xfId="0" applyNumberFormat="1" applyFont="1" applyFill="1" applyBorder="1" applyAlignment="1">
      <alignment horizontal="center" wrapText="1"/>
    </xf>
    <xf numFmtId="0" fontId="25" fillId="7" borderId="10" xfId="0" applyFont="1" applyFill="1" applyBorder="1" applyAlignment="1">
      <alignment horizontal="center" vertical="center"/>
    </xf>
    <xf numFmtId="2" fontId="25" fillId="3" borderId="26" xfId="0" applyNumberFormat="1" applyFont="1" applyFill="1" applyBorder="1" applyAlignment="1" applyProtection="1">
      <alignment horizontal="center"/>
    </xf>
    <xf numFmtId="0" fontId="26" fillId="0" borderId="10" xfId="0" applyFont="1" applyBorder="1" applyAlignment="1" applyProtection="1">
      <alignment horizontal="center" vertical="center" wrapText="1"/>
    </xf>
    <xf numFmtId="0" fontId="25" fillId="0" borderId="10" xfId="0" applyFont="1" applyBorder="1" applyAlignment="1" applyProtection="1">
      <alignment horizontal="center" vertical="center" wrapText="1"/>
    </xf>
    <xf numFmtId="0" fontId="26" fillId="0" borderId="17" xfId="0" applyFont="1" applyBorder="1" applyAlignment="1" applyProtection="1">
      <alignment horizontal="center" vertical="center" wrapText="1"/>
    </xf>
    <xf numFmtId="0" fontId="99" fillId="3" borderId="0" xfId="6" applyFont="1" applyFill="1" applyBorder="1" applyAlignment="1">
      <alignment horizontal="center"/>
    </xf>
    <xf numFmtId="0" fontId="99" fillId="3" borderId="0" xfId="0" applyFont="1" applyFill="1" applyBorder="1" applyAlignment="1">
      <alignment horizontal="center" wrapText="1"/>
    </xf>
    <xf numFmtId="4" fontId="25" fillId="6" borderId="0" xfId="0" applyNumberFormat="1" applyFont="1" applyFill="1" applyBorder="1" applyAlignment="1" applyProtection="1">
      <alignment horizontal="center" vertical="center" wrapText="1"/>
    </xf>
    <xf numFmtId="4" fontId="28" fillId="3" borderId="10" xfId="0" applyNumberFormat="1" applyFont="1" applyFill="1" applyBorder="1" applyAlignment="1" applyProtection="1">
      <alignment horizontal="center" wrapText="1"/>
    </xf>
    <xf numFmtId="0" fontId="38" fillId="0" borderId="14" xfId="0" applyFont="1" applyBorder="1" applyAlignment="1">
      <alignment horizontal="center"/>
    </xf>
    <xf numFmtId="0" fontId="38" fillId="0" borderId="11" xfId="0" applyFont="1" applyBorder="1" applyAlignment="1">
      <alignment horizontal="center"/>
    </xf>
    <xf numFmtId="0" fontId="38" fillId="0" borderId="15" xfId="0" applyFont="1" applyBorder="1" applyAlignment="1">
      <alignment horizontal="center"/>
    </xf>
    <xf numFmtId="2" fontId="25" fillId="6" borderId="11" xfId="0" applyNumberFormat="1" applyFont="1" applyFill="1" applyBorder="1" applyAlignment="1" applyProtection="1">
      <alignment horizontal="center"/>
    </xf>
    <xf numFmtId="4" fontId="32" fillId="3" borderId="10" xfId="0" applyNumberFormat="1" applyFont="1" applyFill="1" applyBorder="1" applyAlignment="1" applyProtection="1">
      <alignment horizontal="center" wrapText="1"/>
    </xf>
    <xf numFmtId="0" fontId="26" fillId="3" borderId="10" xfId="1" applyFont="1" applyFill="1" applyBorder="1" applyAlignment="1" applyProtection="1">
      <alignment horizontal="center" vertical="center" wrapText="1"/>
    </xf>
    <xf numFmtId="2" fontId="34" fillId="3" borderId="14" xfId="0" applyNumberFormat="1" applyFont="1" applyFill="1" applyBorder="1" applyAlignment="1" applyProtection="1">
      <alignment horizontal="center"/>
    </xf>
    <xf numFmtId="2" fontId="34" fillId="3" borderId="11" xfId="0" applyNumberFormat="1" applyFont="1" applyFill="1" applyBorder="1" applyAlignment="1" applyProtection="1">
      <alignment horizontal="center"/>
    </xf>
    <xf numFmtId="2" fontId="34" fillId="3" borderId="15" xfId="0" applyNumberFormat="1" applyFont="1" applyFill="1" applyBorder="1" applyAlignment="1" applyProtection="1">
      <alignment horizontal="center"/>
    </xf>
    <xf numFmtId="4" fontId="33" fillId="3" borderId="14" xfId="0" applyNumberFormat="1" applyFont="1" applyFill="1" applyBorder="1" applyAlignment="1" applyProtection="1">
      <alignment horizontal="center" wrapText="1"/>
    </xf>
    <xf numFmtId="4" fontId="33" fillId="3" borderId="11" xfId="0" applyNumberFormat="1" applyFont="1" applyFill="1" applyBorder="1" applyAlignment="1" applyProtection="1">
      <alignment horizontal="center" wrapText="1"/>
    </xf>
    <xf numFmtId="4" fontId="33" fillId="3" borderId="15" xfId="0" applyNumberFormat="1" applyFont="1" applyFill="1" applyBorder="1" applyAlignment="1" applyProtection="1">
      <alignment horizontal="center" wrapText="1"/>
    </xf>
    <xf numFmtId="0" fontId="25" fillId="16" borderId="14" xfId="0" applyFont="1" applyFill="1" applyBorder="1" applyAlignment="1" applyProtection="1">
      <alignment horizontal="center"/>
    </xf>
    <xf numFmtId="0" fontId="25" fillId="16" borderId="11" xfId="0" applyFont="1" applyFill="1" applyBorder="1" applyAlignment="1" applyProtection="1">
      <alignment horizontal="center"/>
    </xf>
    <xf numFmtId="0" fontId="25" fillId="16" borderId="15" xfId="0" applyFont="1" applyFill="1" applyBorder="1" applyAlignment="1" applyProtection="1">
      <alignment horizontal="center"/>
    </xf>
    <xf numFmtId="0" fontId="26" fillId="3" borderId="10" xfId="1" applyFont="1" applyFill="1" applyBorder="1" applyAlignment="1" applyProtection="1">
      <alignment horizontal="center" vertical="center"/>
    </xf>
    <xf numFmtId="0" fontId="35" fillId="3" borderId="10" xfId="0" applyFont="1" applyFill="1" applyBorder="1" applyAlignment="1" applyProtection="1">
      <alignment horizontal="center" wrapText="1"/>
    </xf>
    <xf numFmtId="0" fontId="34" fillId="3" borderId="14" xfId="0" applyFont="1" applyFill="1" applyBorder="1" applyAlignment="1" applyProtection="1">
      <alignment horizontal="center" vertical="center" wrapText="1"/>
    </xf>
    <xf numFmtId="0" fontId="34" fillId="3" borderId="11" xfId="0" applyFont="1" applyFill="1" applyBorder="1" applyAlignment="1" applyProtection="1">
      <alignment horizontal="center" vertical="center" wrapText="1"/>
    </xf>
    <xf numFmtId="0" fontId="34" fillId="3" borderId="15" xfId="0" applyFont="1" applyFill="1" applyBorder="1" applyAlignment="1" applyProtection="1">
      <alignment horizontal="center" vertical="center" wrapText="1"/>
    </xf>
    <xf numFmtId="0" fontId="26" fillId="3" borderId="12" xfId="1" applyFont="1" applyFill="1" applyBorder="1" applyAlignment="1" applyProtection="1">
      <alignment horizontal="center" vertical="center" wrapText="1"/>
    </xf>
    <xf numFmtId="0" fontId="26" fillId="3" borderId="13" xfId="1" applyFont="1" applyFill="1" applyBorder="1" applyAlignment="1" applyProtection="1">
      <alignment horizontal="center" vertical="center" wrapText="1"/>
    </xf>
    <xf numFmtId="0" fontId="26" fillId="3" borderId="16" xfId="1" applyFont="1" applyFill="1" applyBorder="1" applyAlignment="1" applyProtection="1">
      <alignment horizontal="center" vertical="center" wrapText="1"/>
    </xf>
    <xf numFmtId="2" fontId="34" fillId="3" borderId="10" xfId="0" applyNumberFormat="1" applyFont="1" applyFill="1" applyBorder="1" applyAlignment="1" applyProtection="1">
      <alignment horizontal="center"/>
    </xf>
    <xf numFmtId="0" fontId="35" fillId="3" borderId="14" xfId="0" applyFont="1" applyFill="1" applyBorder="1" applyAlignment="1" applyProtection="1">
      <alignment horizontal="center" wrapText="1"/>
    </xf>
    <xf numFmtId="0" fontId="35" fillId="3" borderId="11" xfId="0" applyFont="1" applyFill="1" applyBorder="1" applyAlignment="1" applyProtection="1">
      <alignment horizontal="center" wrapText="1"/>
    </xf>
    <xf numFmtId="0" fontId="35" fillId="3" borderId="15" xfId="0" applyFont="1" applyFill="1" applyBorder="1" applyAlignment="1" applyProtection="1">
      <alignment horizontal="center" wrapText="1"/>
    </xf>
    <xf numFmtId="0" fontId="26" fillId="3" borderId="10" xfId="0" applyFont="1" applyFill="1" applyBorder="1" applyAlignment="1" applyProtection="1">
      <alignment horizontal="center" vertical="center" wrapText="1"/>
    </xf>
    <xf numFmtId="0" fontId="26" fillId="3" borderId="14" xfId="0" applyFont="1" applyFill="1" applyBorder="1" applyAlignment="1" applyProtection="1">
      <alignment horizontal="center" vertical="center" wrapText="1"/>
    </xf>
    <xf numFmtId="0" fontId="26" fillId="3" borderId="11" xfId="0" applyFont="1" applyFill="1" applyBorder="1" applyAlignment="1" applyProtection="1">
      <alignment horizontal="center" vertical="center" wrapText="1"/>
    </xf>
    <xf numFmtId="0" fontId="26" fillId="3" borderId="15" xfId="0" applyFont="1" applyFill="1" applyBorder="1" applyAlignment="1" applyProtection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0" fontId="37" fillId="3" borderId="10" xfId="0" applyFont="1" applyFill="1" applyBorder="1" applyAlignment="1" applyProtection="1">
      <alignment horizontal="center" vertical="center"/>
    </xf>
    <xf numFmtId="0" fontId="26" fillId="3" borderId="15" xfId="1" applyFont="1" applyFill="1" applyBorder="1" applyAlignment="1" applyProtection="1">
      <alignment horizontal="center" vertical="center"/>
    </xf>
    <xf numFmtId="2" fontId="25" fillId="3" borderId="10" xfId="0" applyNumberFormat="1" applyFont="1" applyFill="1" applyBorder="1" applyAlignment="1" applyProtection="1">
      <alignment horizontal="center"/>
    </xf>
    <xf numFmtId="4" fontId="25" fillId="6" borderId="10" xfId="0" applyNumberFormat="1" applyFont="1" applyFill="1" applyBorder="1" applyAlignment="1" applyProtection="1">
      <alignment horizontal="center" wrapText="1"/>
    </xf>
    <xf numFmtId="2" fontId="25" fillId="0" borderId="10" xfId="0" applyNumberFormat="1" applyFont="1" applyBorder="1" applyAlignment="1" applyProtection="1">
      <alignment horizontal="center"/>
    </xf>
    <xf numFmtId="4" fontId="33" fillId="3" borderId="10" xfId="0" applyNumberFormat="1" applyFont="1" applyFill="1" applyBorder="1" applyAlignment="1" applyProtection="1">
      <alignment horizontal="center" wrapText="1"/>
    </xf>
    <xf numFmtId="0" fontId="25" fillId="7" borderId="10" xfId="0" applyFont="1" applyFill="1" applyBorder="1" applyAlignment="1">
      <alignment horizontal="center" vertical="center" wrapText="1"/>
    </xf>
    <xf numFmtId="0" fontId="25" fillId="5" borderId="10" xfId="0" applyFont="1" applyFill="1" applyBorder="1" applyAlignment="1" applyProtection="1">
      <alignment horizontal="center" vertical="center" wrapText="1"/>
    </xf>
    <xf numFmtId="0" fontId="25" fillId="17" borderId="14" xfId="0" applyFont="1" applyFill="1" applyBorder="1" applyAlignment="1" applyProtection="1">
      <alignment horizontal="center" vertical="center" wrapText="1"/>
    </xf>
    <xf numFmtId="0" fontId="25" fillId="17" borderId="11" xfId="0" applyFont="1" applyFill="1" applyBorder="1" applyAlignment="1" applyProtection="1">
      <alignment horizontal="center" vertical="center" wrapText="1"/>
    </xf>
    <xf numFmtId="0" fontId="25" fillId="17" borderId="15" xfId="0" applyFont="1" applyFill="1" applyBorder="1" applyAlignment="1" applyProtection="1">
      <alignment horizontal="center" vertical="center" wrapText="1"/>
    </xf>
    <xf numFmtId="2" fontId="25" fillId="3" borderId="10" xfId="0" applyNumberFormat="1" applyFont="1" applyFill="1" applyBorder="1" applyAlignment="1">
      <alignment horizontal="center"/>
    </xf>
    <xf numFmtId="2" fontId="25" fillId="0" borderId="14" xfId="0" applyNumberFormat="1" applyFont="1" applyBorder="1" applyAlignment="1" applyProtection="1">
      <alignment horizontal="center" vertical="center"/>
    </xf>
    <xf numFmtId="0" fontId="41" fillId="0" borderId="10" xfId="0" applyFont="1" applyBorder="1" applyAlignment="1">
      <alignment horizont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16" xfId="0" applyFont="1" applyBorder="1" applyAlignment="1">
      <alignment horizontal="center" vertical="center" wrapText="1"/>
    </xf>
    <xf numFmtId="0" fontId="25" fillId="7" borderId="14" xfId="0" applyFont="1" applyFill="1" applyBorder="1" applyAlignment="1" applyProtection="1">
      <alignment horizontal="center" vertical="center"/>
    </xf>
    <xf numFmtId="0" fontId="25" fillId="7" borderId="11" xfId="0" applyFont="1" applyFill="1" applyBorder="1" applyAlignment="1" applyProtection="1">
      <alignment horizontal="center" vertical="center"/>
    </xf>
    <xf numFmtId="0" fontId="25" fillId="7" borderId="15" xfId="0" applyFont="1" applyFill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center" vertical="center" wrapText="1"/>
    </xf>
    <xf numFmtId="0" fontId="26" fillId="0" borderId="11" xfId="0" applyFont="1" applyBorder="1" applyAlignment="1" applyProtection="1">
      <alignment horizontal="center" vertical="center" wrapText="1"/>
    </xf>
    <xf numFmtId="2" fontId="25" fillId="6" borderId="10" xfId="0" applyNumberFormat="1" applyFont="1" applyFill="1" applyBorder="1" applyAlignment="1" applyProtection="1">
      <alignment horizontal="center" vertical="center"/>
    </xf>
    <xf numFmtId="2" fontId="25" fillId="6" borderId="14" xfId="0" applyNumberFormat="1" applyFont="1" applyFill="1" applyBorder="1" applyAlignment="1" applyProtection="1">
      <alignment horizontal="center"/>
    </xf>
    <xf numFmtId="2" fontId="25" fillId="6" borderId="15" xfId="0" applyNumberFormat="1" applyFont="1" applyFill="1" applyBorder="1" applyAlignment="1" applyProtection="1">
      <alignment horizontal="center"/>
    </xf>
    <xf numFmtId="0" fontId="26" fillId="0" borderId="15" xfId="0" applyFont="1" applyBorder="1" applyAlignment="1" applyProtection="1">
      <alignment horizontal="center" vertical="center" wrapText="1"/>
    </xf>
    <xf numFmtId="0" fontId="25" fillId="0" borderId="12" xfId="0" applyFont="1" applyBorder="1" applyAlignment="1" applyProtection="1">
      <alignment horizontal="center" vertical="center" wrapText="1"/>
    </xf>
    <xf numFmtId="0" fontId="25" fillId="0" borderId="16" xfId="0" applyFont="1" applyBorder="1" applyAlignment="1" applyProtection="1">
      <alignment horizontal="center" vertical="center" wrapText="1"/>
    </xf>
    <xf numFmtId="0" fontId="25" fillId="7" borderId="14" xfId="0" applyFont="1" applyFill="1" applyBorder="1" applyAlignment="1" applyProtection="1">
      <alignment horizontal="center" vertical="center" wrapText="1"/>
    </xf>
    <xf numFmtId="0" fontId="25" fillId="7" borderId="11" xfId="0" applyFont="1" applyFill="1" applyBorder="1" applyAlignment="1" applyProtection="1">
      <alignment horizontal="center" vertical="center" wrapText="1"/>
    </xf>
    <xf numFmtId="0" fontId="25" fillId="7" borderId="15" xfId="0" applyFont="1" applyFill="1" applyBorder="1" applyAlignment="1" applyProtection="1">
      <alignment horizontal="center" vertical="center" wrapText="1"/>
    </xf>
    <xf numFmtId="4" fontId="25" fillId="3" borderId="14" xfId="0" applyNumberFormat="1" applyFont="1" applyFill="1" applyBorder="1" applyAlignment="1" applyProtection="1">
      <alignment horizontal="center" wrapText="1"/>
    </xf>
    <xf numFmtId="4" fontId="25" fillId="3" borderId="11" xfId="0" applyNumberFormat="1" applyFont="1" applyFill="1" applyBorder="1" applyAlignment="1" applyProtection="1">
      <alignment horizontal="center" wrapText="1"/>
    </xf>
    <xf numFmtId="4" fontId="25" fillId="3" borderId="15" xfId="0" applyNumberFormat="1" applyFont="1" applyFill="1" applyBorder="1" applyAlignment="1" applyProtection="1">
      <alignment horizontal="center" wrapText="1"/>
    </xf>
    <xf numFmtId="0" fontId="26" fillId="3" borderId="14" xfId="0" applyFont="1" applyFill="1" applyBorder="1" applyAlignment="1" applyProtection="1">
      <alignment horizontal="center" vertical="center"/>
    </xf>
    <xf numFmtId="0" fontId="26" fillId="3" borderId="11" xfId="0" applyFont="1" applyFill="1" applyBorder="1" applyAlignment="1" applyProtection="1">
      <alignment horizontal="center" vertical="center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2" fontId="26" fillId="0" borderId="11" xfId="0" applyNumberFormat="1" applyFont="1" applyBorder="1" applyAlignment="1" applyProtection="1">
      <alignment horizontal="center"/>
    </xf>
    <xf numFmtId="2" fontId="26" fillId="0" borderId="10" xfId="0" applyNumberFormat="1" applyFont="1" applyBorder="1" applyAlignment="1" applyProtection="1">
      <alignment horizontal="center"/>
    </xf>
    <xf numFmtId="0" fontId="25" fillId="0" borderId="14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4" xfId="0" applyFont="1" applyBorder="1" applyAlignment="1" applyProtection="1">
      <alignment horizontal="center" vertical="center" wrapText="1"/>
    </xf>
    <xf numFmtId="0" fontId="25" fillId="0" borderId="11" xfId="0" applyFont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 wrapText="1"/>
    </xf>
    <xf numFmtId="0" fontId="26" fillId="0" borderId="16" xfId="0" applyFont="1" applyBorder="1" applyAlignment="1" applyProtection="1">
      <alignment horizontal="center" vertical="center" wrapText="1"/>
    </xf>
    <xf numFmtId="0" fontId="26" fillId="3" borderId="11" xfId="1" applyFont="1" applyFill="1" applyBorder="1" applyAlignment="1" applyProtection="1">
      <alignment horizontal="center" vertical="center"/>
    </xf>
    <xf numFmtId="0" fontId="26" fillId="0" borderId="12" xfId="0" applyFont="1" applyBorder="1" applyAlignment="1" applyProtection="1">
      <alignment horizontal="center" vertical="center" wrapText="1"/>
    </xf>
    <xf numFmtId="0" fontId="26" fillId="0" borderId="13" xfId="0" applyFont="1" applyBorder="1" applyAlignment="1" applyProtection="1">
      <alignment horizontal="center" vertical="center" wrapText="1"/>
    </xf>
    <xf numFmtId="0" fontId="26" fillId="0" borderId="0" xfId="0" applyFont="1" applyBorder="1" applyAlignment="1" applyProtection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4" fontId="26" fillId="3" borderId="10" xfId="0" applyNumberFormat="1" applyFont="1" applyFill="1" applyBorder="1" applyAlignment="1">
      <alignment horizontal="center" vertical="center" wrapText="1"/>
    </xf>
    <xf numFmtId="2" fontId="25" fillId="3" borderId="11" xfId="0" applyNumberFormat="1" applyFont="1" applyFill="1" applyBorder="1" applyAlignment="1" applyProtection="1">
      <alignment horizontal="center"/>
    </xf>
    <xf numFmtId="2" fontId="25" fillId="3" borderId="11" xfId="0" applyNumberFormat="1" applyFont="1" applyFill="1" applyBorder="1" applyAlignment="1" applyProtection="1">
      <alignment horizontal="center" wrapText="1"/>
    </xf>
    <xf numFmtId="2" fontId="25" fillId="16" borderId="14" xfId="0" applyNumberFormat="1" applyFont="1" applyFill="1" applyBorder="1" applyAlignment="1" applyProtection="1">
      <alignment horizontal="center" vertical="center"/>
    </xf>
    <xf numFmtId="2" fontId="25" fillId="16" borderId="11" xfId="0" applyNumberFormat="1" applyFont="1" applyFill="1" applyBorder="1" applyAlignment="1" applyProtection="1">
      <alignment horizontal="center" vertical="center"/>
    </xf>
    <xf numFmtId="2" fontId="25" fillId="16" borderId="15" xfId="0" applyNumberFormat="1" applyFont="1" applyFill="1" applyBorder="1" applyAlignment="1" applyProtection="1">
      <alignment horizontal="center" vertical="center"/>
    </xf>
    <xf numFmtId="0" fontId="25" fillId="6" borderId="10" xfId="0" applyFont="1" applyFill="1" applyBorder="1" applyAlignment="1" applyProtection="1">
      <alignment horizontal="center" vertical="center" wrapText="1"/>
    </xf>
    <xf numFmtId="4" fontId="25" fillId="16" borderId="14" xfId="0" applyNumberFormat="1" applyFont="1" applyFill="1" applyBorder="1" applyAlignment="1" applyProtection="1">
      <alignment horizontal="center" wrapText="1"/>
    </xf>
    <xf numFmtId="4" fontId="25" fillId="16" borderId="11" xfId="0" applyNumberFormat="1" applyFont="1" applyFill="1" applyBorder="1" applyAlignment="1" applyProtection="1">
      <alignment horizontal="center" wrapText="1"/>
    </xf>
    <xf numFmtId="4" fontId="25" fillId="16" borderId="15" xfId="0" applyNumberFormat="1" applyFont="1" applyFill="1" applyBorder="1" applyAlignment="1" applyProtection="1">
      <alignment horizontal="center" wrapText="1"/>
    </xf>
    <xf numFmtId="0" fontId="25" fillId="16" borderId="28" xfId="0" applyFont="1" applyFill="1" applyBorder="1" applyAlignment="1" applyProtection="1">
      <alignment horizontal="center"/>
    </xf>
    <xf numFmtId="0" fontId="25" fillId="16" borderId="0" xfId="0" applyFont="1" applyFill="1" applyBorder="1" applyAlignment="1" applyProtection="1">
      <alignment horizontal="center"/>
    </xf>
    <xf numFmtId="0" fontId="25" fillId="16" borderId="10" xfId="0" applyFont="1" applyFill="1" applyBorder="1" applyAlignment="1" applyProtection="1">
      <alignment horizontal="center"/>
    </xf>
    <xf numFmtId="0" fontId="25" fillId="16" borderId="14" xfId="0" applyFont="1" applyFill="1" applyBorder="1" applyAlignment="1" applyProtection="1">
      <alignment horizontal="center" vertical="center" wrapText="1"/>
    </xf>
    <xf numFmtId="0" fontId="25" fillId="16" borderId="11" xfId="0" applyFont="1" applyFill="1" applyBorder="1" applyAlignment="1" applyProtection="1">
      <alignment horizontal="center" vertical="center" wrapText="1"/>
    </xf>
    <xf numFmtId="0" fontId="25" fillId="16" borderId="15" xfId="0" applyFont="1" applyFill="1" applyBorder="1" applyAlignment="1" applyProtection="1">
      <alignment horizontal="center" vertical="center" wrapText="1"/>
    </xf>
    <xf numFmtId="0" fontId="46" fillId="0" borderId="0" xfId="0" applyFont="1" applyBorder="1" applyAlignment="1">
      <alignment horizontal="center"/>
    </xf>
    <xf numFmtId="0" fontId="47" fillId="0" borderId="0" xfId="0" applyFont="1" applyBorder="1" applyAlignment="1">
      <alignment horizontal="center" vertical="top"/>
    </xf>
    <xf numFmtId="168" fontId="49" fillId="0" borderId="20" xfId="0" applyNumberFormat="1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 wrapText="1"/>
    </xf>
    <xf numFmtId="168" fontId="50" fillId="0" borderId="10" xfId="0" applyNumberFormat="1" applyFont="1" applyBorder="1" applyAlignment="1">
      <alignment horizontal="center" vertical="center"/>
    </xf>
    <xf numFmtId="0" fontId="48" fillId="0" borderId="23" xfId="0" applyFont="1" applyBorder="1" applyAlignment="1">
      <alignment horizontal="center" vertical="center" wrapText="1"/>
    </xf>
    <xf numFmtId="0" fontId="30" fillId="9" borderId="10" xfId="7" applyFont="1" applyFill="1" applyBorder="1" applyAlignment="1">
      <alignment horizontal="left" vertical="center" wrapText="1"/>
    </xf>
    <xf numFmtId="0" fontId="4" fillId="0" borderId="25" xfId="7" applyFont="1" applyBorder="1" applyAlignment="1">
      <alignment horizontal="left" vertical="center" wrapText="1"/>
    </xf>
    <xf numFmtId="0" fontId="56" fillId="0" borderId="0" xfId="0" applyFont="1" applyBorder="1" applyAlignment="1">
      <alignment horizontal="center" vertical="center"/>
    </xf>
    <xf numFmtId="0" fontId="61" fillId="0" borderId="0" xfId="13" applyFont="1" applyBorder="1" applyAlignment="1">
      <alignment horizontal="center" vertical="top"/>
    </xf>
    <xf numFmtId="0" fontId="63" fillId="10" borderId="10" xfId="8" applyFont="1" applyFill="1" applyBorder="1" applyAlignment="1">
      <alignment horizontal="center" vertical="top"/>
    </xf>
    <xf numFmtId="0" fontId="14" fillId="0" borderId="0" xfId="0" applyFont="1" applyBorder="1" applyAlignment="1">
      <alignment horizontal="center"/>
    </xf>
    <xf numFmtId="0" fontId="4" fillId="11" borderId="14" xfId="7" applyFont="1" applyFill="1" applyBorder="1" applyAlignment="1" applyProtection="1">
      <alignment horizontal="left" vertical="top" wrapText="1"/>
      <protection locked="0"/>
    </xf>
    <xf numFmtId="49" fontId="4" fillId="11" borderId="15" xfId="7" applyNumberFormat="1" applyFont="1" applyFill="1" applyBorder="1" applyAlignment="1" applyProtection="1">
      <alignment horizontal="left" vertical="top" wrapText="1"/>
      <protection locked="0"/>
    </xf>
    <xf numFmtId="0" fontId="30" fillId="0" borderId="0" xfId="11" applyFont="1" applyBorder="1" applyAlignment="1" applyProtection="1">
      <alignment horizontal="left" vertical="top"/>
    </xf>
    <xf numFmtId="0" fontId="5" fillId="11" borderId="10" xfId="4" applyNumberFormat="1" applyFont="1" applyFill="1" applyBorder="1" applyAlignment="1" applyProtection="1">
      <alignment horizontal="left" wrapText="1"/>
      <protection locked="0"/>
    </xf>
    <xf numFmtId="0" fontId="30" fillId="0" borderId="17" xfId="11" applyFont="1" applyBorder="1" applyAlignment="1" applyProtection="1">
      <alignment horizontal="left" vertical="top"/>
    </xf>
    <xf numFmtId="0" fontId="30" fillId="0" borderId="12" xfId="11" applyFont="1" applyBorder="1" applyAlignment="1" applyProtection="1">
      <alignment horizontal="left" vertical="top"/>
    </xf>
    <xf numFmtId="164" fontId="5" fillId="11" borderId="7" xfId="4" applyFont="1" applyFill="1" applyBorder="1" applyAlignment="1" applyProtection="1">
      <alignment horizontal="left"/>
      <protection locked="0"/>
    </xf>
    <xf numFmtId="10" fontId="5" fillId="11" borderId="16" xfId="7" applyNumberFormat="1" applyFont="1" applyFill="1" applyBorder="1" applyAlignment="1" applyProtection="1">
      <alignment horizontal="center"/>
      <protection locked="0"/>
    </xf>
    <xf numFmtId="0" fontId="5" fillId="0" borderId="10" xfId="7" applyFont="1" applyBorder="1" applyAlignment="1" applyProtection="1">
      <alignment horizontal="left" wrapText="1"/>
    </xf>
    <xf numFmtId="10" fontId="5" fillId="11" borderId="10" xfId="7" applyNumberFormat="1" applyFont="1" applyFill="1" applyBorder="1" applyAlignment="1" applyProtection="1">
      <alignment horizontal="center"/>
      <protection locked="0"/>
    </xf>
    <xf numFmtId="0" fontId="5" fillId="0" borderId="10" xfId="7" applyFont="1" applyBorder="1" applyAlignment="1" applyProtection="1">
      <alignment horizontal="left"/>
    </xf>
    <xf numFmtId="0" fontId="54" fillId="0" borderId="10" xfId="7" applyFont="1" applyBorder="1" applyAlignment="1" applyProtection="1">
      <alignment horizontal="center" vertical="center"/>
    </xf>
    <xf numFmtId="4" fontId="54" fillId="0" borderId="10" xfId="7" applyNumberFormat="1" applyFont="1" applyBorder="1" applyAlignment="1" applyProtection="1">
      <alignment horizontal="center" vertical="center" wrapText="1"/>
    </xf>
    <xf numFmtId="0" fontId="30" fillId="0" borderId="10" xfId="7" applyFont="1" applyBorder="1" applyAlignment="1" applyProtection="1">
      <alignment horizontal="center" vertical="center"/>
    </xf>
    <xf numFmtId="0" fontId="4" fillId="0" borderId="10" xfId="7" applyFont="1" applyBorder="1" applyAlignment="1" applyProtection="1">
      <alignment horizontal="left" vertical="center" wrapText="1"/>
    </xf>
    <xf numFmtId="0" fontId="4" fillId="0" borderId="10" xfId="7" applyFont="1" applyBorder="1" applyAlignment="1" applyProtection="1">
      <alignment horizontal="left" vertical="center"/>
    </xf>
    <xf numFmtId="0" fontId="53" fillId="0" borderId="10" xfId="7" applyFont="1" applyBorder="1" applyAlignment="1" applyProtection="1">
      <alignment horizontal="left" vertical="center" wrapText="1"/>
    </xf>
    <xf numFmtId="0" fontId="62" fillId="0" borderId="10" xfId="7" applyFont="1" applyBorder="1" applyAlignment="1" applyProtection="1">
      <alignment horizontal="center" vertical="center" wrapText="1"/>
      <protection hidden="1"/>
    </xf>
    <xf numFmtId="2" fontId="54" fillId="0" borderId="10" xfId="7" applyNumberFormat="1" applyFont="1" applyBorder="1" applyAlignment="1" applyProtection="1">
      <alignment horizontal="center" vertical="center"/>
      <protection hidden="1"/>
    </xf>
    <xf numFmtId="0" fontId="67" fillId="0" borderId="0" xfId="7" applyFont="1" applyBorder="1" applyAlignment="1" applyProtection="1">
      <alignment horizontal="left" vertical="center" indent="1"/>
    </xf>
    <xf numFmtId="0" fontId="4" fillId="0" borderId="0" xfId="7" applyFont="1" applyBorder="1" applyAlignment="1" applyProtection="1">
      <alignment horizontal="center" vertical="center"/>
    </xf>
    <xf numFmtId="0" fontId="68" fillId="0" borderId="0" xfId="5" applyFont="1" applyBorder="1" applyAlignment="1" applyProtection="1">
      <alignment horizontal="right" vertical="center"/>
      <protection hidden="1"/>
    </xf>
    <xf numFmtId="0" fontId="69" fillId="0" borderId="0" xfId="5" applyFont="1" applyBorder="1" applyAlignment="1" applyProtection="1">
      <alignment horizontal="center"/>
      <protection hidden="1"/>
    </xf>
    <xf numFmtId="0" fontId="68" fillId="0" borderId="0" xfId="5" applyFont="1" applyBorder="1" applyAlignment="1" applyProtection="1">
      <alignment horizontal="left" vertical="center"/>
      <protection hidden="1"/>
    </xf>
    <xf numFmtId="0" fontId="68" fillId="0" borderId="0" xfId="5" applyFont="1" applyBorder="1" applyAlignment="1" applyProtection="1">
      <alignment horizontal="center" vertical="top"/>
      <protection hidden="1"/>
    </xf>
    <xf numFmtId="0" fontId="72" fillId="0" borderId="10" xfId="7" applyFont="1" applyBorder="1" applyAlignment="1">
      <alignment horizontal="right"/>
    </xf>
    <xf numFmtId="0" fontId="73" fillId="0" borderId="0" xfId="7" applyFont="1" applyBorder="1" applyAlignment="1">
      <alignment horizontal="justify" vertical="top"/>
    </xf>
    <xf numFmtId="0" fontId="30" fillId="0" borderId="0" xfId="7" applyFont="1" applyBorder="1" applyAlignment="1">
      <alignment horizontal="center" vertical="center" wrapText="1"/>
    </xf>
    <xf numFmtId="0" fontId="71" fillId="0" borderId="0" xfId="7" applyFont="1" applyBorder="1" applyAlignment="1">
      <alignment horizontal="center"/>
    </xf>
    <xf numFmtId="0" fontId="30" fillId="0" borderId="10" xfId="7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top"/>
    </xf>
    <xf numFmtId="0" fontId="5" fillId="0" borderId="34" xfId="1" applyFont="1" applyBorder="1" applyAlignment="1" applyProtection="1">
      <alignment horizontal="center" vertical="center"/>
    </xf>
    <xf numFmtId="49" fontId="8" fillId="3" borderId="34" xfId="0" applyNumberFormat="1" applyFont="1" applyFill="1" applyBorder="1" applyAlignment="1">
      <alignment horizontal="center" vertical="top"/>
    </xf>
    <xf numFmtId="49" fontId="8" fillId="0" borderId="34" xfId="0" applyNumberFormat="1" applyFont="1" applyBorder="1" applyAlignment="1">
      <alignment horizontal="center" vertical="top"/>
    </xf>
    <xf numFmtId="0" fontId="94" fillId="0" borderId="34" xfId="0" applyFont="1" applyBorder="1" applyAlignment="1">
      <alignment horizontal="center" vertical="top"/>
    </xf>
    <xf numFmtId="0" fontId="8" fillId="0" borderId="3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top" wrapText="1"/>
    </xf>
    <xf numFmtId="49" fontId="94" fillId="14" borderId="34" xfId="0" applyNumberFormat="1" applyFont="1" applyFill="1" applyBorder="1" applyAlignment="1">
      <alignment horizontal="center" vertical="top"/>
    </xf>
    <xf numFmtId="0" fontId="94" fillId="0" borderId="34" xfId="0" applyFont="1" applyBorder="1" applyAlignment="1">
      <alignment horizontal="center" vertical="top" wrapText="1"/>
    </xf>
    <xf numFmtId="0" fontId="87" fillId="0" borderId="34" xfId="1" applyFont="1" applyBorder="1" applyAlignment="1" applyProtection="1">
      <alignment horizontal="center" vertical="top"/>
    </xf>
    <xf numFmtId="0" fontId="48" fillId="0" borderId="18" xfId="0" applyFont="1" applyBorder="1" applyAlignment="1">
      <alignment horizontal="center" vertical="center" wrapText="1"/>
    </xf>
    <xf numFmtId="0" fontId="48" fillId="0" borderId="19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8" fillId="0" borderId="21" xfId="0" applyFont="1" applyBorder="1" applyAlignment="1">
      <alignment horizontal="center" vertical="center" wrapText="1"/>
    </xf>
    <xf numFmtId="0" fontId="48" fillId="0" borderId="35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8" xfId="0" applyFont="1" applyBorder="1" applyAlignment="1">
      <alignment horizontal="center" vertical="center" wrapText="1"/>
    </xf>
    <xf numFmtId="49" fontId="4" fillId="0" borderId="27" xfId="9" applyNumberFormat="1" applyFont="1" applyBorder="1" applyAlignment="1">
      <alignment horizontal="left" vertical="top"/>
    </xf>
    <xf numFmtId="0" fontId="4" fillId="0" borderId="27" xfId="9" applyFont="1" applyBorder="1" applyAlignment="1">
      <alignment horizontal="center"/>
    </xf>
    <xf numFmtId="0" fontId="4" fillId="0" borderId="0" xfId="7" applyFont="1" applyBorder="1" applyAlignment="1">
      <alignment horizontal="right" vertical="center" wrapText="1"/>
    </xf>
    <xf numFmtId="10" fontId="49" fillId="0" borderId="20" xfId="0" applyNumberFormat="1" applyFont="1" applyBorder="1" applyAlignment="1">
      <alignment horizontal="center" vertical="center"/>
    </xf>
    <xf numFmtId="17" fontId="50" fillId="0" borderId="10" xfId="0" applyNumberFormat="1" applyFont="1" applyBorder="1" applyAlignment="1">
      <alignment horizontal="center" vertical="center"/>
    </xf>
    <xf numFmtId="0" fontId="48" fillId="0" borderId="24" xfId="0" applyFont="1" applyBorder="1" applyAlignment="1">
      <alignment horizontal="center" vertical="center" wrapText="1"/>
    </xf>
    <xf numFmtId="0" fontId="30" fillId="9" borderId="10" xfId="7" applyFont="1" applyFill="1" applyBorder="1" applyAlignment="1">
      <alignment horizontal="center" vertical="center" wrapText="1"/>
    </xf>
    <xf numFmtId="0" fontId="50" fillId="0" borderId="36" xfId="0" applyFont="1" applyBorder="1" applyAlignment="1">
      <alignment horizontal="center" vertical="center"/>
    </xf>
    <xf numFmtId="4" fontId="4" fillId="0" borderId="25" xfId="7" applyNumberFormat="1" applyFont="1" applyBorder="1" applyAlignment="1">
      <alignment horizontal="center" vertical="center" wrapText="1"/>
    </xf>
    <xf numFmtId="0" fontId="63" fillId="0" borderId="10" xfId="8" applyFont="1" applyBorder="1" applyAlignment="1">
      <alignment horizontal="center" vertical="center"/>
    </xf>
    <xf numFmtId="0" fontId="64" fillId="0" borderId="10" xfId="8" applyFont="1" applyBorder="1" applyAlignment="1">
      <alignment horizontal="center" vertical="center"/>
    </xf>
    <xf numFmtId="0" fontId="98" fillId="0" borderId="10" xfId="8" applyFont="1" applyBorder="1" applyAlignment="1">
      <alignment horizontal="center" vertical="center"/>
    </xf>
    <xf numFmtId="0" fontId="63" fillId="0" borderId="10" xfId="19" applyFont="1" applyBorder="1" applyAlignment="1" applyProtection="1">
      <alignment horizontal="center" vertical="center"/>
    </xf>
    <xf numFmtId="0" fontId="65" fillId="0" borderId="10" xfId="8" applyFont="1" applyBorder="1" applyAlignment="1">
      <alignment horizontal="center" vertical="center"/>
    </xf>
    <xf numFmtId="0" fontId="65" fillId="0" borderId="14" xfId="8" applyFont="1" applyBorder="1" applyAlignment="1">
      <alignment horizontal="center" vertical="top"/>
    </xf>
    <xf numFmtId="0" fontId="65" fillId="0" borderId="15" xfId="8" applyFont="1" applyBorder="1" applyAlignment="1">
      <alignment horizontal="center" vertical="top"/>
    </xf>
    <xf numFmtId="0" fontId="73" fillId="0" borderId="10" xfId="20" applyFont="1" applyBorder="1" applyAlignment="1" applyProtection="1">
      <alignment horizontal="center" vertical="center"/>
    </xf>
    <xf numFmtId="10" fontId="72" fillId="0" borderId="0" xfId="20" applyNumberFormat="1" applyFont="1" applyBorder="1" applyAlignment="1" applyProtection="1">
      <alignment horizontal="center" vertical="center"/>
    </xf>
    <xf numFmtId="10" fontId="73" fillId="0" borderId="0" xfId="17" applyNumberFormat="1" applyFont="1" applyBorder="1" applyAlignment="1" applyProtection="1">
      <alignment horizontal="justify" vertical="center"/>
    </xf>
    <xf numFmtId="10" fontId="73" fillId="0" borderId="0" xfId="14" applyNumberFormat="1" applyFont="1" applyBorder="1" applyAlignment="1" applyProtection="1">
      <alignment horizontal="right" vertical="top"/>
    </xf>
    <xf numFmtId="10" fontId="73" fillId="0" borderId="0" xfId="17" applyNumberFormat="1" applyFont="1" applyBorder="1" applyAlignment="1" applyProtection="1">
      <alignment horizontal="right" vertical="top"/>
    </xf>
    <xf numFmtId="10" fontId="72" fillId="0" borderId="0" xfId="7" applyNumberFormat="1" applyFont="1" applyBorder="1" applyAlignment="1">
      <alignment horizontal="right"/>
    </xf>
  </cellXfs>
  <cellStyles count="62">
    <cellStyle name="Hiperlink" xfId="3" builtinId="8"/>
    <cellStyle name="Hiperlink 2" xfId="28"/>
    <cellStyle name="Moeda" xfId="26" builtinId="4"/>
    <cellStyle name="Moeda_Composicao BDI v2.1" xfId="4"/>
    <cellStyle name="Normal" xfId="0" builtinId="0"/>
    <cellStyle name="Normal 11 2 2" xfId="5"/>
    <cellStyle name="Normal 11 2 2 2" xfId="42"/>
    <cellStyle name="Normal 2" xfId="6"/>
    <cellStyle name="Normal 2 2" xfId="29"/>
    <cellStyle name="Normal 2 2 2 2" xfId="7"/>
    <cellStyle name="Normal 2 2 2 2 2" xfId="32"/>
    <cellStyle name="Normal 3" xfId="27"/>
    <cellStyle name="Normal 3 3" xfId="55"/>
    <cellStyle name="Normal 4" xfId="8"/>
    <cellStyle name="Normal 4 2" xfId="38"/>
    <cellStyle name="Normal 5" xfId="48"/>
    <cellStyle name="Normal 6" xfId="9"/>
    <cellStyle name="Normal 6 2" xfId="34"/>
    <cellStyle name="Normal 6 3" xfId="50"/>
    <cellStyle name="Normal 6 4" xfId="58"/>
    <cellStyle name="Normal 7" xfId="56"/>
    <cellStyle name="Normal 73" xfId="10"/>
    <cellStyle name="Normal_FICHA DE VERIFICAÇÃO PRELIMINAR - Plano R" xfId="11"/>
    <cellStyle name="Normal_ORÇAMENTO 1" xfId="12"/>
    <cellStyle name="Normal_Planilha orçamentária" xfId="13"/>
    <cellStyle name="Porcentagem" xfId="2" builtinId="5"/>
    <cellStyle name="Porcentagem 2" xfId="14"/>
    <cellStyle name="Porcentagem 2 2" xfId="40"/>
    <cellStyle name="Porcentagem 2 2 2" xfId="15"/>
    <cellStyle name="Porcentagem 2 2 2 2" xfId="44"/>
    <cellStyle name="Porcentagem 3" xfId="36"/>
    <cellStyle name="Porcentagem 4" xfId="51"/>
    <cellStyle name="Porcentagem 5" xfId="59"/>
    <cellStyle name="Porcentagem 6" xfId="16"/>
    <cellStyle name="Porcentagem 6 2" xfId="17"/>
    <cellStyle name="Porcentagem 6 2 2" xfId="46"/>
    <cellStyle name="Porcentagem 6 3" xfId="41"/>
    <cellStyle name="Porcentagem 6 4" xfId="53"/>
    <cellStyle name="Porcentagem 6 5" xfId="61"/>
    <cellStyle name="Separador de milhares 10" xfId="18"/>
    <cellStyle name="Separador de milhares 10 2" xfId="37"/>
    <cellStyle name="Separador de milhares 10 3" xfId="52"/>
    <cellStyle name="Separador de milhares 10 4" xfId="60"/>
    <cellStyle name="Separador de milhares 2" xfId="19"/>
    <cellStyle name="Separador de milhares 2 2" xfId="30"/>
    <cellStyle name="Separador de milhares 2 2 2 2" xfId="20"/>
    <cellStyle name="Separador de milhares 2 2 2 2 2" xfId="45"/>
    <cellStyle name="Vírgula" xfId="1" builtinId="3"/>
    <cellStyle name="Vírgula 13 2" xfId="21"/>
    <cellStyle name="Vírgula 13 2 2" xfId="47"/>
    <cellStyle name="Vírgula 2" xfId="22"/>
    <cellStyle name="Vírgula 2 2" xfId="33"/>
    <cellStyle name="Vírgula 2 2 2 2" xfId="23"/>
    <cellStyle name="Vírgula 2 2 2 2 2" xfId="39"/>
    <cellStyle name="Vírgula 2 3" xfId="49"/>
    <cellStyle name="Vírgula 2 4" xfId="24"/>
    <cellStyle name="Vírgula 2 4 2" xfId="43"/>
    <cellStyle name="Vírgula 2 5" xfId="57"/>
    <cellStyle name="Vírgula 3" xfId="31"/>
    <cellStyle name="Vírgula 4" xfId="25"/>
    <cellStyle name="Vírgula 4 2" xfId="35"/>
    <cellStyle name="Vírgula 5 2 3" xfId="54"/>
  </cellStyles>
  <dxfs count="7">
    <dxf>
      <font>
        <color rgb="FFFFFFFF"/>
      </font>
      <fill>
        <patternFill>
          <bgColor rgb="FFFFFFFF"/>
        </patternFill>
      </fill>
    </dxf>
    <dxf>
      <font>
        <color rgb="FFFFFFFF"/>
      </font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color rgb="FFFFFFFF"/>
      </font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/>
        <i val="0"/>
        <color rgb="FF000000"/>
      </font>
      <fill>
        <patternFill>
          <bgColor rgb="FFFFCC99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FFCC99"/>
        </patternFill>
      </fill>
    </dxf>
    <dxf>
      <font>
        <color rgb="FF008000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FF0000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2F2F2"/>
      <rgbColor rgb="FFDBEEF4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E6F2"/>
      <rgbColor rgb="FFCCFFCC"/>
      <rgbColor rgb="FFFFFF99"/>
      <rgbColor rgb="FFD9D9D9"/>
      <rgbColor rgb="FFE6B9B8"/>
      <rgbColor rgb="FFDDD9C3"/>
      <rgbColor rgb="FFFFCC99"/>
      <rgbColor rgb="FF3366FF"/>
      <rgbColor rgb="FF33CCCC"/>
      <rgbColor rgb="FF99CC00"/>
      <rgbColor rgb="FFD7E4BD"/>
      <rgbColor rgb="FFFF9900"/>
      <rgbColor rgb="FFFF6600"/>
      <rgbColor rgb="FF376092"/>
      <rgbColor rgb="FF969696"/>
      <rgbColor rgb="FF002060"/>
      <rgbColor rgb="FF00A933"/>
      <rgbColor rgb="FF003300"/>
      <rgbColor rgb="FF333300"/>
      <rgbColor rgb="FFC9211E"/>
      <rgbColor rgb="FF993366"/>
      <rgbColor rgb="FF1F497D"/>
      <rgbColor rgb="FF25406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324000</xdr:colOff>
      <xdr:row>0</xdr:row>
      <xdr:rowOff>38160</xdr:rowOff>
    </xdr:from>
    <xdr:to>
      <xdr:col>1</xdr:col>
      <xdr:colOff>418320</xdr:colOff>
      <xdr:row>4</xdr:row>
      <xdr:rowOff>132480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24000" y="38160"/>
          <a:ext cx="990720" cy="14752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503640</xdr:colOff>
      <xdr:row>5</xdr:row>
      <xdr:rowOff>141840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259280" cy="12560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476280</xdr:colOff>
      <xdr:row>0</xdr:row>
      <xdr:rowOff>28440</xdr:rowOff>
    </xdr:from>
    <xdr:to>
      <xdr:col>6</xdr:col>
      <xdr:colOff>1680</xdr:colOff>
      <xdr:row>3</xdr:row>
      <xdr:rowOff>189360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29680" y="28440"/>
          <a:ext cx="748440" cy="732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2987280</xdr:colOff>
      <xdr:row>0</xdr:row>
      <xdr:rowOff>0</xdr:rowOff>
    </xdr:from>
    <xdr:to>
      <xdr:col>1</xdr:col>
      <xdr:colOff>2987280</xdr:colOff>
      <xdr:row>8</xdr:row>
      <xdr:rowOff>46440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874320" y="0"/>
          <a:ext cx="0" cy="1408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85680</xdr:colOff>
      <xdr:row>0</xdr:row>
      <xdr:rowOff>38160</xdr:rowOff>
    </xdr:from>
    <xdr:to>
      <xdr:col>3</xdr:col>
      <xdr:colOff>817920</xdr:colOff>
      <xdr:row>4</xdr:row>
      <xdr:rowOff>46440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891680" y="38160"/>
          <a:ext cx="732240" cy="65592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yana%20Campos/Downloads/UBS%20TEOTONIO%20-%20ADP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yana%20Campos/E.%20integral%20Baixa%20Grande/FINALIZADA/PLANILHA%20OR&#199;AMENTARIA%20-%20BAIXA%20GRANDE%20FINAL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DE CUSTO"/>
      <sheetName val=" MEMORIAL DE CÁL."/>
      <sheetName val="COMPOSIÇÕES"/>
      <sheetName val="CRONOGRAMA"/>
      <sheetName val="BDI"/>
      <sheetName val="CURVA ABC"/>
      <sheetName val="PARECER"/>
    </sheetNames>
    <sheetDataSet>
      <sheetData sheetId="0">
        <row r="61">
          <cell r="D61" t="str">
            <v>Divisória em granito cinza  polido, e=2cm, inclusive 
assentamento considerando 5% de perda do granito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ÓRIA"/>
      <sheetName val="COMPOSIÇÕES"/>
      <sheetName val="CRONOGRAMA"/>
      <sheetName val="BDI"/>
      <sheetName val="Curva ABC 2"/>
      <sheetName val="PARECER"/>
      <sheetName val="CURVA ABC"/>
    </sheetNames>
    <sheetDataSet>
      <sheetData sheetId="0" refreshError="1">
        <row r="2">
          <cell r="F2" t="str">
            <v>JUNHO</v>
          </cell>
        </row>
        <row r="11">
          <cell r="D11" t="str">
            <v>SERVIÇOS PRELIMINARES</v>
          </cell>
        </row>
        <row r="21">
          <cell r="D21" t="str">
            <v>MOVIMENTO DE TERRAS</v>
          </cell>
        </row>
        <row r="27">
          <cell r="D27" t="str">
            <v>INFRAESTRUTURA ( FUNDAÇÕES )</v>
          </cell>
        </row>
        <row r="34">
          <cell r="D34" t="str">
            <v>SUPRAESTRUTURA</v>
          </cell>
        </row>
        <row r="73">
          <cell r="D73" t="str">
            <v>SISTEMA DE VEDAÇÃO VERTICAL INTERNO E EXTERNO (PAREDES)</v>
          </cell>
        </row>
        <row r="81">
          <cell r="D81" t="str">
            <v>COBERTA</v>
          </cell>
        </row>
        <row r="88">
          <cell r="D88" t="str">
            <v>TRATAMENTOS</v>
          </cell>
        </row>
        <row r="90">
          <cell r="D90" t="str">
            <v>INSTALAÇÕES HIDROSANITÁRIAS</v>
          </cell>
        </row>
        <row r="144">
          <cell r="D144" t="str">
            <v>INSTALAÇÕES ELÉTRICAS</v>
          </cell>
        </row>
        <row r="225">
          <cell r="D225" t="str">
            <v>SISTEMA DE PROTEÇÃO CONTRA INCÊNCIO</v>
          </cell>
        </row>
        <row r="249">
          <cell r="D249" t="str">
            <v>INSTALAÇÃO DE GÁS</v>
          </cell>
        </row>
        <row r="260">
          <cell r="D260" t="str">
            <v>SISTEMA DE PROTEÇÃO CONTRA DESCARGAS ATMOSFÉRICAS (SPDA)</v>
          </cell>
        </row>
        <row r="270">
          <cell r="D270" t="str">
            <v>REVESTIMENTOS DE PAREDES E TETOS</v>
          </cell>
        </row>
        <row r="278">
          <cell r="D278" t="str">
            <v>PAVIMENTAÇÃO</v>
          </cell>
        </row>
        <row r="289">
          <cell r="D289" t="str">
            <v>ESQUADRIAS</v>
          </cell>
        </row>
        <row r="310">
          <cell r="D310" t="str">
            <v>PINTURA</v>
          </cell>
        </row>
        <row r="315">
          <cell r="D315" t="str">
            <v>ELEMENTOS DECORATIVOS</v>
          </cell>
        </row>
        <row r="331">
          <cell r="D331" t="str">
            <v>LIMPEZA FINAL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B11" t="str">
            <v>Estrutura Metálica p/ Cobertura c/Vigas-Treliça Pratt e terças em UDC 127, 2 águas, sem lanternin, vãos 10,01 a 20,0m, pintada 1 d oxido ferro + 2 d esmalte epóxi branco, exceto forn. Telhas - Executada</v>
          </cell>
        </row>
        <row r="14">
          <cell r="C14" t="str">
            <v>m²</v>
          </cell>
        </row>
        <row r="15">
          <cell r="A15" t="str">
            <v>4.1.2</v>
          </cell>
          <cell r="C15" t="str">
            <v>m²</v>
          </cell>
        </row>
        <row r="16">
          <cell r="C16" t="str">
            <v>m²</v>
          </cell>
        </row>
      </sheetData>
      <sheetData sheetId="6" refreshError="1"/>
      <sheetData sheetId="7" refreshError="1">
        <row r="10">
          <cell r="A10" t="str">
            <v>6.1</v>
          </cell>
          <cell r="C10" t="str">
            <v>m²</v>
          </cell>
        </row>
        <row r="12">
          <cell r="C12" t="str">
            <v>m²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85"/>
  <sheetViews>
    <sheetView zoomScale="110" zoomScaleNormal="110" workbookViewId="0">
      <selection activeCell="L13" sqref="L13"/>
    </sheetView>
  </sheetViews>
  <sheetFormatPr defaultColWidth="9.140625" defaultRowHeight="15" x14ac:dyDescent="0.25"/>
  <cols>
    <col min="1" max="1" width="8.7109375" style="1" customWidth="1"/>
    <col min="2" max="2" width="13" style="2" customWidth="1"/>
    <col min="3" max="3" width="12.42578125" style="2" customWidth="1"/>
    <col min="4" max="4" width="54" style="3" customWidth="1"/>
    <col min="5" max="5" width="8.5703125" style="1" customWidth="1"/>
    <col min="6" max="6" width="10" style="4" customWidth="1"/>
    <col min="7" max="7" width="12" style="4" customWidth="1"/>
    <col min="8" max="8" width="18" style="5" customWidth="1"/>
    <col min="9" max="9" width="16.5703125" style="6" customWidth="1"/>
    <col min="10" max="11" width="9.140625" style="7"/>
    <col min="12" max="12" width="14.7109375" style="7" customWidth="1"/>
    <col min="13" max="13" width="17.42578125" style="7" customWidth="1"/>
    <col min="14" max="14" width="10.28515625" style="7" customWidth="1"/>
    <col min="15" max="1024" width="9.140625" style="7"/>
  </cols>
  <sheetData>
    <row r="1" spans="1:9" ht="23.25" x14ac:dyDescent="0.35">
      <c r="A1" s="704" t="s">
        <v>0</v>
      </c>
      <c r="B1" s="704"/>
      <c r="C1" s="704"/>
      <c r="D1" s="704"/>
      <c r="E1" s="704"/>
      <c r="F1" s="704"/>
      <c r="G1" s="704"/>
      <c r="H1" s="704"/>
      <c r="I1" s="704"/>
    </row>
    <row r="2" spans="1:9" ht="18.95" customHeight="1" x14ac:dyDescent="0.25">
      <c r="B2" s="8"/>
      <c r="C2" s="8"/>
      <c r="D2" s="9"/>
      <c r="E2" s="10"/>
      <c r="F2" s="11"/>
      <c r="G2" s="11"/>
      <c r="H2" s="12"/>
    </row>
    <row r="3" spans="1:9" ht="18.95" customHeight="1" x14ac:dyDescent="0.25">
      <c r="A3" s="705" t="s">
        <v>928</v>
      </c>
      <c r="B3" s="705"/>
      <c r="C3" s="705"/>
      <c r="D3" s="705"/>
      <c r="E3" s="705"/>
      <c r="F3" s="705"/>
      <c r="G3" s="705"/>
      <c r="H3" s="705"/>
      <c r="I3" s="705"/>
    </row>
    <row r="4" spans="1:9" ht="25.5" customHeight="1" x14ac:dyDescent="0.25">
      <c r="A4" s="706" t="s">
        <v>929</v>
      </c>
      <c r="B4" s="706"/>
      <c r="C4" s="706"/>
      <c r="D4" s="706"/>
      <c r="E4" s="707" t="s">
        <v>931</v>
      </c>
      <c r="F4" s="707"/>
      <c r="G4" s="707"/>
      <c r="H4" s="707"/>
      <c r="I4" s="707"/>
    </row>
    <row r="5" spans="1:9" ht="18.95" customHeight="1" x14ac:dyDescent="0.25">
      <c r="A5" s="706" t="s">
        <v>930</v>
      </c>
      <c r="B5" s="706"/>
      <c r="C5" s="706"/>
      <c r="D5" s="706"/>
      <c r="E5" s="708"/>
      <c r="F5" s="708"/>
      <c r="G5" s="708"/>
      <c r="H5" s="708"/>
      <c r="I5" s="708"/>
    </row>
    <row r="6" spans="1:9" ht="12.75" customHeight="1" x14ac:dyDescent="0.25">
      <c r="E6" s="13"/>
      <c r="F6" s="13"/>
      <c r="G6" s="13"/>
      <c r="H6" s="13"/>
      <c r="I6" s="14"/>
    </row>
    <row r="7" spans="1:9" ht="15.95" customHeight="1" x14ac:dyDescent="0.25">
      <c r="A7" s="709" t="s">
        <v>1</v>
      </c>
      <c r="B7" s="710" t="s">
        <v>2</v>
      </c>
      <c r="C7" s="710" t="s">
        <v>3</v>
      </c>
      <c r="D7" s="711" t="s">
        <v>4</v>
      </c>
      <c r="E7" s="712" t="s">
        <v>5</v>
      </c>
      <c r="F7" s="714" t="s">
        <v>6</v>
      </c>
      <c r="G7" s="715" t="s">
        <v>7</v>
      </c>
      <c r="H7" s="715"/>
      <c r="I7" s="716" t="s">
        <v>8</v>
      </c>
    </row>
    <row r="8" spans="1:9" x14ac:dyDescent="0.25">
      <c r="A8" s="709"/>
      <c r="B8" s="710"/>
      <c r="C8" s="710"/>
      <c r="D8" s="711"/>
      <c r="E8" s="712"/>
      <c r="F8" s="714"/>
      <c r="G8" s="15" t="s">
        <v>9</v>
      </c>
      <c r="H8" s="16" t="s">
        <v>10</v>
      </c>
      <c r="I8" s="716"/>
    </row>
    <row r="9" spans="1:9" x14ac:dyDescent="0.25">
      <c r="A9" s="17" t="s">
        <v>11</v>
      </c>
      <c r="B9" s="18"/>
      <c r="C9" s="18"/>
      <c r="D9" s="19" t="s">
        <v>12</v>
      </c>
      <c r="E9" s="20"/>
      <c r="F9" s="21"/>
      <c r="G9" s="21"/>
      <c r="H9" s="22"/>
      <c r="I9" s="23"/>
    </row>
    <row r="10" spans="1:9" x14ac:dyDescent="0.25">
      <c r="A10" s="24" t="s">
        <v>13</v>
      </c>
      <c r="B10" s="25">
        <v>1</v>
      </c>
      <c r="C10" s="25" t="s">
        <v>14</v>
      </c>
      <c r="D10" s="26" t="s">
        <v>15</v>
      </c>
      <c r="E10" s="27" t="s">
        <v>16</v>
      </c>
      <c r="F10" s="587">
        <v>1</v>
      </c>
      <c r="G10" s="587">
        <f>COMPOSIÇÕES!G19</f>
        <v>62777.299999999988</v>
      </c>
      <c r="H10" s="588">
        <f t="shared" ref="H10:H18" si="0">ROUND(F10*G10,2)</f>
        <v>62777.3</v>
      </c>
      <c r="I10" s="589">
        <f t="shared" ref="I10:I18" si="1">ROUND(100*H10/$H$284,4)</f>
        <v>2.5907</v>
      </c>
    </row>
    <row r="11" spans="1:9" x14ac:dyDescent="0.25">
      <c r="A11" s="24" t="s">
        <v>17</v>
      </c>
      <c r="B11" s="31">
        <v>51</v>
      </c>
      <c r="C11" s="32" t="s">
        <v>18</v>
      </c>
      <c r="D11" s="26" t="s">
        <v>19</v>
      </c>
      <c r="E11" s="33" t="s">
        <v>20</v>
      </c>
      <c r="F11" s="590">
        <v>10</v>
      </c>
      <c r="G11" s="590">
        <v>344.85</v>
      </c>
      <c r="H11" s="588">
        <f t="shared" si="0"/>
        <v>3448.5</v>
      </c>
      <c r="I11" s="589">
        <f t="shared" si="1"/>
        <v>0.14230000000000001</v>
      </c>
    </row>
    <row r="12" spans="1:9" x14ac:dyDescent="0.25">
      <c r="A12" s="24" t="s">
        <v>21</v>
      </c>
      <c r="B12" s="31">
        <v>98458</v>
      </c>
      <c r="C12" s="32" t="s">
        <v>22</v>
      </c>
      <c r="D12" s="26" t="s">
        <v>23</v>
      </c>
      <c r="E12" s="33" t="s">
        <v>20</v>
      </c>
      <c r="F12" s="590">
        <f>' MEMORIAL DE CÁL.'!J20</f>
        <v>456.21400000000006</v>
      </c>
      <c r="G12" s="590">
        <v>118.27</v>
      </c>
      <c r="H12" s="588">
        <f t="shared" si="0"/>
        <v>53956.43</v>
      </c>
      <c r="I12" s="589">
        <f t="shared" si="1"/>
        <v>2.2265999999999999</v>
      </c>
    </row>
    <row r="13" spans="1:9" x14ac:dyDescent="0.25">
      <c r="A13" s="24" t="s">
        <v>24</v>
      </c>
      <c r="B13" s="31" t="s">
        <v>25</v>
      </c>
      <c r="C13" s="32" t="s">
        <v>26</v>
      </c>
      <c r="D13" s="26" t="s">
        <v>27</v>
      </c>
      <c r="E13" s="33" t="s">
        <v>28</v>
      </c>
      <c r="F13" s="590">
        <v>1</v>
      </c>
      <c r="G13" s="590">
        <v>1036.79</v>
      </c>
      <c r="H13" s="588">
        <f t="shared" si="0"/>
        <v>1036.79</v>
      </c>
      <c r="I13" s="589">
        <f t="shared" si="1"/>
        <v>4.2799999999999998E-2</v>
      </c>
    </row>
    <row r="14" spans="1:9" x14ac:dyDescent="0.25">
      <c r="A14" s="24" t="s">
        <v>29</v>
      </c>
      <c r="B14" s="31" t="s">
        <v>30</v>
      </c>
      <c r="C14" s="32" t="s">
        <v>26</v>
      </c>
      <c r="D14" s="26" t="s">
        <v>31</v>
      </c>
      <c r="E14" s="33" t="s">
        <v>16</v>
      </c>
      <c r="F14" s="590">
        <v>1</v>
      </c>
      <c r="G14" s="590">
        <v>206</v>
      </c>
      <c r="H14" s="588">
        <f t="shared" si="0"/>
        <v>206</v>
      </c>
      <c r="I14" s="589">
        <f t="shared" si="1"/>
        <v>8.5000000000000006E-3</v>
      </c>
    </row>
    <row r="15" spans="1:9" ht="15.95" customHeight="1" x14ac:dyDescent="0.25">
      <c r="A15" s="24" t="s">
        <v>32</v>
      </c>
      <c r="B15" s="31" t="s">
        <v>33</v>
      </c>
      <c r="C15" s="32" t="s">
        <v>26</v>
      </c>
      <c r="D15" s="26" t="s">
        <v>34</v>
      </c>
      <c r="E15" s="33" t="s">
        <v>16</v>
      </c>
      <c r="F15" s="590">
        <v>1</v>
      </c>
      <c r="G15" s="590">
        <v>1308.2</v>
      </c>
      <c r="H15" s="588">
        <f t="shared" si="0"/>
        <v>1308.2</v>
      </c>
      <c r="I15" s="589">
        <f t="shared" si="1"/>
        <v>5.3999999999999999E-2</v>
      </c>
    </row>
    <row r="16" spans="1:9" ht="24" x14ac:dyDescent="0.25">
      <c r="A16" s="24" t="s">
        <v>35</v>
      </c>
      <c r="B16" s="31">
        <v>93207</v>
      </c>
      <c r="C16" s="32" t="s">
        <v>22</v>
      </c>
      <c r="D16" s="35" t="s">
        <v>36</v>
      </c>
      <c r="E16" s="33" t="s">
        <v>20</v>
      </c>
      <c r="F16" s="590">
        <v>20</v>
      </c>
      <c r="G16" s="590">
        <v>999.83</v>
      </c>
      <c r="H16" s="588">
        <f t="shared" si="0"/>
        <v>19996.599999999999</v>
      </c>
      <c r="I16" s="589">
        <f t="shared" si="1"/>
        <v>0.82520000000000004</v>
      </c>
    </row>
    <row r="17" spans="1:13" ht="24" x14ac:dyDescent="0.25">
      <c r="A17" s="24" t="s">
        <v>37</v>
      </c>
      <c r="B17" s="31">
        <v>93584</v>
      </c>
      <c r="C17" s="32" t="s">
        <v>22</v>
      </c>
      <c r="D17" s="35" t="s">
        <v>38</v>
      </c>
      <c r="E17" s="33" t="s">
        <v>20</v>
      </c>
      <c r="F17" s="590">
        <v>20</v>
      </c>
      <c r="G17" s="590">
        <v>804.99</v>
      </c>
      <c r="H17" s="588">
        <f t="shared" si="0"/>
        <v>16099.8</v>
      </c>
      <c r="I17" s="589">
        <f t="shared" si="1"/>
        <v>0.66439999999999999</v>
      </c>
    </row>
    <row r="18" spans="1:13" x14ac:dyDescent="0.25">
      <c r="A18" s="24" t="s">
        <v>39</v>
      </c>
      <c r="B18" s="36" t="str">
        <f>COMPOSIÇÕES!A21</f>
        <v>002</v>
      </c>
      <c r="C18" s="32" t="s">
        <v>14</v>
      </c>
      <c r="D18" s="35" t="s">
        <v>40</v>
      </c>
      <c r="E18" s="33" t="s">
        <v>41</v>
      </c>
      <c r="F18" s="590">
        <v>12</v>
      </c>
      <c r="G18" s="590">
        <f>COMPOSIÇÕES!G28</f>
        <v>25787.300000000003</v>
      </c>
      <c r="H18" s="588">
        <f t="shared" si="0"/>
        <v>309447.59999999998</v>
      </c>
      <c r="I18" s="589">
        <f t="shared" si="1"/>
        <v>12.770099999999999</v>
      </c>
    </row>
    <row r="19" spans="1:13" x14ac:dyDescent="0.25">
      <c r="A19" s="37"/>
      <c r="B19" s="15"/>
      <c r="C19" s="38"/>
      <c r="D19" s="39"/>
      <c r="E19" s="40"/>
      <c r="F19" s="41"/>
      <c r="G19" s="41"/>
      <c r="H19" s="597">
        <f>SUM(H10:H18)</f>
        <v>468277.22</v>
      </c>
      <c r="I19" s="602">
        <f>SUM(I10:I18)</f>
        <v>19.324599999999997</v>
      </c>
    </row>
    <row r="20" spans="1:13" x14ac:dyDescent="0.25">
      <c r="A20" s="17" t="s">
        <v>42</v>
      </c>
      <c r="B20" s="18"/>
      <c r="C20" s="18"/>
      <c r="D20" s="42" t="s">
        <v>43</v>
      </c>
      <c r="E20" s="20"/>
      <c r="F20" s="21"/>
      <c r="G20" s="21"/>
      <c r="H20" s="22"/>
      <c r="I20" s="23"/>
      <c r="J20" s="86"/>
      <c r="K20" s="86"/>
      <c r="L20" s="86"/>
      <c r="M20" s="86"/>
    </row>
    <row r="21" spans="1:13" x14ac:dyDescent="0.25">
      <c r="A21" s="24" t="s">
        <v>44</v>
      </c>
      <c r="B21" s="32">
        <v>98519</v>
      </c>
      <c r="C21" s="32" t="s">
        <v>22</v>
      </c>
      <c r="D21" s="43" t="s">
        <v>45</v>
      </c>
      <c r="E21" s="33" t="s">
        <v>20</v>
      </c>
      <c r="F21" s="590">
        <f>' MEMORIAL DE CÁL.'!F61</f>
        <v>1339.65</v>
      </c>
      <c r="G21" s="586">
        <v>1.36</v>
      </c>
      <c r="H21" s="584">
        <f>ROUND(F22*G21,2)</f>
        <v>1114.19</v>
      </c>
      <c r="I21" s="585">
        <f>ROUND(100*H21/$H$284,4)</f>
        <v>4.5999999999999999E-2</v>
      </c>
    </row>
    <row r="22" spans="1:13" ht="24" x14ac:dyDescent="0.25">
      <c r="A22" s="45" t="s">
        <v>46</v>
      </c>
      <c r="B22" s="46">
        <v>4177</v>
      </c>
      <c r="C22" s="46" t="s">
        <v>18</v>
      </c>
      <c r="D22" s="47" t="s">
        <v>47</v>
      </c>
      <c r="E22" s="48" t="s">
        <v>20</v>
      </c>
      <c r="F22" s="590">
        <f>' MEMORIAL DE CÁL.'!J67</f>
        <v>819.26</v>
      </c>
      <c r="G22" s="590">
        <v>5.57</v>
      </c>
      <c r="H22" s="584">
        <f>ROUND(F22*G22,2)</f>
        <v>4563.28</v>
      </c>
      <c r="I22" s="589">
        <f>ROUND(100*H22/$H$284,4)</f>
        <v>0.1883</v>
      </c>
    </row>
    <row r="23" spans="1:13" ht="24" x14ac:dyDescent="0.25">
      <c r="A23" s="45" t="s">
        <v>48</v>
      </c>
      <c r="B23" s="50" t="s">
        <v>49</v>
      </c>
      <c r="C23" s="50" t="s">
        <v>22</v>
      </c>
      <c r="D23" s="47" t="s">
        <v>50</v>
      </c>
      <c r="E23" s="33" t="s">
        <v>51</v>
      </c>
      <c r="F23" s="586">
        <f>' MEMORIAL DE CÁL.'!J73</f>
        <v>386.77300000000002</v>
      </c>
      <c r="G23" s="586">
        <v>35.119999999999997</v>
      </c>
      <c r="H23" s="584">
        <f>ROUND(F23*G23,2)</f>
        <v>13583.47</v>
      </c>
      <c r="I23" s="585">
        <f>ROUND(100*H23/$H$284,4)</f>
        <v>0.56059999999999999</v>
      </c>
    </row>
    <row r="24" spans="1:13" ht="24" x14ac:dyDescent="0.25">
      <c r="A24" s="45" t="s">
        <v>52</v>
      </c>
      <c r="B24" s="46">
        <v>93358</v>
      </c>
      <c r="C24" s="46" t="s">
        <v>22</v>
      </c>
      <c r="D24" s="51" t="s">
        <v>53</v>
      </c>
      <c r="E24" s="33" t="s">
        <v>51</v>
      </c>
      <c r="F24" s="584">
        <f>' MEMORIAL DE CÁL.'!J79</f>
        <v>32.453000000000003</v>
      </c>
      <c r="G24" s="586">
        <v>55.22</v>
      </c>
      <c r="H24" s="584">
        <f>ROUND(F24*G24,2)</f>
        <v>1792.05</v>
      </c>
      <c r="I24" s="585">
        <f>ROUND(100*H24/$H$284,4)</f>
        <v>7.3999999999999996E-2</v>
      </c>
    </row>
    <row r="25" spans="1:13" x14ac:dyDescent="0.25">
      <c r="A25" s="45" t="s">
        <v>54</v>
      </c>
      <c r="B25" s="46" t="s">
        <v>55</v>
      </c>
      <c r="C25" s="46" t="s">
        <v>22</v>
      </c>
      <c r="D25" s="52" t="s">
        <v>56</v>
      </c>
      <c r="E25" s="46" t="s">
        <v>20</v>
      </c>
      <c r="F25" s="591">
        <f>' MEMORIAL DE CÁL.'!J84</f>
        <v>286.173</v>
      </c>
      <c r="G25" s="586">
        <v>4</v>
      </c>
      <c r="H25" s="584">
        <f>ROUND(F25*G25,2)</f>
        <v>1144.69</v>
      </c>
      <c r="I25" s="585">
        <f>ROUND(100*H25/$H$284,4)</f>
        <v>4.7199999999999999E-2</v>
      </c>
    </row>
    <row r="26" spans="1:13" s="7" customFormat="1" ht="12.75" x14ac:dyDescent="0.2">
      <c r="A26" s="37"/>
      <c r="B26" s="15"/>
      <c r="C26" s="38"/>
      <c r="E26" s="40"/>
      <c r="G26" s="41"/>
      <c r="H26" s="597">
        <f>SUM(H21:H25)</f>
        <v>22197.679999999997</v>
      </c>
      <c r="I26" s="601">
        <f>SUM(I21:I25)</f>
        <v>0.91609999999999991</v>
      </c>
    </row>
    <row r="27" spans="1:13" x14ac:dyDescent="0.25">
      <c r="A27" s="17" t="s">
        <v>57</v>
      </c>
      <c r="B27" s="18"/>
      <c r="C27" s="18"/>
      <c r="D27" s="42" t="s">
        <v>58</v>
      </c>
      <c r="E27" s="20"/>
      <c r="F27" s="21"/>
      <c r="G27" s="21"/>
      <c r="H27" s="22"/>
      <c r="I27" s="23"/>
    </row>
    <row r="28" spans="1:13" ht="24" x14ac:dyDescent="0.25">
      <c r="A28" s="44" t="s">
        <v>59</v>
      </c>
      <c r="B28" s="46" t="s">
        <v>60</v>
      </c>
      <c r="C28" s="46" t="s">
        <v>22</v>
      </c>
      <c r="D28" s="47" t="s">
        <v>61</v>
      </c>
      <c r="E28" s="44" t="s">
        <v>20</v>
      </c>
      <c r="F28" s="590">
        <f>' MEMORIAL DE CÁL.'!J100</f>
        <v>82.957499999999982</v>
      </c>
      <c r="G28" s="590">
        <v>15.81</v>
      </c>
      <c r="H28" s="588">
        <f t="shared" ref="H28:H37" si="2">ROUND(F28*G28,2)</f>
        <v>1311.56</v>
      </c>
      <c r="I28" s="589">
        <f t="shared" ref="I28:I37" si="3">ROUND(100*H28/$H$284,4)</f>
        <v>5.4100000000000002E-2</v>
      </c>
      <c r="J28" s="54"/>
    </row>
    <row r="29" spans="1:13" ht="36" x14ac:dyDescent="0.25">
      <c r="A29" s="44" t="s">
        <v>63</v>
      </c>
      <c r="B29" s="46">
        <v>101166</v>
      </c>
      <c r="C29" s="46" t="s">
        <v>955</v>
      </c>
      <c r="D29" s="47" t="s">
        <v>954</v>
      </c>
      <c r="E29" s="46" t="s">
        <v>20</v>
      </c>
      <c r="F29" s="590">
        <f>' MEMORIAL DE CÁL.'!J118</f>
        <v>416.99919999999997</v>
      </c>
      <c r="G29" s="590">
        <v>436.68</v>
      </c>
      <c r="H29" s="588">
        <f t="shared" si="2"/>
        <v>182095.21</v>
      </c>
      <c r="I29" s="589">
        <f t="shared" si="3"/>
        <v>7.5145999999999997</v>
      </c>
      <c r="J29" s="536"/>
    </row>
    <row r="30" spans="1:13" ht="36" x14ac:dyDescent="0.25">
      <c r="A30" s="44" t="s">
        <v>65</v>
      </c>
      <c r="B30" s="46">
        <v>4953</v>
      </c>
      <c r="C30" s="46" t="s">
        <v>18</v>
      </c>
      <c r="D30" s="47" t="s">
        <v>66</v>
      </c>
      <c r="E30" s="46" t="s">
        <v>20</v>
      </c>
      <c r="F30" s="590">
        <f>' MEMORIAL DE CÁL.'!J136</f>
        <v>317.28199999999998</v>
      </c>
      <c r="G30" s="590">
        <v>21.98</v>
      </c>
      <c r="H30" s="588">
        <f t="shared" si="2"/>
        <v>6973.86</v>
      </c>
      <c r="I30" s="589">
        <f t="shared" si="3"/>
        <v>0.2878</v>
      </c>
      <c r="J30" s="536"/>
    </row>
    <row r="31" spans="1:13" ht="36" x14ac:dyDescent="0.25">
      <c r="A31" s="44" t="s">
        <v>67</v>
      </c>
      <c r="B31" s="48">
        <v>94971</v>
      </c>
      <c r="C31" s="46" t="s">
        <v>22</v>
      </c>
      <c r="D31" s="55" t="s">
        <v>68</v>
      </c>
      <c r="E31" s="46" t="s">
        <v>51</v>
      </c>
      <c r="F31" s="590">
        <f>' MEMORIAL DE CÁL.'!J142</f>
        <v>27.4</v>
      </c>
      <c r="G31" s="592">
        <v>437.58</v>
      </c>
      <c r="H31" s="588">
        <f t="shared" si="2"/>
        <v>11989.69</v>
      </c>
      <c r="I31" s="589">
        <f t="shared" si="3"/>
        <v>0.49480000000000002</v>
      </c>
      <c r="J31" s="54"/>
    </row>
    <row r="32" spans="1:13" ht="24" x14ac:dyDescent="0.25">
      <c r="A32" s="44" t="s">
        <v>69</v>
      </c>
      <c r="B32" s="48">
        <v>96546</v>
      </c>
      <c r="C32" s="46" t="s">
        <v>22</v>
      </c>
      <c r="D32" s="55" t="s">
        <v>70</v>
      </c>
      <c r="E32" s="46" t="s">
        <v>71</v>
      </c>
      <c r="F32" s="590">
        <f>' MEMORIAL DE CÁL.'!J148</f>
        <v>1023</v>
      </c>
      <c r="G32" s="592">
        <v>16</v>
      </c>
      <c r="H32" s="588">
        <f t="shared" si="2"/>
        <v>16368</v>
      </c>
      <c r="I32" s="589">
        <f t="shared" si="3"/>
        <v>0.67549999999999999</v>
      </c>
      <c r="J32" s="54"/>
    </row>
    <row r="33" spans="1:10" ht="24" x14ac:dyDescent="0.25">
      <c r="A33" s="44" t="s">
        <v>72</v>
      </c>
      <c r="B33" s="48">
        <v>96543</v>
      </c>
      <c r="C33" s="46" t="s">
        <v>22</v>
      </c>
      <c r="D33" s="55" t="s">
        <v>73</v>
      </c>
      <c r="E33" s="46" t="s">
        <v>71</v>
      </c>
      <c r="F33" s="590">
        <f>' MEMORIAL DE CÁL.'!J155</f>
        <v>519</v>
      </c>
      <c r="G33" s="592">
        <v>18.829999999999998</v>
      </c>
      <c r="H33" s="588">
        <f t="shared" si="2"/>
        <v>9772.77</v>
      </c>
      <c r="I33" s="589">
        <f t="shared" si="3"/>
        <v>0.40329999999999999</v>
      </c>
      <c r="J33" s="54"/>
    </row>
    <row r="34" spans="1:10" ht="24" x14ac:dyDescent="0.25">
      <c r="A34" s="44" t="s">
        <v>74</v>
      </c>
      <c r="B34" s="48">
        <v>96548</v>
      </c>
      <c r="C34" s="46" t="s">
        <v>22</v>
      </c>
      <c r="D34" s="55" t="s">
        <v>75</v>
      </c>
      <c r="E34" s="46" t="s">
        <v>71</v>
      </c>
      <c r="F34" s="590">
        <f>' MEMORIAL DE CÁL.'!J161</f>
        <v>70</v>
      </c>
      <c r="G34" s="592">
        <v>13.12</v>
      </c>
      <c r="H34" s="588">
        <f t="shared" si="2"/>
        <v>918.4</v>
      </c>
      <c r="I34" s="589">
        <f t="shared" si="3"/>
        <v>3.7900000000000003E-2</v>
      </c>
      <c r="J34" s="54"/>
    </row>
    <row r="35" spans="1:10" ht="27" customHeight="1" x14ac:dyDescent="0.25">
      <c r="A35" s="44" t="s">
        <v>76</v>
      </c>
      <c r="B35" s="48">
        <v>96533</v>
      </c>
      <c r="C35" s="46" t="s">
        <v>22</v>
      </c>
      <c r="D35" s="55" t="s">
        <v>77</v>
      </c>
      <c r="E35" s="46" t="s">
        <v>20</v>
      </c>
      <c r="F35" s="590">
        <f>' MEMORIAL DE CÁL.'!J166</f>
        <v>358.68</v>
      </c>
      <c r="G35" s="592">
        <v>102.12</v>
      </c>
      <c r="H35" s="588">
        <f t="shared" si="2"/>
        <v>36628.400000000001</v>
      </c>
      <c r="I35" s="589">
        <f t="shared" si="3"/>
        <v>1.5116000000000001</v>
      </c>
      <c r="J35" s="54"/>
    </row>
    <row r="36" spans="1:10" ht="36" x14ac:dyDescent="0.25">
      <c r="A36" s="44" t="s">
        <v>78</v>
      </c>
      <c r="B36" s="48">
        <v>92411</v>
      </c>
      <c r="C36" s="46" t="s">
        <v>22</v>
      </c>
      <c r="D36" s="55" t="s">
        <v>79</v>
      </c>
      <c r="E36" s="46" t="s">
        <v>20</v>
      </c>
      <c r="F36" s="590">
        <f>' MEMORIAL DE CÁL.'!J171</f>
        <v>92.01</v>
      </c>
      <c r="G36" s="592">
        <v>167.98</v>
      </c>
      <c r="H36" s="588">
        <f t="shared" si="2"/>
        <v>15455.84</v>
      </c>
      <c r="I36" s="589">
        <f t="shared" si="3"/>
        <v>0.63780000000000003</v>
      </c>
      <c r="J36" s="54"/>
    </row>
    <row r="37" spans="1:10" ht="24" x14ac:dyDescent="0.25">
      <c r="A37" s="44" t="s">
        <v>80</v>
      </c>
      <c r="B37" s="48">
        <v>96532</v>
      </c>
      <c r="C37" s="46" t="s">
        <v>22</v>
      </c>
      <c r="D37" s="55" t="s">
        <v>81</v>
      </c>
      <c r="E37" s="46" t="s">
        <v>20</v>
      </c>
      <c r="F37" s="590">
        <f>' MEMORIAL DE CÁL.'!J176</f>
        <v>67.14</v>
      </c>
      <c r="G37" s="592">
        <v>183.02</v>
      </c>
      <c r="H37" s="588">
        <f t="shared" si="2"/>
        <v>12287.96</v>
      </c>
      <c r="I37" s="589">
        <f t="shared" si="3"/>
        <v>0.5071</v>
      </c>
      <c r="J37" s="54"/>
    </row>
    <row r="38" spans="1:10" x14ac:dyDescent="0.25">
      <c r="A38" s="24"/>
      <c r="B38" s="15"/>
      <c r="C38" s="38"/>
      <c r="D38" s="56"/>
      <c r="E38" s="40"/>
      <c r="F38" s="41"/>
      <c r="G38" s="41"/>
      <c r="H38" s="597">
        <f>SUM(H28:H37)</f>
        <v>293801.69</v>
      </c>
      <c r="I38" s="601">
        <f>SUM(I28:I37)</f>
        <v>12.124499999999999</v>
      </c>
    </row>
    <row r="39" spans="1:10" x14ac:dyDescent="0.25">
      <c r="A39" s="17" t="s">
        <v>82</v>
      </c>
      <c r="B39" s="18"/>
      <c r="C39" s="18"/>
      <c r="D39" s="57" t="s">
        <v>83</v>
      </c>
      <c r="E39" s="20"/>
      <c r="F39" s="21"/>
      <c r="G39" s="21"/>
      <c r="H39" s="22"/>
      <c r="I39" s="23"/>
    </row>
    <row r="40" spans="1:10" x14ac:dyDescent="0.25">
      <c r="A40" s="44"/>
      <c r="B40" s="44"/>
      <c r="C40" s="44"/>
      <c r="D40" s="58" t="s">
        <v>84</v>
      </c>
      <c r="E40" s="44"/>
      <c r="F40" s="44"/>
      <c r="G40" s="44"/>
      <c r="H40" s="44"/>
      <c r="I40" s="44"/>
    </row>
    <row r="41" spans="1:10" ht="24.95" customHeight="1" x14ac:dyDescent="0.25">
      <c r="A41" s="24" t="s">
        <v>85</v>
      </c>
      <c r="B41" s="48">
        <v>94971</v>
      </c>
      <c r="C41" s="46" t="s">
        <v>22</v>
      </c>
      <c r="D41" s="55" t="s">
        <v>68</v>
      </c>
      <c r="E41" s="46" t="s">
        <v>51</v>
      </c>
      <c r="F41" s="590">
        <f>' MEMORIAL DE CÁL.'!J185</f>
        <v>111.62</v>
      </c>
      <c r="G41" s="592">
        <v>437.58</v>
      </c>
      <c r="H41" s="588">
        <f t="shared" ref="H41:H50" si="4">ROUND(F41*G41,2)</f>
        <v>48842.68</v>
      </c>
      <c r="I41" s="589">
        <f t="shared" ref="I41:I50" si="5">ROUND(100*H41/$H$284,4)</f>
        <v>2.0156000000000001</v>
      </c>
      <c r="J41" s="54"/>
    </row>
    <row r="42" spans="1:10" ht="41.25" customHeight="1" x14ac:dyDescent="0.25">
      <c r="A42" s="24" t="s">
        <v>86</v>
      </c>
      <c r="B42" s="48">
        <v>101964</v>
      </c>
      <c r="C42" s="46" t="s">
        <v>22</v>
      </c>
      <c r="D42" s="55" t="s">
        <v>87</v>
      </c>
      <c r="E42" s="46" t="s">
        <v>20</v>
      </c>
      <c r="F42" s="590">
        <f>' MEMORIAL DE CÁL.'!J190</f>
        <v>770.79</v>
      </c>
      <c r="G42" s="592">
        <v>155.57</v>
      </c>
      <c r="H42" s="588">
        <f t="shared" si="4"/>
        <v>119911.8</v>
      </c>
      <c r="I42" s="589">
        <f t="shared" si="5"/>
        <v>4.9484000000000004</v>
      </c>
      <c r="J42" s="54"/>
    </row>
    <row r="43" spans="1:10" ht="36" x14ac:dyDescent="0.25">
      <c r="A43" s="24" t="s">
        <v>88</v>
      </c>
      <c r="B43" s="48">
        <v>92456</v>
      </c>
      <c r="C43" s="46" t="s">
        <v>22</v>
      </c>
      <c r="D43" s="55" t="s">
        <v>89</v>
      </c>
      <c r="E43" s="46" t="s">
        <v>20</v>
      </c>
      <c r="F43" s="590">
        <f>' MEMORIAL DE CÁL.'!J195</f>
        <v>415.69</v>
      </c>
      <c r="G43" s="592">
        <v>110.04</v>
      </c>
      <c r="H43" s="588">
        <f t="shared" si="4"/>
        <v>45742.53</v>
      </c>
      <c r="I43" s="589">
        <f t="shared" si="5"/>
        <v>1.8876999999999999</v>
      </c>
      <c r="J43" s="54"/>
    </row>
    <row r="44" spans="1:10" ht="35.25" customHeight="1" x14ac:dyDescent="0.25">
      <c r="A44" s="24" t="s">
        <v>90</v>
      </c>
      <c r="B44" s="48">
        <v>92413</v>
      </c>
      <c r="C44" s="46" t="s">
        <v>22</v>
      </c>
      <c r="D44" s="55" t="s">
        <v>91</v>
      </c>
      <c r="E44" s="46" t="s">
        <v>20</v>
      </c>
      <c r="F44" s="590">
        <f>' MEMORIAL DE CÁL.'!J200</f>
        <v>213.55</v>
      </c>
      <c r="G44" s="592">
        <v>101.27</v>
      </c>
      <c r="H44" s="588">
        <f t="shared" si="4"/>
        <v>21626.21</v>
      </c>
      <c r="I44" s="589">
        <f t="shared" si="5"/>
        <v>0.89249999999999996</v>
      </c>
      <c r="J44" s="54"/>
    </row>
    <row r="45" spans="1:10" ht="33.75" customHeight="1" x14ac:dyDescent="0.25">
      <c r="A45" s="24" t="s">
        <v>92</v>
      </c>
      <c r="B45" s="48">
        <v>92778</v>
      </c>
      <c r="C45" s="46" t="s">
        <v>22</v>
      </c>
      <c r="D45" s="55" t="s">
        <v>93</v>
      </c>
      <c r="E45" s="46" t="s">
        <v>71</v>
      </c>
      <c r="F45" s="590">
        <f>' MEMORIAL DE CÁL.'!J207</f>
        <v>993</v>
      </c>
      <c r="G45" s="590">
        <v>15.95</v>
      </c>
      <c r="H45" s="588">
        <f t="shared" si="4"/>
        <v>15838.35</v>
      </c>
      <c r="I45" s="589">
        <f t="shared" si="5"/>
        <v>0.65359999999999996</v>
      </c>
      <c r="J45" s="54"/>
    </row>
    <row r="46" spans="1:10" ht="39" customHeight="1" x14ac:dyDescent="0.25">
      <c r="A46" s="24" t="s">
        <v>94</v>
      </c>
      <c r="B46" s="48">
        <v>92775</v>
      </c>
      <c r="C46" s="46" t="s">
        <v>22</v>
      </c>
      <c r="D46" s="55" t="s">
        <v>95</v>
      </c>
      <c r="E46" s="46" t="s">
        <v>71</v>
      </c>
      <c r="F46" s="590">
        <f>' MEMORIAL DE CÁL.'!J213</f>
        <v>918</v>
      </c>
      <c r="G46" s="590">
        <v>18.82</v>
      </c>
      <c r="H46" s="588">
        <f t="shared" si="4"/>
        <v>17276.759999999998</v>
      </c>
      <c r="I46" s="589">
        <f t="shared" si="5"/>
        <v>0.71299999999999997</v>
      </c>
      <c r="J46" s="54"/>
    </row>
    <row r="47" spans="1:10" ht="39" customHeight="1" x14ac:dyDescent="0.25">
      <c r="A47" s="24" t="s">
        <v>96</v>
      </c>
      <c r="B47" s="48">
        <v>92777</v>
      </c>
      <c r="C47" s="46" t="s">
        <v>22</v>
      </c>
      <c r="D47" s="55" t="s">
        <v>97</v>
      </c>
      <c r="E47" s="46" t="s">
        <v>71</v>
      </c>
      <c r="F47" s="590">
        <f>' MEMORIAL DE CÁL.'!J219</f>
        <v>2639</v>
      </c>
      <c r="G47" s="590">
        <v>17.63</v>
      </c>
      <c r="H47" s="588">
        <f t="shared" si="4"/>
        <v>46525.57</v>
      </c>
      <c r="I47" s="589">
        <f t="shared" si="5"/>
        <v>1.92</v>
      </c>
      <c r="J47" s="54"/>
    </row>
    <row r="48" spans="1:10" ht="39" customHeight="1" x14ac:dyDescent="0.25">
      <c r="A48" s="24" t="s">
        <v>98</v>
      </c>
      <c r="B48" s="48">
        <v>92779</v>
      </c>
      <c r="C48" s="46" t="s">
        <v>22</v>
      </c>
      <c r="D48" s="55" t="s">
        <v>99</v>
      </c>
      <c r="E48" s="46" t="s">
        <v>71</v>
      </c>
      <c r="F48" s="590">
        <f>' MEMORIAL DE CÁL.'!J225</f>
        <v>59</v>
      </c>
      <c r="G48" s="590">
        <v>13.52</v>
      </c>
      <c r="H48" s="588">
        <f t="shared" si="4"/>
        <v>797.68</v>
      </c>
      <c r="I48" s="589">
        <f t="shared" si="5"/>
        <v>3.2899999999999999E-2</v>
      </c>
      <c r="J48" s="54"/>
    </row>
    <row r="49" spans="1:14" ht="36" customHeight="1" x14ac:dyDescent="0.25">
      <c r="A49" s="24" t="s">
        <v>100</v>
      </c>
      <c r="B49" s="48">
        <v>92780</v>
      </c>
      <c r="C49" s="46" t="s">
        <v>22</v>
      </c>
      <c r="D49" s="55" t="s">
        <v>101</v>
      </c>
      <c r="E49" s="46" t="s">
        <v>71</v>
      </c>
      <c r="F49" s="590">
        <f>' MEMORIAL DE CÁL.'!J232</f>
        <v>206</v>
      </c>
      <c r="G49" s="590">
        <v>12.96</v>
      </c>
      <c r="H49" s="588">
        <f t="shared" si="4"/>
        <v>2669.76</v>
      </c>
      <c r="I49" s="589">
        <f t="shared" si="5"/>
        <v>0.11020000000000001</v>
      </c>
      <c r="J49" s="54"/>
    </row>
    <row r="50" spans="1:14" ht="36.75" customHeight="1" x14ac:dyDescent="0.25">
      <c r="A50" s="24" t="s">
        <v>102</v>
      </c>
      <c r="B50" s="48">
        <v>92765</v>
      </c>
      <c r="C50" s="46" t="s">
        <v>22</v>
      </c>
      <c r="D50" s="55" t="s">
        <v>103</v>
      </c>
      <c r="E50" s="46" t="s">
        <v>71</v>
      </c>
      <c r="F50" s="590">
        <f>' MEMORIAL DE CÁL.'!J237</f>
        <v>149</v>
      </c>
      <c r="G50" s="590">
        <v>14.4</v>
      </c>
      <c r="H50" s="588">
        <f t="shared" si="4"/>
        <v>2145.6</v>
      </c>
      <c r="I50" s="589">
        <f t="shared" si="5"/>
        <v>8.8499999999999995E-2</v>
      </c>
      <c r="J50" s="54"/>
    </row>
    <row r="51" spans="1:14" x14ac:dyDescent="0.25">
      <c r="A51" s="45"/>
      <c r="B51" s="46"/>
      <c r="C51" s="46"/>
      <c r="D51" s="59" t="s">
        <v>104</v>
      </c>
      <c r="E51" s="46"/>
      <c r="F51" s="44"/>
      <c r="G51" s="44"/>
      <c r="H51" s="53"/>
      <c r="I51" s="49"/>
    </row>
    <row r="52" spans="1:14" ht="24" x14ac:dyDescent="0.25">
      <c r="A52" s="24" t="s">
        <v>105</v>
      </c>
      <c r="B52" s="60" t="s">
        <v>106</v>
      </c>
      <c r="C52" s="60" t="s">
        <v>22</v>
      </c>
      <c r="D52" s="55" t="s">
        <v>107</v>
      </c>
      <c r="E52" s="48" t="s">
        <v>108</v>
      </c>
      <c r="F52" s="590">
        <f>' MEMORIAL DE CÁL.'!J252</f>
        <v>40.3215</v>
      </c>
      <c r="G52" s="590">
        <v>48.29</v>
      </c>
      <c r="H52" s="588">
        <f>ROUND(F52*G52,2)</f>
        <v>1947.13</v>
      </c>
      <c r="I52" s="589">
        <f>ROUND(100*H52/$H$284,4)</f>
        <v>8.0399999999999999E-2</v>
      </c>
      <c r="J52" s="54"/>
    </row>
    <row r="53" spans="1:14" ht="24" x14ac:dyDescent="0.25">
      <c r="A53" s="24" t="s">
        <v>109</v>
      </c>
      <c r="B53" s="60">
        <v>93185</v>
      </c>
      <c r="C53" s="60" t="s">
        <v>22</v>
      </c>
      <c r="D53" s="55" t="s">
        <v>110</v>
      </c>
      <c r="E53" s="48" t="s">
        <v>108</v>
      </c>
      <c r="F53" s="590">
        <f>' MEMORIAL DE CÁL.'!J266</f>
        <v>117.639</v>
      </c>
      <c r="G53" s="590">
        <v>56.53</v>
      </c>
      <c r="H53" s="588">
        <f>ROUND(F53*G53,2)</f>
        <v>6650.13</v>
      </c>
      <c r="I53" s="589">
        <f>ROUND(100*H53/$H$284,4)</f>
        <v>0.27439999999999998</v>
      </c>
      <c r="J53" s="54"/>
    </row>
    <row r="54" spans="1:14" ht="18.75" customHeight="1" x14ac:dyDescent="0.25">
      <c r="A54" s="24" t="s">
        <v>111</v>
      </c>
      <c r="B54" s="60">
        <v>93183</v>
      </c>
      <c r="C54" s="60" t="s">
        <v>22</v>
      </c>
      <c r="D54" s="55" t="s">
        <v>112</v>
      </c>
      <c r="E54" s="48" t="s">
        <v>108</v>
      </c>
      <c r="F54" s="590">
        <f>' MEMORIAL DE CÁL.'!J277</f>
        <v>89.770400000000009</v>
      </c>
      <c r="G54" s="590">
        <v>57.23</v>
      </c>
      <c r="H54" s="588">
        <f>ROUND(F54*G54,2)</f>
        <v>5137.5600000000004</v>
      </c>
      <c r="I54" s="589">
        <f>ROUND(100*H54/$H$284,4)</f>
        <v>0.21199999999999999</v>
      </c>
      <c r="J54" s="54"/>
    </row>
    <row r="55" spans="1:14" x14ac:dyDescent="0.25">
      <c r="A55" s="24" t="s">
        <v>113</v>
      </c>
      <c r="B55" s="60">
        <v>93195</v>
      </c>
      <c r="C55" s="60" t="s">
        <v>22</v>
      </c>
      <c r="D55" s="55" t="s">
        <v>114</v>
      </c>
      <c r="E55" s="48" t="s">
        <v>108</v>
      </c>
      <c r="F55" s="590">
        <f>' MEMORIAL DE CÁL.'!J297</f>
        <v>120.01990000000001</v>
      </c>
      <c r="G55" s="590">
        <v>51.59</v>
      </c>
      <c r="H55" s="588">
        <f>ROUND(F55*G55,2)</f>
        <v>6191.83</v>
      </c>
      <c r="I55" s="589">
        <f>ROUND(100*H55/$H$284,4)</f>
        <v>0.2555</v>
      </c>
      <c r="J55" s="54"/>
    </row>
    <row r="56" spans="1:14" ht="24" x14ac:dyDescent="0.25">
      <c r="A56" s="24" t="s">
        <v>115</v>
      </c>
      <c r="B56" s="60">
        <v>93204</v>
      </c>
      <c r="C56" s="60" t="s">
        <v>22</v>
      </c>
      <c r="D56" s="55" t="s">
        <v>116</v>
      </c>
      <c r="E56" s="48" t="s">
        <v>108</v>
      </c>
      <c r="F56" s="590">
        <f>' MEMORIAL DE CÁL.'!J315</f>
        <v>906.52</v>
      </c>
      <c r="G56" s="590">
        <v>56.94</v>
      </c>
      <c r="H56" s="588">
        <f>ROUND(F56*G56,2)</f>
        <v>51617.25</v>
      </c>
      <c r="I56" s="589">
        <f>ROUND(100*H56/$H$284,4)</f>
        <v>2.1301000000000001</v>
      </c>
      <c r="J56" s="54"/>
    </row>
    <row r="57" spans="1:14" x14ac:dyDescent="0.25">
      <c r="A57" s="37"/>
      <c r="B57" s="15"/>
      <c r="C57" s="38"/>
      <c r="D57" s="61"/>
      <c r="E57" s="40"/>
      <c r="F57" s="41"/>
      <c r="G57" s="41"/>
      <c r="H57" s="597">
        <f>SUM(H41:H56)</f>
        <v>392920.84</v>
      </c>
      <c r="I57" s="601">
        <f>SUM(I41:I56)</f>
        <v>16.214799999999997</v>
      </c>
      <c r="N57" s="62"/>
    </row>
    <row r="58" spans="1:14" ht="27.75" customHeight="1" x14ac:dyDescent="0.25">
      <c r="A58" s="17" t="s">
        <v>117</v>
      </c>
      <c r="B58" s="18"/>
      <c r="C58" s="18"/>
      <c r="D58" s="19" t="s">
        <v>118</v>
      </c>
      <c r="E58" s="20"/>
      <c r="F58" s="21"/>
      <c r="G58" s="21"/>
      <c r="H58" s="22"/>
      <c r="I58" s="23"/>
    </row>
    <row r="59" spans="1:14" ht="24" x14ac:dyDescent="0.25">
      <c r="A59" s="24" t="s">
        <v>119</v>
      </c>
      <c r="B59" s="32">
        <v>151</v>
      </c>
      <c r="C59" s="32" t="s">
        <v>18</v>
      </c>
      <c r="D59" s="35" t="s">
        <v>120</v>
      </c>
      <c r="E59" s="32" t="s">
        <v>20</v>
      </c>
      <c r="F59" s="590">
        <f>' MEMORIAL DE CÁL.'!J344</f>
        <v>1664.8290000000002</v>
      </c>
      <c r="G59" s="590">
        <v>40.83</v>
      </c>
      <c r="H59" s="594">
        <f t="shared" ref="H59:H62" si="6">ROUND(F59*G59,2)</f>
        <v>67974.97</v>
      </c>
      <c r="I59" s="589">
        <f>ROUND(100*H59/$H$284,4)</f>
        <v>2.8050999999999999</v>
      </c>
      <c r="J59" s="536"/>
    </row>
    <row r="60" spans="1:14" ht="24" x14ac:dyDescent="0.25">
      <c r="A60" s="24" t="s">
        <v>121</v>
      </c>
      <c r="B60" s="32">
        <v>93202</v>
      </c>
      <c r="C60" s="32" t="s">
        <v>22</v>
      </c>
      <c r="D60" s="35" t="s">
        <v>122</v>
      </c>
      <c r="E60" s="32" t="s">
        <v>108</v>
      </c>
      <c r="F60" s="590">
        <f>' MEMORIAL DE CÁL.'!J362</f>
        <v>453.26</v>
      </c>
      <c r="G60" s="590">
        <v>19.53</v>
      </c>
      <c r="H60" s="594">
        <f t="shared" si="6"/>
        <v>8852.17</v>
      </c>
      <c r="I60" s="589">
        <f>ROUND(100*H60/$H$284,4)</f>
        <v>0.36530000000000001</v>
      </c>
      <c r="J60" s="536"/>
    </row>
    <row r="61" spans="1:14" ht="24.95" customHeight="1" x14ac:dyDescent="0.25">
      <c r="A61" s="24" t="s">
        <v>123</v>
      </c>
      <c r="B61" s="33">
        <v>191</v>
      </c>
      <c r="C61" s="32" t="s">
        <v>18</v>
      </c>
      <c r="D61" s="35" t="s">
        <v>124</v>
      </c>
      <c r="E61" s="32" t="s">
        <v>20</v>
      </c>
      <c r="F61" s="590">
        <f>' MEMORIAL DE CÁL.'!J369</f>
        <v>12.630999999999998</v>
      </c>
      <c r="G61" s="590">
        <v>513.17999999999995</v>
      </c>
      <c r="H61" s="594">
        <f t="shared" si="6"/>
        <v>6481.98</v>
      </c>
      <c r="I61" s="589">
        <f>ROUND(100*H61/$H$284,4)</f>
        <v>0.26750000000000002</v>
      </c>
      <c r="J61" s="54"/>
    </row>
    <row r="62" spans="1:14" ht="24" x14ac:dyDescent="0.25">
      <c r="A62" s="24" t="s">
        <v>125</v>
      </c>
      <c r="B62" s="33">
        <v>10783</v>
      </c>
      <c r="C62" s="32" t="s">
        <v>18</v>
      </c>
      <c r="D62" s="35" t="s">
        <v>126</v>
      </c>
      <c r="E62" s="32" t="s">
        <v>20</v>
      </c>
      <c r="F62" s="590">
        <f>' MEMORIAL DE CÁL.'!J382</f>
        <v>376.8852</v>
      </c>
      <c r="G62" s="590">
        <v>160.26</v>
      </c>
      <c r="H62" s="594">
        <f t="shared" si="6"/>
        <v>60399.62</v>
      </c>
      <c r="I62" s="589">
        <f>ROUND(100*H62/$H$284,4)</f>
        <v>2.4925000000000002</v>
      </c>
      <c r="J62" s="54"/>
    </row>
    <row r="63" spans="1:14" x14ac:dyDescent="0.25">
      <c r="A63" s="37"/>
      <c r="B63" s="15"/>
      <c r="C63" s="38"/>
      <c r="D63" s="56"/>
      <c r="E63" s="40"/>
      <c r="F63" s="41"/>
      <c r="G63" s="41"/>
      <c r="H63" s="597">
        <f>SUM(H59:H62)</f>
        <v>143708.74</v>
      </c>
      <c r="I63" s="601">
        <f>SUM(I59:I62)</f>
        <v>5.9304000000000006</v>
      </c>
    </row>
    <row r="64" spans="1:14" x14ac:dyDescent="0.25">
      <c r="A64" s="17" t="s">
        <v>127</v>
      </c>
      <c r="B64" s="18"/>
      <c r="C64" s="18"/>
      <c r="D64" s="42" t="s">
        <v>128</v>
      </c>
      <c r="E64" s="20"/>
      <c r="F64" s="21"/>
      <c r="G64" s="21"/>
      <c r="H64" s="22"/>
      <c r="I64" s="23"/>
    </row>
    <row r="65" spans="1:10" ht="24" x14ac:dyDescent="0.25">
      <c r="A65" s="24" t="s">
        <v>129</v>
      </c>
      <c r="B65" s="545">
        <v>94216</v>
      </c>
      <c r="C65" s="544" t="s">
        <v>22</v>
      </c>
      <c r="D65" s="35" t="s">
        <v>727</v>
      </c>
      <c r="E65" s="33" t="s">
        <v>20</v>
      </c>
      <c r="F65" s="590">
        <f>' MEMORIAL DE CÁL.'!J391</f>
        <v>536.54</v>
      </c>
      <c r="G65" s="590">
        <v>289.29000000000002</v>
      </c>
      <c r="H65" s="588">
        <f>ROUND(F65*G65,2)</f>
        <v>155215.66</v>
      </c>
      <c r="I65" s="589">
        <f>ROUND(100*H65/$H$284,4)</f>
        <v>6.4053000000000004</v>
      </c>
      <c r="J65" s="541"/>
    </row>
    <row r="66" spans="1:10" x14ac:dyDescent="0.25">
      <c r="A66" s="24" t="s">
        <v>130</v>
      </c>
      <c r="B66" s="46">
        <v>9434</v>
      </c>
      <c r="C66" s="46" t="s">
        <v>18</v>
      </c>
      <c r="D66" s="35" t="s">
        <v>635</v>
      </c>
      <c r="E66" s="33" t="s">
        <v>108</v>
      </c>
      <c r="F66" s="590">
        <f>' MEMORIAL DE CÁL.'!J398</f>
        <v>208.1</v>
      </c>
      <c r="G66" s="590">
        <v>42.3</v>
      </c>
      <c r="H66" s="588">
        <f>ROUND(F66*G66,2)</f>
        <v>8802.6299999999992</v>
      </c>
      <c r="I66" s="589">
        <f>ROUND(100*H66/$H$284,4)</f>
        <v>0.36330000000000001</v>
      </c>
      <c r="J66" s="54"/>
    </row>
    <row r="67" spans="1:10" x14ac:dyDescent="0.25">
      <c r="A67" s="24" t="s">
        <v>131</v>
      </c>
      <c r="B67" s="46">
        <v>94227</v>
      </c>
      <c r="C67" s="46" t="s">
        <v>22</v>
      </c>
      <c r="D67" s="35" t="s">
        <v>636</v>
      </c>
      <c r="E67" s="33" t="s">
        <v>20</v>
      </c>
      <c r="F67" s="590">
        <f>' MEMORIAL DE CÁL.'!J405</f>
        <v>13.777000000000001</v>
      </c>
      <c r="G67" s="590">
        <v>79.23</v>
      </c>
      <c r="H67" s="588">
        <f>ROUND(F67*G67,2)</f>
        <v>1091.55</v>
      </c>
      <c r="I67" s="589">
        <f>ROUND(100*H67/$H$284,4)</f>
        <v>4.4999999999999998E-2</v>
      </c>
      <c r="J67" s="54"/>
    </row>
    <row r="68" spans="1:10" ht="24" x14ac:dyDescent="0.25">
      <c r="A68" s="24" t="s">
        <v>132</v>
      </c>
      <c r="B68" s="46">
        <v>9215</v>
      </c>
      <c r="C68" s="46" t="s">
        <v>18</v>
      </c>
      <c r="D68" s="35" t="s">
        <v>133</v>
      </c>
      <c r="E68" s="33" t="s">
        <v>20</v>
      </c>
      <c r="F68" s="590">
        <f>' MEMORIAL DE CÁL.'!J410</f>
        <v>20.8</v>
      </c>
      <c r="G68" s="590">
        <v>339.97</v>
      </c>
      <c r="H68" s="588">
        <f>ROUND(F68*G68,2)</f>
        <v>7071.38</v>
      </c>
      <c r="I68" s="589">
        <f>ROUND(100*H68/$H$284,4)</f>
        <v>0.2918</v>
      </c>
      <c r="J68" s="54"/>
    </row>
    <row r="69" spans="1:10" ht="36.75" customHeight="1" x14ac:dyDescent="0.25">
      <c r="A69" s="24" t="s">
        <v>134</v>
      </c>
      <c r="B69" s="46">
        <v>100434</v>
      </c>
      <c r="C69" s="46" t="s">
        <v>22</v>
      </c>
      <c r="D69" s="35" t="s">
        <v>135</v>
      </c>
      <c r="E69" s="33" t="s">
        <v>108</v>
      </c>
      <c r="F69" s="590">
        <f>' MEMORIAL DE CÁL.'!J416</f>
        <v>51.32</v>
      </c>
      <c r="G69" s="590">
        <v>70.12</v>
      </c>
      <c r="H69" s="588">
        <f>ROUND(F69*G69,2)</f>
        <v>3598.56</v>
      </c>
      <c r="I69" s="589">
        <f>ROUND(100*H69/$H$284,4)</f>
        <v>0.14849999999999999</v>
      </c>
      <c r="J69" s="54"/>
    </row>
    <row r="70" spans="1:10" s="70" customFormat="1" ht="12.75" x14ac:dyDescent="0.2">
      <c r="A70" s="63"/>
      <c r="B70" s="32"/>
      <c r="C70" s="64"/>
      <c r="D70" s="65"/>
      <c r="E70" s="27"/>
      <c r="F70" s="66"/>
      <c r="G70" s="67"/>
      <c r="H70" s="600">
        <f>SUM(H65:H69)</f>
        <v>175779.78</v>
      </c>
      <c r="I70" s="616">
        <f>SUM(I65:I69)</f>
        <v>7.2539000000000007</v>
      </c>
    </row>
    <row r="71" spans="1:10" x14ac:dyDescent="0.25">
      <c r="A71" s="17" t="s">
        <v>136</v>
      </c>
      <c r="B71" s="18"/>
      <c r="C71" s="18"/>
      <c r="D71" s="42" t="s">
        <v>137</v>
      </c>
      <c r="E71" s="20"/>
      <c r="F71" s="21"/>
      <c r="G71" s="21"/>
      <c r="H71" s="22"/>
      <c r="I71" s="23"/>
    </row>
    <row r="72" spans="1:10" ht="24" customHeight="1" x14ac:dyDescent="0.25">
      <c r="A72" s="24" t="s">
        <v>138</v>
      </c>
      <c r="B72" s="32">
        <v>10020</v>
      </c>
      <c r="C72" s="32" t="s">
        <v>18</v>
      </c>
      <c r="D72" s="71" t="s">
        <v>139</v>
      </c>
      <c r="E72" s="33" t="s">
        <v>20</v>
      </c>
      <c r="F72" s="590">
        <f>' MEMORIAL DE CÁL.'!J425</f>
        <v>215.74</v>
      </c>
      <c r="G72" s="590">
        <v>92.67</v>
      </c>
      <c r="H72" s="588">
        <f>ROUND(F72*G72,2)</f>
        <v>19992.63</v>
      </c>
      <c r="I72" s="589">
        <f>ROUND(100*H72/$H$284,4)</f>
        <v>0.82499999999999996</v>
      </c>
      <c r="J72" s="54"/>
    </row>
    <row r="73" spans="1:10" s="72" customFormat="1" ht="12" x14ac:dyDescent="0.25">
      <c r="A73" s="37"/>
      <c r="B73" s="15"/>
      <c r="C73" s="38"/>
      <c r="D73" s="56"/>
      <c r="E73" s="40"/>
      <c r="F73" s="41"/>
      <c r="G73" s="41"/>
      <c r="H73" s="597">
        <f>SUM(H72:H72)</f>
        <v>19992.63</v>
      </c>
      <c r="I73" s="601">
        <f>SUM(I72:I72)</f>
        <v>0.82499999999999996</v>
      </c>
    </row>
    <row r="74" spans="1:10" s="72" customFormat="1" ht="12" x14ac:dyDescent="0.25">
      <c r="A74" s="17" t="s">
        <v>140</v>
      </c>
      <c r="B74" s="18"/>
      <c r="C74" s="18"/>
      <c r="D74" s="42" t="s">
        <v>141</v>
      </c>
      <c r="E74" s="20"/>
      <c r="F74" s="21"/>
      <c r="G74" s="21"/>
      <c r="H74" s="22"/>
      <c r="I74" s="23"/>
    </row>
    <row r="75" spans="1:10" s="72" customFormat="1" ht="12" x14ac:dyDescent="0.25">
      <c r="A75" s="73" t="s">
        <v>142</v>
      </c>
      <c r="B75" s="32"/>
      <c r="C75" s="32"/>
      <c r="D75" s="56" t="s">
        <v>143</v>
      </c>
      <c r="E75" s="33"/>
      <c r="F75" s="34"/>
      <c r="G75" s="34"/>
      <c r="H75" s="29"/>
      <c r="I75" s="30"/>
    </row>
    <row r="76" spans="1:10" s="72" customFormat="1" ht="24" x14ac:dyDescent="0.2">
      <c r="A76" s="74" t="s">
        <v>144</v>
      </c>
      <c r="B76" s="32">
        <v>1200</v>
      </c>
      <c r="C76" s="32" t="s">
        <v>18</v>
      </c>
      <c r="D76" s="75" t="s">
        <v>145</v>
      </c>
      <c r="E76" s="33" t="s">
        <v>146</v>
      </c>
      <c r="F76" s="590">
        <f>' MEMORIAL DE CÁL.'!J432</f>
        <v>51</v>
      </c>
      <c r="G76" s="590">
        <v>105.26</v>
      </c>
      <c r="H76" s="588">
        <f>ROUND(F76*G76,2)</f>
        <v>5368.26</v>
      </c>
      <c r="I76" s="589">
        <f>ROUND(100*H76/$H$284,4)</f>
        <v>0.2215</v>
      </c>
      <c r="J76" s="54"/>
    </row>
    <row r="77" spans="1:10" s="72" customFormat="1" ht="24" x14ac:dyDescent="0.2">
      <c r="A77" s="74" t="s">
        <v>147</v>
      </c>
      <c r="B77" s="32">
        <v>1679</v>
      </c>
      <c r="C77" s="32" t="s">
        <v>18</v>
      </c>
      <c r="D77" s="75" t="s">
        <v>148</v>
      </c>
      <c r="E77" s="33" t="s">
        <v>16</v>
      </c>
      <c r="F77" s="590">
        <f>' MEMORIAL DE CÁL.'!J437</f>
        <v>38</v>
      </c>
      <c r="G77" s="590">
        <v>72.739999999999995</v>
      </c>
      <c r="H77" s="588">
        <f>ROUND(F77*G77,2)</f>
        <v>2764.12</v>
      </c>
      <c r="I77" s="589">
        <f>ROUND(100*H77/$H$284,4)</f>
        <v>0.11409999999999999</v>
      </c>
      <c r="J77" s="54"/>
    </row>
    <row r="78" spans="1:10" s="72" customFormat="1" ht="24" x14ac:dyDescent="0.2">
      <c r="A78" s="74" t="s">
        <v>149</v>
      </c>
      <c r="B78" s="32">
        <v>1678</v>
      </c>
      <c r="C78" s="32" t="s">
        <v>18</v>
      </c>
      <c r="D78" s="75" t="s">
        <v>150</v>
      </c>
      <c r="E78" s="33" t="s">
        <v>151</v>
      </c>
      <c r="F78" s="590">
        <f>' MEMORIAL DE CÁL.'!J442</f>
        <v>16</v>
      </c>
      <c r="G78" s="590">
        <v>117.22</v>
      </c>
      <c r="H78" s="588">
        <f>ROUND(F78*G78,2)</f>
        <v>1875.52</v>
      </c>
      <c r="I78" s="589">
        <f>ROUND(100*H78/$H$284,4)</f>
        <v>7.7399999999999997E-2</v>
      </c>
      <c r="J78" s="54"/>
    </row>
    <row r="79" spans="1:10" s="72" customFormat="1" ht="22.5" customHeight="1" x14ac:dyDescent="0.2">
      <c r="A79" s="74" t="s">
        <v>152</v>
      </c>
      <c r="B79" s="32">
        <v>1683</v>
      </c>
      <c r="C79" s="32" t="s">
        <v>18</v>
      </c>
      <c r="D79" s="75" t="s">
        <v>153</v>
      </c>
      <c r="E79" s="33" t="s">
        <v>151</v>
      </c>
      <c r="F79" s="590">
        <f>' MEMORIAL DE CÁL.'!J447</f>
        <v>10</v>
      </c>
      <c r="G79" s="590">
        <v>120.09</v>
      </c>
      <c r="H79" s="588">
        <f>ROUND(F79*G79,2)</f>
        <v>1200.9000000000001</v>
      </c>
      <c r="I79" s="589">
        <f>ROUND(100*H79/$H$284,4)</f>
        <v>4.9599999999999998E-2</v>
      </c>
      <c r="J79" s="54"/>
    </row>
    <row r="80" spans="1:10" s="72" customFormat="1" ht="12" x14ac:dyDescent="0.2">
      <c r="A80" s="73" t="s">
        <v>154</v>
      </c>
      <c r="B80" s="32"/>
      <c r="C80" s="32"/>
      <c r="D80" s="76" t="s">
        <v>155</v>
      </c>
      <c r="E80" s="33"/>
      <c r="F80" s="590"/>
      <c r="G80" s="590"/>
      <c r="H80" s="588"/>
      <c r="I80" s="589"/>
    </row>
    <row r="81" spans="1:20" s="72" customFormat="1" ht="48" x14ac:dyDescent="0.2">
      <c r="A81" s="74" t="s">
        <v>156</v>
      </c>
      <c r="B81" s="32">
        <v>10730</v>
      </c>
      <c r="C81" s="32" t="s">
        <v>18</v>
      </c>
      <c r="D81" s="75" t="s">
        <v>157</v>
      </c>
      <c r="E81" s="33" t="s">
        <v>146</v>
      </c>
      <c r="F81" s="590">
        <f>' MEMORIAL DE CÁL.'!J455</f>
        <v>7</v>
      </c>
      <c r="G81" s="590">
        <v>360.55</v>
      </c>
      <c r="H81" s="588">
        <f t="shared" ref="H81:H87" si="7">ROUND(F81*G81,2)</f>
        <v>2523.85</v>
      </c>
      <c r="I81" s="589">
        <f t="shared" ref="I81:I87" si="8">ROUND(100*H81/$H$284,4)</f>
        <v>0.1042</v>
      </c>
      <c r="J81" s="54"/>
    </row>
    <row r="82" spans="1:20" s="72" customFormat="1" ht="48" x14ac:dyDescent="0.2">
      <c r="A82" s="74" t="s">
        <v>158</v>
      </c>
      <c r="B82" s="32">
        <v>7180</v>
      </c>
      <c r="C82" s="32" t="s">
        <v>18</v>
      </c>
      <c r="D82" s="75" t="s">
        <v>159</v>
      </c>
      <c r="E82" s="33" t="s">
        <v>146</v>
      </c>
      <c r="F82" s="590">
        <f>' MEMORIAL DE CÁL.'!J462</f>
        <v>3</v>
      </c>
      <c r="G82" s="590">
        <v>389.64</v>
      </c>
      <c r="H82" s="588">
        <f t="shared" si="7"/>
        <v>1168.92</v>
      </c>
      <c r="I82" s="589">
        <f t="shared" si="8"/>
        <v>4.82E-2</v>
      </c>
      <c r="J82" s="54"/>
    </row>
    <row r="83" spans="1:20" s="72" customFormat="1" ht="24" x14ac:dyDescent="0.2">
      <c r="A83" s="74" t="s">
        <v>160</v>
      </c>
      <c r="B83" s="32">
        <v>2086</v>
      </c>
      <c r="C83" s="32" t="s">
        <v>18</v>
      </c>
      <c r="D83" s="75" t="s">
        <v>161</v>
      </c>
      <c r="E83" s="33" t="s">
        <v>146</v>
      </c>
      <c r="F83" s="590">
        <f>' MEMORIAL DE CÁL.'!J469</f>
        <v>5</v>
      </c>
      <c r="G83" s="590">
        <v>370.54</v>
      </c>
      <c r="H83" s="588">
        <f t="shared" si="7"/>
        <v>1852.7</v>
      </c>
      <c r="I83" s="589">
        <f t="shared" si="8"/>
        <v>7.6499999999999999E-2</v>
      </c>
      <c r="J83" s="54"/>
    </row>
    <row r="84" spans="1:20" s="72" customFormat="1" ht="24" x14ac:dyDescent="0.2">
      <c r="A84" s="74" t="s">
        <v>162</v>
      </c>
      <c r="B84" s="32">
        <v>86904</v>
      </c>
      <c r="C84" s="32" t="s">
        <v>22</v>
      </c>
      <c r="D84" s="75" t="s">
        <v>163</v>
      </c>
      <c r="E84" s="33" t="s">
        <v>16</v>
      </c>
      <c r="F84" s="590">
        <f>' MEMORIAL DE CÁL.'!J483</f>
        <v>10</v>
      </c>
      <c r="G84" s="590">
        <v>109.37</v>
      </c>
      <c r="H84" s="588">
        <f t="shared" si="7"/>
        <v>1093.7</v>
      </c>
      <c r="I84" s="589">
        <f t="shared" si="8"/>
        <v>4.5100000000000001E-2</v>
      </c>
      <c r="J84" s="54"/>
    </row>
    <row r="85" spans="1:20" s="72" customFormat="1" ht="46.5" customHeight="1" x14ac:dyDescent="0.2">
      <c r="A85" s="74" t="s">
        <v>164</v>
      </c>
      <c r="B85" s="32">
        <v>10345</v>
      </c>
      <c r="C85" s="32" t="s">
        <v>18</v>
      </c>
      <c r="D85" s="75" t="s">
        <v>165</v>
      </c>
      <c r="E85" s="33" t="s">
        <v>146</v>
      </c>
      <c r="F85" s="590">
        <f>' MEMORIAL DE CÁL.'!J488</f>
        <v>1</v>
      </c>
      <c r="G85" s="590">
        <v>534.63</v>
      </c>
      <c r="H85" s="588">
        <f t="shared" si="7"/>
        <v>534.63</v>
      </c>
      <c r="I85" s="589">
        <f t="shared" si="8"/>
        <v>2.2100000000000002E-2</v>
      </c>
      <c r="J85" s="54"/>
    </row>
    <row r="86" spans="1:20" s="72" customFormat="1" ht="24" x14ac:dyDescent="0.2">
      <c r="A86" s="74" t="s">
        <v>166</v>
      </c>
      <c r="B86" s="32">
        <v>100860</v>
      </c>
      <c r="C86" s="32" t="s">
        <v>22</v>
      </c>
      <c r="D86" s="75" t="s">
        <v>167</v>
      </c>
      <c r="E86" s="33" t="s">
        <v>151</v>
      </c>
      <c r="F86" s="590">
        <v>3</v>
      </c>
      <c r="G86" s="590">
        <v>80.77</v>
      </c>
      <c r="H86" s="588">
        <f t="shared" si="7"/>
        <v>242.31</v>
      </c>
      <c r="I86" s="589">
        <f t="shared" si="8"/>
        <v>0.01</v>
      </c>
      <c r="J86" s="54"/>
    </row>
    <row r="87" spans="1:20" s="72" customFormat="1" ht="36" x14ac:dyDescent="0.2">
      <c r="A87" s="74" t="s">
        <v>168</v>
      </c>
      <c r="B87" s="32">
        <v>12867</v>
      </c>
      <c r="C87" s="32" t="s">
        <v>18</v>
      </c>
      <c r="D87" s="75" t="s">
        <v>169</v>
      </c>
      <c r="E87" s="33" t="s">
        <v>151</v>
      </c>
      <c r="F87" s="590">
        <f>' MEMORIAL DE CÁL.'!J500</f>
        <v>1</v>
      </c>
      <c r="G87" s="590">
        <v>1699.4</v>
      </c>
      <c r="H87" s="588">
        <f t="shared" si="7"/>
        <v>1699.4</v>
      </c>
      <c r="I87" s="589">
        <f t="shared" si="8"/>
        <v>7.0099999999999996E-2</v>
      </c>
      <c r="J87" s="54"/>
    </row>
    <row r="88" spans="1:20" s="72" customFormat="1" ht="12.75" x14ac:dyDescent="0.2">
      <c r="A88" s="73" t="s">
        <v>170</v>
      </c>
      <c r="B88" s="32"/>
      <c r="C88" s="32"/>
      <c r="D88" s="56" t="s">
        <v>171</v>
      </c>
      <c r="E88" s="33"/>
      <c r="F88" s="590"/>
      <c r="G88" s="590"/>
      <c r="H88" s="588"/>
      <c r="I88" s="589"/>
      <c r="J88" s="54"/>
    </row>
    <row r="89" spans="1:20" s="72" customFormat="1" ht="12.75" x14ac:dyDescent="0.2">
      <c r="A89" s="74" t="s">
        <v>172</v>
      </c>
      <c r="B89" s="32">
        <v>11232</v>
      </c>
      <c r="C89" s="32" t="s">
        <v>18</v>
      </c>
      <c r="D89" s="75" t="s">
        <v>173</v>
      </c>
      <c r="E89" s="33" t="s">
        <v>16</v>
      </c>
      <c r="F89" s="590">
        <f>' MEMORIAL DE CÁL.'!J517</f>
        <v>13</v>
      </c>
      <c r="G89" s="590">
        <v>124.83</v>
      </c>
      <c r="H89" s="588">
        <f t="shared" ref="H89:H97" si="9">ROUND(F89*G89,2)</f>
        <v>1622.79</v>
      </c>
      <c r="I89" s="589">
        <f t="shared" ref="I89:I97" si="10">ROUND(100*H89/$H$284,4)</f>
        <v>6.7000000000000004E-2</v>
      </c>
      <c r="J89" s="54"/>
    </row>
    <row r="90" spans="1:20" s="72" customFormat="1" ht="29.25" customHeight="1" x14ac:dyDescent="0.2">
      <c r="A90" s="74" t="s">
        <v>174</v>
      </c>
      <c r="B90" s="32">
        <v>11748</v>
      </c>
      <c r="C90" s="32" t="s">
        <v>18</v>
      </c>
      <c r="D90" s="75" t="s">
        <v>629</v>
      </c>
      <c r="E90" s="33" t="s">
        <v>146</v>
      </c>
      <c r="F90" s="590">
        <f>' MEMORIAL DE CÁL.'!J528</f>
        <v>9</v>
      </c>
      <c r="G90" s="590">
        <v>285.79000000000002</v>
      </c>
      <c r="H90" s="588">
        <f t="shared" si="9"/>
        <v>2572.11</v>
      </c>
      <c r="I90" s="589">
        <f t="shared" si="10"/>
        <v>0.1061</v>
      </c>
      <c r="J90" s="54"/>
    </row>
    <row r="91" spans="1:20" s="72" customFormat="1" ht="24" x14ac:dyDescent="0.2">
      <c r="A91" s="74" t="s">
        <v>175</v>
      </c>
      <c r="B91" s="32">
        <v>86911</v>
      </c>
      <c r="C91" s="32" t="s">
        <v>22</v>
      </c>
      <c r="D91" s="75" t="s">
        <v>176</v>
      </c>
      <c r="E91" s="33" t="s">
        <v>16</v>
      </c>
      <c r="F91" s="590">
        <f>' MEMORIAL DE CÁL.'!J535</f>
        <v>4</v>
      </c>
      <c r="G91" s="590">
        <v>46.32</v>
      </c>
      <c r="H91" s="588">
        <f t="shared" si="9"/>
        <v>185.28</v>
      </c>
      <c r="I91" s="589">
        <f t="shared" si="10"/>
        <v>7.6E-3</v>
      </c>
      <c r="J91" s="54"/>
    </row>
    <row r="92" spans="1:20" s="72" customFormat="1" ht="24" x14ac:dyDescent="0.2">
      <c r="A92" s="74" t="s">
        <v>824</v>
      </c>
      <c r="B92" s="32">
        <v>1464</v>
      </c>
      <c r="C92" s="32" t="s">
        <v>18</v>
      </c>
      <c r="D92" s="75" t="s">
        <v>178</v>
      </c>
      <c r="E92" s="33" t="s">
        <v>146</v>
      </c>
      <c r="F92" s="590">
        <f>' MEMORIAL DE CÁL.'!J540</f>
        <v>25</v>
      </c>
      <c r="G92" s="590">
        <v>80.86</v>
      </c>
      <c r="H92" s="588">
        <f t="shared" si="9"/>
        <v>2021.5</v>
      </c>
      <c r="I92" s="589">
        <f t="shared" si="10"/>
        <v>8.3400000000000002E-2</v>
      </c>
      <c r="J92" s="54"/>
    </row>
    <row r="93" spans="1:20" s="72" customFormat="1" ht="36" x14ac:dyDescent="0.2">
      <c r="A93" s="74" t="s">
        <v>825</v>
      </c>
      <c r="B93" s="32">
        <v>9684</v>
      </c>
      <c r="C93" s="32" t="s">
        <v>18</v>
      </c>
      <c r="D93" s="75" t="s">
        <v>180</v>
      </c>
      <c r="E93" s="33" t="s">
        <v>16</v>
      </c>
      <c r="F93" s="590">
        <f>' MEMORIAL DE CÁL.'!J554</f>
        <v>10</v>
      </c>
      <c r="G93" s="590">
        <v>486.64</v>
      </c>
      <c r="H93" s="588">
        <f t="shared" si="9"/>
        <v>4866.3999999999996</v>
      </c>
      <c r="I93" s="589">
        <f t="shared" si="10"/>
        <v>0.20080000000000001</v>
      </c>
      <c r="J93" s="54"/>
      <c r="L93" s="17"/>
      <c r="M93" s="18"/>
      <c r="N93" s="18"/>
      <c r="O93" s="42"/>
      <c r="P93" s="20"/>
      <c r="Q93" s="21"/>
      <c r="R93" s="21"/>
      <c r="S93" s="22"/>
      <c r="T93" s="23"/>
    </row>
    <row r="94" spans="1:20" s="72" customFormat="1" ht="24" x14ac:dyDescent="0.2">
      <c r="A94" s="74" t="s">
        <v>177</v>
      </c>
      <c r="B94" s="32">
        <v>8235</v>
      </c>
      <c r="C94" s="32" t="s">
        <v>18</v>
      </c>
      <c r="D94" s="75" t="s">
        <v>182</v>
      </c>
      <c r="E94" s="33" t="s">
        <v>16</v>
      </c>
      <c r="F94" s="590">
        <f>' MEMORIAL DE CÁL.'!J559</f>
        <v>10</v>
      </c>
      <c r="G94" s="590">
        <v>218.67</v>
      </c>
      <c r="H94" s="588">
        <f t="shared" si="9"/>
        <v>2186.6999999999998</v>
      </c>
      <c r="I94" s="589">
        <f t="shared" si="10"/>
        <v>9.0200000000000002E-2</v>
      </c>
      <c r="J94" s="54"/>
    </row>
    <row r="95" spans="1:20" s="72" customFormat="1" ht="24" x14ac:dyDescent="0.2">
      <c r="A95" s="74" t="s">
        <v>826</v>
      </c>
      <c r="B95" s="32">
        <v>4396</v>
      </c>
      <c r="C95" s="32" t="s">
        <v>18</v>
      </c>
      <c r="D95" s="75" t="s">
        <v>183</v>
      </c>
      <c r="E95" s="33" t="s">
        <v>16</v>
      </c>
      <c r="F95" s="590">
        <f>' MEMORIAL DE CÁL.'!J579</f>
        <v>17</v>
      </c>
      <c r="G95" s="590">
        <v>184.73</v>
      </c>
      <c r="H95" s="588">
        <f t="shared" si="9"/>
        <v>3140.41</v>
      </c>
      <c r="I95" s="589">
        <f t="shared" si="10"/>
        <v>0.12959999999999999</v>
      </c>
      <c r="J95" s="54"/>
    </row>
    <row r="96" spans="1:20" s="72" customFormat="1" ht="24" x14ac:dyDescent="0.2">
      <c r="A96" s="74" t="s">
        <v>179</v>
      </c>
      <c r="B96" s="32">
        <v>1702</v>
      </c>
      <c r="C96" s="32" t="s">
        <v>18</v>
      </c>
      <c r="D96" s="75" t="s">
        <v>184</v>
      </c>
      <c r="E96" s="33" t="s">
        <v>16</v>
      </c>
      <c r="F96" s="590">
        <f>' MEMORIAL DE CÁL.'!J584</f>
        <v>15</v>
      </c>
      <c r="G96" s="590">
        <v>30.72</v>
      </c>
      <c r="H96" s="588">
        <f t="shared" si="9"/>
        <v>460.8</v>
      </c>
      <c r="I96" s="589">
        <f t="shared" si="10"/>
        <v>1.9E-2</v>
      </c>
      <c r="J96" s="54"/>
    </row>
    <row r="97" spans="1:1024" s="72" customFormat="1" ht="24" x14ac:dyDescent="0.2">
      <c r="A97" s="74" t="s">
        <v>181</v>
      </c>
      <c r="B97" s="32">
        <v>100873</v>
      </c>
      <c r="C97" s="32" t="s">
        <v>22</v>
      </c>
      <c r="D97" s="75" t="s">
        <v>185</v>
      </c>
      <c r="E97" s="33" t="s">
        <v>16</v>
      </c>
      <c r="F97" s="590">
        <f>' MEMORIAL DE CÁL.'!J589</f>
        <v>18</v>
      </c>
      <c r="G97" s="590">
        <v>251.31</v>
      </c>
      <c r="H97" s="588">
        <f t="shared" si="9"/>
        <v>4523.58</v>
      </c>
      <c r="I97" s="589">
        <f t="shared" si="10"/>
        <v>0.1867</v>
      </c>
      <c r="J97" s="54"/>
    </row>
    <row r="98" spans="1:1024" s="72" customFormat="1" ht="24" x14ac:dyDescent="0.2">
      <c r="A98" s="74" t="s">
        <v>941</v>
      </c>
      <c r="B98" s="32">
        <v>8211</v>
      </c>
      <c r="C98" s="32" t="s">
        <v>18</v>
      </c>
      <c r="D98" s="75" t="s">
        <v>940</v>
      </c>
      <c r="E98" s="33" t="s">
        <v>16</v>
      </c>
      <c r="F98" s="590">
        <v>2</v>
      </c>
      <c r="G98" s="590">
        <v>237.5</v>
      </c>
      <c r="H98" s="588">
        <f t="shared" ref="H98" si="11">ROUND(F98*G98,2)</f>
        <v>475</v>
      </c>
      <c r="I98" s="589">
        <f t="shared" ref="I98" si="12">ROUND(100*H98/$H$284,4)</f>
        <v>1.9599999999999999E-2</v>
      </c>
      <c r="J98" s="54"/>
    </row>
    <row r="99" spans="1:1024" s="72" customFormat="1" ht="12" x14ac:dyDescent="0.25">
      <c r="A99" s="73" t="s">
        <v>186</v>
      </c>
      <c r="B99" s="32"/>
      <c r="C99" s="32"/>
      <c r="D99" s="56" t="s">
        <v>187</v>
      </c>
      <c r="E99" s="33"/>
      <c r="F99" s="590"/>
      <c r="G99" s="590"/>
      <c r="H99" s="588"/>
      <c r="I99" s="589"/>
    </row>
    <row r="100" spans="1:1024" s="72" customFormat="1" ht="12.75" x14ac:dyDescent="0.2">
      <c r="A100" s="74" t="s">
        <v>188</v>
      </c>
      <c r="B100" s="32">
        <v>4286</v>
      </c>
      <c r="C100" s="32" t="s">
        <v>18</v>
      </c>
      <c r="D100" s="35" t="s">
        <v>189</v>
      </c>
      <c r="E100" s="33" t="s">
        <v>146</v>
      </c>
      <c r="F100" s="590">
        <f>' MEMORIAL DE CÁL.'!J623</f>
        <v>27</v>
      </c>
      <c r="G100" s="590">
        <v>124.37</v>
      </c>
      <c r="H100" s="588">
        <f>ROUND(F100*G100,2)</f>
        <v>3357.99</v>
      </c>
      <c r="I100" s="589">
        <f>ROUND(100*H100/$H$284,4)</f>
        <v>0.1386</v>
      </c>
      <c r="J100" s="54"/>
    </row>
    <row r="101" spans="1:1024" ht="15.95" customHeight="1" x14ac:dyDescent="0.25">
      <c r="A101" s="74" t="s">
        <v>190</v>
      </c>
      <c r="B101" s="32">
        <v>4287</v>
      </c>
      <c r="C101" s="32" t="s">
        <v>18</v>
      </c>
      <c r="D101" s="35" t="s">
        <v>191</v>
      </c>
      <c r="E101" s="33" t="s">
        <v>146</v>
      </c>
      <c r="F101" s="590">
        <f>' MEMORIAL DE CÁL.'!J652</f>
        <v>28</v>
      </c>
      <c r="G101" s="590">
        <v>44.67</v>
      </c>
      <c r="H101" s="588">
        <f>ROUND(F101*G101,2)</f>
        <v>1250.76</v>
      </c>
      <c r="I101" s="589">
        <f>ROUND(100*H101/$H$284,4)</f>
        <v>5.16E-2</v>
      </c>
      <c r="J101" s="54"/>
    </row>
    <row r="102" spans="1:1024" ht="24.75" customHeight="1" x14ac:dyDescent="0.25">
      <c r="A102" s="74" t="s">
        <v>192</v>
      </c>
      <c r="B102" s="32">
        <v>95544</v>
      </c>
      <c r="C102" s="32" t="s">
        <v>22</v>
      </c>
      <c r="D102" s="35" t="s">
        <v>193</v>
      </c>
      <c r="E102" s="33" t="s">
        <v>16</v>
      </c>
      <c r="F102" s="590">
        <f>' MEMORIAL DE CÁL.'!J662</f>
        <v>9</v>
      </c>
      <c r="G102" s="590">
        <v>37.119999999999997</v>
      </c>
      <c r="H102" s="588">
        <f>ROUND(F102*G102,2)</f>
        <v>334.08</v>
      </c>
      <c r="I102" s="589">
        <f>ROUND(100*H102/$H$284,4)</f>
        <v>1.38E-2</v>
      </c>
      <c r="J102" s="54"/>
    </row>
    <row r="103" spans="1:1024" ht="16.5" customHeight="1" x14ac:dyDescent="0.25">
      <c r="A103" s="74" t="s">
        <v>194</v>
      </c>
      <c r="B103" s="32">
        <v>95545</v>
      </c>
      <c r="C103" s="32" t="s">
        <v>22</v>
      </c>
      <c r="D103" s="35" t="s">
        <v>810</v>
      </c>
      <c r="E103" s="33" t="s">
        <v>16</v>
      </c>
      <c r="F103" s="590">
        <f>' MEMORIAL DE CÁL.'!J669</f>
        <v>3</v>
      </c>
      <c r="G103" s="590">
        <v>36.58</v>
      </c>
      <c r="H103" s="588">
        <f>ROUND(F103*G103,2)</f>
        <v>109.74</v>
      </c>
      <c r="I103" s="589">
        <f>ROUND(100*H103/$H$284,4)</f>
        <v>4.4999999999999997E-3</v>
      </c>
      <c r="J103" s="54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6"/>
      <c r="FX103" s="86"/>
      <c r="FY103" s="86"/>
      <c r="FZ103" s="86"/>
      <c r="GA103" s="86"/>
      <c r="GB103" s="86"/>
      <c r="GC103" s="86"/>
      <c r="GD103" s="86"/>
      <c r="GE103" s="86"/>
      <c r="GF103" s="86"/>
      <c r="GG103" s="86"/>
      <c r="GH103" s="86"/>
      <c r="GI103" s="86"/>
      <c r="GJ103" s="86"/>
      <c r="GK103" s="86"/>
      <c r="GL103" s="86"/>
      <c r="GM103" s="86"/>
      <c r="GN103" s="86"/>
      <c r="GO103" s="86"/>
      <c r="GP103" s="86"/>
      <c r="GQ103" s="86"/>
      <c r="GR103" s="86"/>
      <c r="GS103" s="86"/>
      <c r="GT103" s="86"/>
      <c r="GU103" s="86"/>
      <c r="GV103" s="86"/>
      <c r="GW103" s="86"/>
      <c r="GX103" s="86"/>
      <c r="GY103" s="86"/>
      <c r="GZ103" s="86"/>
      <c r="HA103" s="86"/>
      <c r="HB103" s="86"/>
      <c r="HC103" s="86"/>
      <c r="HD103" s="86"/>
      <c r="HE103" s="86"/>
      <c r="HF103" s="86"/>
      <c r="HG103" s="86"/>
      <c r="HH103" s="86"/>
      <c r="HI103" s="86"/>
      <c r="HJ103" s="86"/>
      <c r="HK103" s="86"/>
      <c r="HL103" s="86"/>
      <c r="HM103" s="86"/>
      <c r="HN103" s="86"/>
      <c r="HO103" s="86"/>
      <c r="HP103" s="86"/>
      <c r="HQ103" s="86"/>
      <c r="HR103" s="86"/>
      <c r="HS103" s="86"/>
      <c r="HT103" s="86"/>
      <c r="HU103" s="86"/>
      <c r="HV103" s="86"/>
      <c r="HW103" s="86"/>
      <c r="HX103" s="86"/>
      <c r="HY103" s="86"/>
      <c r="HZ103" s="86"/>
      <c r="IA103" s="86"/>
      <c r="IB103" s="86"/>
      <c r="IC103" s="86"/>
      <c r="ID103" s="86"/>
      <c r="IE103" s="86"/>
      <c r="IF103" s="86"/>
      <c r="IG103" s="86"/>
      <c r="IH103" s="86"/>
      <c r="II103" s="86"/>
      <c r="IJ103" s="86"/>
      <c r="IK103" s="86"/>
      <c r="IL103" s="86"/>
      <c r="IM103" s="86"/>
      <c r="IN103" s="86"/>
      <c r="IO103" s="86"/>
      <c r="IP103" s="86"/>
      <c r="IQ103" s="86"/>
      <c r="IR103" s="86"/>
      <c r="IS103" s="86"/>
      <c r="IT103" s="86"/>
      <c r="IU103" s="86"/>
      <c r="IV103" s="86"/>
      <c r="IW103" s="86"/>
      <c r="IX103" s="86"/>
      <c r="IY103" s="86"/>
      <c r="IZ103" s="86"/>
      <c r="JA103" s="86"/>
      <c r="JB103" s="86"/>
      <c r="JC103" s="86"/>
      <c r="JD103" s="86"/>
      <c r="JE103" s="86"/>
      <c r="JF103" s="86"/>
      <c r="JG103" s="86"/>
      <c r="JH103" s="86"/>
      <c r="JI103" s="86"/>
      <c r="JJ103" s="86"/>
      <c r="JK103" s="86"/>
      <c r="JL103" s="86"/>
      <c r="JM103" s="86"/>
      <c r="JN103" s="86"/>
      <c r="JO103" s="86"/>
      <c r="JP103" s="86"/>
      <c r="JQ103" s="86"/>
      <c r="JR103" s="86"/>
      <c r="JS103" s="86"/>
      <c r="JT103" s="86"/>
      <c r="JU103" s="86"/>
      <c r="JV103" s="86"/>
      <c r="JW103" s="86"/>
      <c r="JX103" s="86"/>
      <c r="JY103" s="86"/>
      <c r="JZ103" s="86"/>
      <c r="KA103" s="86"/>
      <c r="KB103" s="86"/>
      <c r="KC103" s="86"/>
      <c r="KD103" s="86"/>
      <c r="KE103" s="86"/>
      <c r="KF103" s="86"/>
      <c r="KG103" s="86"/>
      <c r="KH103" s="86"/>
      <c r="KI103" s="86"/>
      <c r="KJ103" s="86"/>
      <c r="KK103" s="86"/>
      <c r="KL103" s="86"/>
      <c r="KM103" s="86"/>
      <c r="KN103" s="86"/>
      <c r="KO103" s="86"/>
      <c r="KP103" s="86"/>
      <c r="KQ103" s="86"/>
      <c r="KR103" s="86"/>
      <c r="KS103" s="86"/>
      <c r="KT103" s="86"/>
      <c r="KU103" s="86"/>
      <c r="KV103" s="86"/>
      <c r="KW103" s="86"/>
      <c r="KX103" s="86"/>
      <c r="KY103" s="86"/>
      <c r="KZ103" s="86"/>
      <c r="LA103" s="86"/>
      <c r="LB103" s="86"/>
      <c r="LC103" s="86"/>
      <c r="LD103" s="86"/>
      <c r="LE103" s="86"/>
      <c r="LF103" s="86"/>
      <c r="LG103" s="86"/>
      <c r="LH103" s="86"/>
      <c r="LI103" s="86"/>
      <c r="LJ103" s="86"/>
      <c r="LK103" s="86"/>
      <c r="LL103" s="86"/>
      <c r="LM103" s="86"/>
      <c r="LN103" s="86"/>
      <c r="LO103" s="86"/>
      <c r="LP103" s="86"/>
      <c r="LQ103" s="86"/>
      <c r="LR103" s="86"/>
      <c r="LS103" s="86"/>
      <c r="LT103" s="86"/>
      <c r="LU103" s="86"/>
      <c r="LV103" s="86"/>
      <c r="LW103" s="86"/>
      <c r="LX103" s="86"/>
      <c r="LY103" s="86"/>
      <c r="LZ103" s="86"/>
      <c r="MA103" s="86"/>
      <c r="MB103" s="86"/>
      <c r="MC103" s="86"/>
      <c r="MD103" s="86"/>
      <c r="ME103" s="86"/>
      <c r="MF103" s="86"/>
      <c r="MG103" s="86"/>
      <c r="MH103" s="86"/>
      <c r="MI103" s="86"/>
      <c r="MJ103" s="86"/>
      <c r="MK103" s="86"/>
      <c r="ML103" s="86"/>
      <c r="MM103" s="86"/>
      <c r="MN103" s="86"/>
      <c r="MO103" s="86"/>
      <c r="MP103" s="86"/>
      <c r="MQ103" s="86"/>
      <c r="MR103" s="86"/>
      <c r="MS103" s="86"/>
      <c r="MT103" s="86"/>
      <c r="MU103" s="86"/>
      <c r="MV103" s="86"/>
      <c r="MW103" s="86"/>
      <c r="MX103" s="86"/>
      <c r="MY103" s="86"/>
      <c r="MZ103" s="86"/>
      <c r="NA103" s="86"/>
      <c r="NB103" s="86"/>
      <c r="NC103" s="86"/>
      <c r="ND103" s="86"/>
      <c r="NE103" s="86"/>
      <c r="NF103" s="86"/>
      <c r="NG103" s="86"/>
      <c r="NH103" s="86"/>
      <c r="NI103" s="86"/>
      <c r="NJ103" s="86"/>
      <c r="NK103" s="86"/>
      <c r="NL103" s="86"/>
      <c r="NM103" s="86"/>
      <c r="NN103" s="86"/>
      <c r="NO103" s="86"/>
      <c r="NP103" s="86"/>
      <c r="NQ103" s="86"/>
      <c r="NR103" s="86"/>
      <c r="NS103" s="86"/>
      <c r="NT103" s="86"/>
      <c r="NU103" s="86"/>
      <c r="NV103" s="86"/>
      <c r="NW103" s="86"/>
      <c r="NX103" s="86"/>
      <c r="NY103" s="86"/>
      <c r="NZ103" s="86"/>
      <c r="OA103" s="86"/>
      <c r="OB103" s="86"/>
      <c r="OC103" s="86"/>
      <c r="OD103" s="86"/>
      <c r="OE103" s="86"/>
      <c r="OF103" s="86"/>
      <c r="OG103" s="86"/>
      <c r="OH103" s="86"/>
      <c r="OI103" s="86"/>
      <c r="OJ103" s="86"/>
      <c r="OK103" s="86"/>
      <c r="OL103" s="86"/>
      <c r="OM103" s="86"/>
      <c r="ON103" s="86"/>
      <c r="OO103" s="86"/>
      <c r="OP103" s="86"/>
      <c r="OQ103" s="86"/>
      <c r="OR103" s="86"/>
      <c r="OS103" s="86"/>
      <c r="OT103" s="86"/>
      <c r="OU103" s="86"/>
      <c r="OV103" s="86"/>
      <c r="OW103" s="86"/>
      <c r="OX103" s="86"/>
      <c r="OY103" s="86"/>
      <c r="OZ103" s="86"/>
      <c r="PA103" s="86"/>
      <c r="PB103" s="86"/>
      <c r="PC103" s="86"/>
      <c r="PD103" s="86"/>
      <c r="PE103" s="86"/>
      <c r="PF103" s="86"/>
      <c r="PG103" s="86"/>
      <c r="PH103" s="86"/>
      <c r="PI103" s="86"/>
      <c r="PJ103" s="86"/>
      <c r="PK103" s="86"/>
      <c r="PL103" s="86"/>
      <c r="PM103" s="86"/>
      <c r="PN103" s="86"/>
      <c r="PO103" s="86"/>
      <c r="PP103" s="86"/>
      <c r="PQ103" s="86"/>
      <c r="PR103" s="86"/>
      <c r="PS103" s="86"/>
      <c r="PT103" s="86"/>
      <c r="PU103" s="86"/>
      <c r="PV103" s="86"/>
      <c r="PW103" s="86"/>
      <c r="PX103" s="86"/>
      <c r="PY103" s="86"/>
      <c r="PZ103" s="86"/>
      <c r="QA103" s="86"/>
      <c r="QB103" s="86"/>
      <c r="QC103" s="86"/>
      <c r="QD103" s="86"/>
      <c r="QE103" s="86"/>
      <c r="QF103" s="86"/>
      <c r="QG103" s="86"/>
      <c r="QH103" s="86"/>
      <c r="QI103" s="86"/>
      <c r="QJ103" s="86"/>
      <c r="QK103" s="86"/>
      <c r="QL103" s="86"/>
      <c r="QM103" s="86"/>
      <c r="QN103" s="86"/>
      <c r="QO103" s="86"/>
      <c r="QP103" s="86"/>
      <c r="QQ103" s="86"/>
      <c r="QR103" s="86"/>
      <c r="QS103" s="86"/>
      <c r="QT103" s="86"/>
      <c r="QU103" s="86"/>
      <c r="QV103" s="86"/>
      <c r="QW103" s="86"/>
      <c r="QX103" s="86"/>
      <c r="QY103" s="86"/>
      <c r="QZ103" s="86"/>
      <c r="RA103" s="86"/>
      <c r="RB103" s="86"/>
      <c r="RC103" s="86"/>
      <c r="RD103" s="86"/>
      <c r="RE103" s="86"/>
      <c r="RF103" s="86"/>
      <c r="RG103" s="86"/>
      <c r="RH103" s="86"/>
      <c r="RI103" s="86"/>
      <c r="RJ103" s="86"/>
      <c r="RK103" s="86"/>
      <c r="RL103" s="86"/>
      <c r="RM103" s="86"/>
      <c r="RN103" s="86"/>
      <c r="RO103" s="86"/>
      <c r="RP103" s="86"/>
      <c r="RQ103" s="86"/>
      <c r="RR103" s="86"/>
      <c r="RS103" s="86"/>
      <c r="RT103" s="86"/>
      <c r="RU103" s="86"/>
      <c r="RV103" s="86"/>
      <c r="RW103" s="86"/>
      <c r="RX103" s="86"/>
      <c r="RY103" s="86"/>
      <c r="RZ103" s="86"/>
      <c r="SA103" s="86"/>
      <c r="SB103" s="86"/>
      <c r="SC103" s="86"/>
      <c r="SD103" s="86"/>
      <c r="SE103" s="86"/>
      <c r="SF103" s="86"/>
      <c r="SG103" s="86"/>
      <c r="SH103" s="86"/>
      <c r="SI103" s="86"/>
      <c r="SJ103" s="86"/>
      <c r="SK103" s="86"/>
      <c r="SL103" s="86"/>
      <c r="SM103" s="86"/>
      <c r="SN103" s="86"/>
      <c r="SO103" s="86"/>
      <c r="SP103" s="86"/>
      <c r="SQ103" s="86"/>
      <c r="SR103" s="86"/>
      <c r="SS103" s="86"/>
      <c r="ST103" s="86"/>
      <c r="SU103" s="86"/>
      <c r="SV103" s="86"/>
      <c r="SW103" s="86"/>
      <c r="SX103" s="86"/>
      <c r="SY103" s="86"/>
      <c r="SZ103" s="86"/>
      <c r="TA103" s="86"/>
      <c r="TB103" s="86"/>
      <c r="TC103" s="86"/>
      <c r="TD103" s="86"/>
      <c r="TE103" s="86"/>
      <c r="TF103" s="86"/>
      <c r="TG103" s="86"/>
      <c r="TH103" s="86"/>
      <c r="TI103" s="86"/>
      <c r="TJ103" s="86"/>
      <c r="TK103" s="86"/>
      <c r="TL103" s="86"/>
      <c r="TM103" s="86"/>
      <c r="TN103" s="86"/>
      <c r="TO103" s="86"/>
      <c r="TP103" s="86"/>
      <c r="TQ103" s="86"/>
      <c r="TR103" s="86"/>
      <c r="TS103" s="86"/>
      <c r="TT103" s="86"/>
      <c r="TU103" s="86"/>
      <c r="TV103" s="86"/>
      <c r="TW103" s="86"/>
      <c r="TX103" s="86"/>
      <c r="TY103" s="86"/>
      <c r="TZ103" s="86"/>
      <c r="UA103" s="86"/>
      <c r="UB103" s="86"/>
      <c r="UC103" s="86"/>
      <c r="UD103" s="86"/>
      <c r="UE103" s="86"/>
      <c r="UF103" s="86"/>
      <c r="UG103" s="86"/>
      <c r="UH103" s="86"/>
      <c r="UI103" s="86"/>
      <c r="UJ103" s="86"/>
      <c r="UK103" s="86"/>
      <c r="UL103" s="86"/>
      <c r="UM103" s="86"/>
      <c r="UN103" s="86"/>
      <c r="UO103" s="86"/>
      <c r="UP103" s="86"/>
      <c r="UQ103" s="86"/>
      <c r="UR103" s="86"/>
      <c r="US103" s="86"/>
      <c r="UT103" s="86"/>
      <c r="UU103" s="86"/>
      <c r="UV103" s="86"/>
      <c r="UW103" s="86"/>
      <c r="UX103" s="86"/>
      <c r="UY103" s="86"/>
      <c r="UZ103" s="86"/>
      <c r="VA103" s="86"/>
      <c r="VB103" s="86"/>
      <c r="VC103" s="86"/>
      <c r="VD103" s="86"/>
      <c r="VE103" s="86"/>
      <c r="VF103" s="86"/>
      <c r="VG103" s="86"/>
      <c r="VH103" s="86"/>
      <c r="VI103" s="86"/>
      <c r="VJ103" s="86"/>
      <c r="VK103" s="86"/>
      <c r="VL103" s="86"/>
      <c r="VM103" s="86"/>
      <c r="VN103" s="86"/>
      <c r="VO103" s="86"/>
      <c r="VP103" s="86"/>
      <c r="VQ103" s="86"/>
      <c r="VR103" s="86"/>
      <c r="VS103" s="86"/>
      <c r="VT103" s="86"/>
      <c r="VU103" s="86"/>
      <c r="VV103" s="86"/>
      <c r="VW103" s="86"/>
      <c r="VX103" s="86"/>
      <c r="VY103" s="86"/>
      <c r="VZ103" s="86"/>
      <c r="WA103" s="86"/>
      <c r="WB103" s="86"/>
      <c r="WC103" s="86"/>
      <c r="WD103" s="86"/>
      <c r="WE103" s="86"/>
      <c r="WF103" s="86"/>
      <c r="WG103" s="86"/>
      <c r="WH103" s="86"/>
      <c r="WI103" s="86"/>
      <c r="WJ103" s="86"/>
      <c r="WK103" s="86"/>
      <c r="WL103" s="86"/>
      <c r="WM103" s="86"/>
      <c r="WN103" s="86"/>
      <c r="WO103" s="86"/>
      <c r="WP103" s="86"/>
      <c r="WQ103" s="86"/>
      <c r="WR103" s="86"/>
      <c r="WS103" s="86"/>
      <c r="WT103" s="86"/>
      <c r="WU103" s="86"/>
      <c r="WV103" s="86"/>
      <c r="WW103" s="86"/>
      <c r="WX103" s="86"/>
      <c r="WY103" s="86"/>
      <c r="WZ103" s="86"/>
      <c r="XA103" s="86"/>
      <c r="XB103" s="86"/>
      <c r="XC103" s="86"/>
      <c r="XD103" s="86"/>
      <c r="XE103" s="86"/>
      <c r="XF103" s="86"/>
      <c r="XG103" s="86"/>
      <c r="XH103" s="86"/>
      <c r="XI103" s="86"/>
      <c r="XJ103" s="86"/>
      <c r="XK103" s="86"/>
      <c r="XL103" s="86"/>
      <c r="XM103" s="86"/>
      <c r="XN103" s="86"/>
      <c r="XO103" s="86"/>
      <c r="XP103" s="86"/>
      <c r="XQ103" s="86"/>
      <c r="XR103" s="86"/>
      <c r="XS103" s="86"/>
      <c r="XT103" s="86"/>
      <c r="XU103" s="86"/>
      <c r="XV103" s="86"/>
      <c r="XW103" s="86"/>
      <c r="XX103" s="86"/>
      <c r="XY103" s="86"/>
      <c r="XZ103" s="86"/>
      <c r="YA103" s="86"/>
      <c r="YB103" s="86"/>
      <c r="YC103" s="86"/>
      <c r="YD103" s="86"/>
      <c r="YE103" s="86"/>
      <c r="YF103" s="86"/>
      <c r="YG103" s="86"/>
      <c r="YH103" s="86"/>
      <c r="YI103" s="86"/>
      <c r="YJ103" s="86"/>
      <c r="YK103" s="86"/>
      <c r="YL103" s="86"/>
      <c r="YM103" s="86"/>
      <c r="YN103" s="86"/>
      <c r="YO103" s="86"/>
      <c r="YP103" s="86"/>
      <c r="YQ103" s="86"/>
      <c r="YR103" s="86"/>
      <c r="YS103" s="86"/>
      <c r="YT103" s="86"/>
      <c r="YU103" s="86"/>
      <c r="YV103" s="86"/>
      <c r="YW103" s="86"/>
      <c r="YX103" s="86"/>
      <c r="YY103" s="86"/>
      <c r="YZ103" s="86"/>
      <c r="ZA103" s="86"/>
      <c r="ZB103" s="86"/>
      <c r="ZC103" s="86"/>
      <c r="ZD103" s="86"/>
      <c r="ZE103" s="86"/>
      <c r="ZF103" s="86"/>
      <c r="ZG103" s="86"/>
      <c r="ZH103" s="86"/>
      <c r="ZI103" s="86"/>
      <c r="ZJ103" s="86"/>
      <c r="ZK103" s="86"/>
      <c r="ZL103" s="86"/>
      <c r="ZM103" s="86"/>
      <c r="ZN103" s="86"/>
      <c r="ZO103" s="86"/>
      <c r="ZP103" s="86"/>
      <c r="ZQ103" s="86"/>
      <c r="ZR103" s="86"/>
      <c r="ZS103" s="86"/>
      <c r="ZT103" s="86"/>
      <c r="ZU103" s="86"/>
      <c r="ZV103" s="86"/>
      <c r="ZW103" s="86"/>
      <c r="ZX103" s="86"/>
      <c r="ZY103" s="86"/>
      <c r="ZZ103" s="86"/>
      <c r="AAA103" s="86"/>
      <c r="AAB103" s="86"/>
      <c r="AAC103" s="86"/>
      <c r="AAD103" s="86"/>
      <c r="AAE103" s="86"/>
      <c r="AAF103" s="86"/>
      <c r="AAG103" s="86"/>
      <c r="AAH103" s="86"/>
      <c r="AAI103" s="86"/>
      <c r="AAJ103" s="86"/>
      <c r="AAK103" s="86"/>
      <c r="AAL103" s="86"/>
      <c r="AAM103" s="86"/>
      <c r="AAN103" s="86"/>
      <c r="AAO103" s="86"/>
      <c r="AAP103" s="86"/>
      <c r="AAQ103" s="86"/>
      <c r="AAR103" s="86"/>
      <c r="AAS103" s="86"/>
      <c r="AAT103" s="86"/>
      <c r="AAU103" s="86"/>
      <c r="AAV103" s="86"/>
      <c r="AAW103" s="86"/>
      <c r="AAX103" s="86"/>
      <c r="AAY103" s="86"/>
      <c r="AAZ103" s="86"/>
      <c r="ABA103" s="86"/>
      <c r="ABB103" s="86"/>
      <c r="ABC103" s="86"/>
      <c r="ABD103" s="86"/>
      <c r="ABE103" s="86"/>
      <c r="ABF103" s="86"/>
      <c r="ABG103" s="86"/>
      <c r="ABH103" s="86"/>
      <c r="ABI103" s="86"/>
      <c r="ABJ103" s="86"/>
      <c r="ABK103" s="86"/>
      <c r="ABL103" s="86"/>
      <c r="ABM103" s="86"/>
      <c r="ABN103" s="86"/>
      <c r="ABO103" s="86"/>
      <c r="ABP103" s="86"/>
      <c r="ABQ103" s="86"/>
      <c r="ABR103" s="86"/>
      <c r="ABS103" s="86"/>
      <c r="ABT103" s="86"/>
      <c r="ABU103" s="86"/>
      <c r="ABV103" s="86"/>
      <c r="ABW103" s="86"/>
      <c r="ABX103" s="86"/>
      <c r="ABY103" s="86"/>
      <c r="ABZ103" s="86"/>
      <c r="ACA103" s="86"/>
      <c r="ACB103" s="86"/>
      <c r="ACC103" s="86"/>
      <c r="ACD103" s="86"/>
      <c r="ACE103" s="86"/>
      <c r="ACF103" s="86"/>
      <c r="ACG103" s="86"/>
      <c r="ACH103" s="86"/>
      <c r="ACI103" s="86"/>
      <c r="ACJ103" s="86"/>
      <c r="ACK103" s="86"/>
      <c r="ACL103" s="86"/>
      <c r="ACM103" s="86"/>
      <c r="ACN103" s="86"/>
      <c r="ACO103" s="86"/>
      <c r="ACP103" s="86"/>
      <c r="ACQ103" s="86"/>
      <c r="ACR103" s="86"/>
      <c r="ACS103" s="86"/>
      <c r="ACT103" s="86"/>
      <c r="ACU103" s="86"/>
      <c r="ACV103" s="86"/>
      <c r="ACW103" s="86"/>
      <c r="ACX103" s="86"/>
      <c r="ACY103" s="86"/>
      <c r="ACZ103" s="86"/>
      <c r="ADA103" s="86"/>
      <c r="ADB103" s="86"/>
      <c r="ADC103" s="86"/>
      <c r="ADD103" s="86"/>
      <c r="ADE103" s="86"/>
      <c r="ADF103" s="86"/>
      <c r="ADG103" s="86"/>
      <c r="ADH103" s="86"/>
      <c r="ADI103" s="86"/>
      <c r="ADJ103" s="86"/>
      <c r="ADK103" s="86"/>
      <c r="ADL103" s="86"/>
      <c r="ADM103" s="86"/>
      <c r="ADN103" s="86"/>
      <c r="ADO103" s="86"/>
      <c r="ADP103" s="86"/>
      <c r="ADQ103" s="86"/>
      <c r="ADR103" s="86"/>
      <c r="ADS103" s="86"/>
      <c r="ADT103" s="86"/>
      <c r="ADU103" s="86"/>
      <c r="ADV103" s="86"/>
      <c r="ADW103" s="86"/>
      <c r="ADX103" s="86"/>
      <c r="ADY103" s="86"/>
      <c r="ADZ103" s="86"/>
      <c r="AEA103" s="86"/>
      <c r="AEB103" s="86"/>
      <c r="AEC103" s="86"/>
      <c r="AED103" s="86"/>
      <c r="AEE103" s="86"/>
      <c r="AEF103" s="86"/>
      <c r="AEG103" s="86"/>
      <c r="AEH103" s="86"/>
      <c r="AEI103" s="86"/>
      <c r="AEJ103" s="86"/>
      <c r="AEK103" s="86"/>
      <c r="AEL103" s="86"/>
      <c r="AEM103" s="86"/>
      <c r="AEN103" s="86"/>
      <c r="AEO103" s="86"/>
      <c r="AEP103" s="86"/>
      <c r="AEQ103" s="86"/>
      <c r="AER103" s="86"/>
      <c r="AES103" s="86"/>
      <c r="AET103" s="86"/>
      <c r="AEU103" s="86"/>
      <c r="AEV103" s="86"/>
      <c r="AEW103" s="86"/>
      <c r="AEX103" s="86"/>
      <c r="AEY103" s="86"/>
      <c r="AEZ103" s="86"/>
      <c r="AFA103" s="86"/>
      <c r="AFB103" s="86"/>
      <c r="AFC103" s="86"/>
      <c r="AFD103" s="86"/>
      <c r="AFE103" s="86"/>
      <c r="AFF103" s="86"/>
      <c r="AFG103" s="86"/>
      <c r="AFH103" s="86"/>
      <c r="AFI103" s="86"/>
      <c r="AFJ103" s="86"/>
      <c r="AFK103" s="86"/>
      <c r="AFL103" s="86"/>
      <c r="AFM103" s="86"/>
      <c r="AFN103" s="86"/>
      <c r="AFO103" s="86"/>
      <c r="AFP103" s="86"/>
      <c r="AFQ103" s="86"/>
      <c r="AFR103" s="86"/>
      <c r="AFS103" s="86"/>
      <c r="AFT103" s="86"/>
      <c r="AFU103" s="86"/>
      <c r="AFV103" s="86"/>
      <c r="AFW103" s="86"/>
      <c r="AFX103" s="86"/>
      <c r="AFY103" s="86"/>
      <c r="AFZ103" s="86"/>
      <c r="AGA103" s="86"/>
      <c r="AGB103" s="86"/>
      <c r="AGC103" s="86"/>
      <c r="AGD103" s="86"/>
      <c r="AGE103" s="86"/>
      <c r="AGF103" s="86"/>
      <c r="AGG103" s="86"/>
      <c r="AGH103" s="86"/>
      <c r="AGI103" s="86"/>
      <c r="AGJ103" s="86"/>
      <c r="AGK103" s="86"/>
      <c r="AGL103" s="86"/>
      <c r="AGM103" s="86"/>
      <c r="AGN103" s="86"/>
      <c r="AGO103" s="86"/>
      <c r="AGP103" s="86"/>
      <c r="AGQ103" s="86"/>
      <c r="AGR103" s="86"/>
      <c r="AGS103" s="86"/>
      <c r="AGT103" s="86"/>
      <c r="AGU103" s="86"/>
      <c r="AGV103" s="86"/>
      <c r="AGW103" s="86"/>
      <c r="AGX103" s="86"/>
      <c r="AGY103" s="86"/>
      <c r="AGZ103" s="86"/>
      <c r="AHA103" s="86"/>
      <c r="AHB103" s="86"/>
      <c r="AHC103" s="86"/>
      <c r="AHD103" s="86"/>
      <c r="AHE103" s="86"/>
      <c r="AHF103" s="86"/>
      <c r="AHG103" s="86"/>
      <c r="AHH103" s="86"/>
      <c r="AHI103" s="86"/>
      <c r="AHJ103" s="86"/>
      <c r="AHK103" s="86"/>
      <c r="AHL103" s="86"/>
      <c r="AHM103" s="86"/>
      <c r="AHN103" s="86"/>
      <c r="AHO103" s="86"/>
      <c r="AHP103" s="86"/>
      <c r="AHQ103" s="86"/>
      <c r="AHR103" s="86"/>
      <c r="AHS103" s="86"/>
      <c r="AHT103" s="86"/>
      <c r="AHU103" s="86"/>
      <c r="AHV103" s="86"/>
      <c r="AHW103" s="86"/>
      <c r="AHX103" s="86"/>
      <c r="AHY103" s="86"/>
      <c r="AHZ103" s="86"/>
      <c r="AIA103" s="86"/>
      <c r="AIB103" s="86"/>
      <c r="AIC103" s="86"/>
      <c r="AID103" s="86"/>
      <c r="AIE103" s="86"/>
      <c r="AIF103" s="86"/>
      <c r="AIG103" s="86"/>
      <c r="AIH103" s="86"/>
      <c r="AII103" s="86"/>
      <c r="AIJ103" s="86"/>
      <c r="AIK103" s="86"/>
      <c r="AIL103" s="86"/>
      <c r="AIM103" s="86"/>
      <c r="AIN103" s="86"/>
      <c r="AIO103" s="86"/>
      <c r="AIP103" s="86"/>
      <c r="AIQ103" s="86"/>
      <c r="AIR103" s="86"/>
      <c r="AIS103" s="86"/>
      <c r="AIT103" s="86"/>
      <c r="AIU103" s="86"/>
      <c r="AIV103" s="86"/>
      <c r="AIW103" s="86"/>
      <c r="AIX103" s="86"/>
      <c r="AIY103" s="86"/>
      <c r="AIZ103" s="86"/>
      <c r="AJA103" s="86"/>
      <c r="AJB103" s="86"/>
      <c r="AJC103" s="86"/>
      <c r="AJD103" s="86"/>
      <c r="AJE103" s="86"/>
      <c r="AJF103" s="86"/>
      <c r="AJG103" s="86"/>
      <c r="AJH103" s="86"/>
      <c r="AJI103" s="86"/>
      <c r="AJJ103" s="86"/>
      <c r="AJK103" s="86"/>
      <c r="AJL103" s="86"/>
      <c r="AJM103" s="86"/>
      <c r="AJN103" s="86"/>
      <c r="AJO103" s="86"/>
      <c r="AJP103" s="86"/>
      <c r="AJQ103" s="86"/>
      <c r="AJR103" s="86"/>
      <c r="AJS103" s="86"/>
      <c r="AJT103" s="86"/>
      <c r="AJU103" s="86"/>
      <c r="AJV103" s="86"/>
      <c r="AJW103" s="86"/>
      <c r="AJX103" s="86"/>
      <c r="AJY103" s="86"/>
      <c r="AJZ103" s="86"/>
      <c r="AKA103" s="86"/>
      <c r="AKB103" s="86"/>
      <c r="AKC103" s="86"/>
      <c r="AKD103" s="86"/>
      <c r="AKE103" s="86"/>
      <c r="AKF103" s="86"/>
      <c r="AKG103" s="86"/>
      <c r="AKH103" s="86"/>
      <c r="AKI103" s="86"/>
      <c r="AKJ103" s="86"/>
      <c r="AKK103" s="86"/>
      <c r="AKL103" s="86"/>
      <c r="AKM103" s="86"/>
      <c r="AKN103" s="86"/>
      <c r="AKO103" s="86"/>
      <c r="AKP103" s="86"/>
      <c r="AKQ103" s="86"/>
      <c r="AKR103" s="86"/>
      <c r="AKS103" s="86"/>
      <c r="AKT103" s="86"/>
      <c r="AKU103" s="86"/>
      <c r="AKV103" s="86"/>
      <c r="AKW103" s="86"/>
      <c r="AKX103" s="86"/>
      <c r="AKY103" s="86"/>
      <c r="AKZ103" s="86"/>
      <c r="ALA103" s="86"/>
      <c r="ALB103" s="86"/>
      <c r="ALC103" s="86"/>
      <c r="ALD103" s="86"/>
      <c r="ALE103" s="86"/>
      <c r="ALF103" s="86"/>
      <c r="ALG103" s="86"/>
      <c r="ALH103" s="86"/>
      <c r="ALI103" s="86"/>
      <c r="ALJ103" s="86"/>
      <c r="ALK103" s="86"/>
      <c r="ALL103" s="86"/>
      <c r="ALM103" s="86"/>
      <c r="ALN103" s="86"/>
      <c r="ALO103" s="86"/>
      <c r="ALP103" s="86"/>
      <c r="ALQ103" s="86"/>
      <c r="ALR103" s="86"/>
      <c r="ALS103" s="86"/>
      <c r="ALT103" s="86"/>
      <c r="ALU103" s="86"/>
      <c r="ALV103" s="86"/>
      <c r="ALW103" s="86"/>
      <c r="ALX103" s="86"/>
      <c r="ALY103" s="86"/>
      <c r="ALZ103" s="86"/>
      <c r="AMA103" s="86"/>
      <c r="AMB103" s="86"/>
      <c r="AMC103" s="86"/>
      <c r="AMD103" s="86"/>
      <c r="AME103" s="86"/>
      <c r="AMF103" s="86"/>
      <c r="AMG103" s="86"/>
      <c r="AMH103" s="86"/>
      <c r="AMI103" s="86"/>
      <c r="AMJ103" s="86"/>
    </row>
    <row r="104" spans="1:1024" x14ac:dyDescent="0.25">
      <c r="A104" s="74"/>
      <c r="B104" s="35"/>
      <c r="C104" s="35"/>
      <c r="D104" s="56" t="s">
        <v>195</v>
      </c>
      <c r="E104" s="33"/>
      <c r="F104" s="590"/>
      <c r="G104" s="590"/>
      <c r="H104" s="588"/>
      <c r="I104" s="589"/>
    </row>
    <row r="105" spans="1:1024" ht="36" x14ac:dyDescent="0.25">
      <c r="A105" s="74" t="s">
        <v>196</v>
      </c>
      <c r="B105" s="77">
        <v>98071</v>
      </c>
      <c r="C105" s="77" t="s">
        <v>22</v>
      </c>
      <c r="D105" s="35" t="s">
        <v>823</v>
      </c>
      <c r="E105" s="33" t="s">
        <v>16</v>
      </c>
      <c r="F105" s="590">
        <v>1</v>
      </c>
      <c r="G105" s="588">
        <v>14426.83</v>
      </c>
      <c r="H105" s="588">
        <f>ROUND(F105*G105,2)</f>
        <v>14426.83</v>
      </c>
      <c r="I105" s="589">
        <f>ROUND(100*H105/$H$284,4)</f>
        <v>0.59540000000000004</v>
      </c>
    </row>
    <row r="106" spans="1:1024" ht="24" x14ac:dyDescent="0.25">
      <c r="A106" s="74" t="s">
        <v>198</v>
      </c>
      <c r="B106" s="77">
        <v>9960</v>
      </c>
      <c r="C106" s="77" t="s">
        <v>18</v>
      </c>
      <c r="D106" s="35" t="s">
        <v>197</v>
      </c>
      <c r="E106" s="33" t="s">
        <v>16</v>
      </c>
      <c r="F106" s="590">
        <f>' MEMORIAL DE CÁL.'!J679</f>
        <v>1</v>
      </c>
      <c r="G106" s="590">
        <v>1801.05</v>
      </c>
      <c r="H106" s="588">
        <f>ROUND(F106*G106,2)</f>
        <v>1801.05</v>
      </c>
      <c r="I106" s="589">
        <f>ROUND(100*H106/$H$284,4)</f>
        <v>7.4300000000000005E-2</v>
      </c>
      <c r="J106" s="541"/>
    </row>
    <row r="107" spans="1:1024" ht="24" x14ac:dyDescent="0.25">
      <c r="A107" s="74" t="s">
        <v>808</v>
      </c>
      <c r="B107" s="77" t="s">
        <v>822</v>
      </c>
      <c r="C107" s="77" t="s">
        <v>26</v>
      </c>
      <c r="D107" s="35" t="s">
        <v>821</v>
      </c>
      <c r="E107" s="33" t="s">
        <v>16</v>
      </c>
      <c r="F107" s="590">
        <f>' MEMORIAL DE CÁL.'!J684</f>
        <v>1</v>
      </c>
      <c r="G107" s="590">
        <v>23821.599999999999</v>
      </c>
      <c r="H107" s="588">
        <f>ROUND(F107*G107,2)</f>
        <v>23821.599999999999</v>
      </c>
      <c r="I107" s="589">
        <f>ROUND(100*H107/$H$284,4)</f>
        <v>0.98309999999999997</v>
      </c>
      <c r="J107" s="541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  <c r="AW107" s="86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  <c r="BM107" s="86"/>
      <c r="BN107" s="86"/>
      <c r="BO107" s="86"/>
      <c r="BP107" s="86"/>
      <c r="BQ107" s="86"/>
      <c r="BR107" s="86"/>
      <c r="BS107" s="86"/>
      <c r="BT107" s="86"/>
      <c r="BU107" s="86"/>
      <c r="BV107" s="86"/>
      <c r="BW107" s="86"/>
      <c r="BX107" s="86"/>
      <c r="BY107" s="86"/>
      <c r="BZ107" s="86"/>
      <c r="CA107" s="86"/>
      <c r="CB107" s="86"/>
      <c r="CC107" s="86"/>
      <c r="CD107" s="86"/>
      <c r="CE107" s="86"/>
      <c r="CF107" s="86"/>
      <c r="CG107" s="86"/>
      <c r="CH107" s="86"/>
      <c r="CI107" s="86"/>
      <c r="CJ107" s="86"/>
      <c r="CK107" s="86"/>
      <c r="CL107" s="86"/>
      <c r="CM107" s="86"/>
      <c r="CN107" s="86"/>
      <c r="CO107" s="86"/>
      <c r="CP107" s="86"/>
      <c r="CQ107" s="86"/>
      <c r="CR107" s="86"/>
      <c r="CS107" s="86"/>
      <c r="CT107" s="86"/>
      <c r="CU107" s="86"/>
      <c r="CV107" s="86"/>
      <c r="CW107" s="86"/>
      <c r="CX107" s="86"/>
      <c r="CY107" s="86"/>
      <c r="CZ107" s="86"/>
      <c r="DA107" s="86"/>
      <c r="DB107" s="86"/>
      <c r="DC107" s="86"/>
      <c r="DD107" s="86"/>
      <c r="DE107" s="86"/>
      <c r="DF107" s="86"/>
      <c r="DG107" s="86"/>
      <c r="DH107" s="86"/>
      <c r="DI107" s="86"/>
      <c r="DJ107" s="86"/>
      <c r="DK107" s="86"/>
      <c r="DL107" s="86"/>
      <c r="DM107" s="86"/>
      <c r="DN107" s="86"/>
      <c r="DO107" s="86"/>
      <c r="DP107" s="86"/>
      <c r="DQ107" s="86"/>
      <c r="DR107" s="86"/>
      <c r="DS107" s="86"/>
      <c r="DT107" s="86"/>
      <c r="DU107" s="86"/>
      <c r="DV107" s="86"/>
      <c r="DW107" s="86"/>
      <c r="DX107" s="86"/>
      <c r="DY107" s="86"/>
      <c r="DZ107" s="86"/>
      <c r="EA107" s="86"/>
      <c r="EB107" s="86"/>
      <c r="EC107" s="86"/>
      <c r="ED107" s="86"/>
      <c r="EE107" s="86"/>
      <c r="EF107" s="86"/>
      <c r="EG107" s="86"/>
      <c r="EH107" s="86"/>
      <c r="EI107" s="86"/>
      <c r="EJ107" s="86"/>
      <c r="EK107" s="86"/>
      <c r="EL107" s="86"/>
      <c r="EM107" s="86"/>
      <c r="EN107" s="86"/>
      <c r="EO107" s="86"/>
      <c r="EP107" s="86"/>
      <c r="EQ107" s="86"/>
      <c r="ER107" s="86"/>
      <c r="ES107" s="86"/>
      <c r="ET107" s="86"/>
      <c r="EU107" s="86"/>
      <c r="EV107" s="86"/>
      <c r="EW107" s="86"/>
      <c r="EX107" s="86"/>
      <c r="EY107" s="86"/>
      <c r="EZ107" s="86"/>
      <c r="FA107" s="86"/>
      <c r="FB107" s="86"/>
      <c r="FC107" s="86"/>
      <c r="FD107" s="86"/>
      <c r="FE107" s="86"/>
      <c r="FF107" s="86"/>
      <c r="FG107" s="86"/>
      <c r="FH107" s="86"/>
      <c r="FI107" s="86"/>
      <c r="FJ107" s="86"/>
      <c r="FK107" s="86"/>
      <c r="FL107" s="86"/>
      <c r="FM107" s="86"/>
      <c r="FN107" s="86"/>
      <c r="FO107" s="86"/>
      <c r="FP107" s="86"/>
      <c r="FQ107" s="86"/>
      <c r="FR107" s="86"/>
      <c r="FS107" s="86"/>
      <c r="FT107" s="86"/>
      <c r="FU107" s="86"/>
      <c r="FV107" s="86"/>
      <c r="FW107" s="86"/>
      <c r="FX107" s="86"/>
      <c r="FY107" s="86"/>
      <c r="FZ107" s="86"/>
      <c r="GA107" s="86"/>
      <c r="GB107" s="86"/>
      <c r="GC107" s="86"/>
      <c r="GD107" s="86"/>
      <c r="GE107" s="86"/>
      <c r="GF107" s="86"/>
      <c r="GG107" s="86"/>
      <c r="GH107" s="86"/>
      <c r="GI107" s="86"/>
      <c r="GJ107" s="86"/>
      <c r="GK107" s="86"/>
      <c r="GL107" s="86"/>
      <c r="GM107" s="86"/>
      <c r="GN107" s="86"/>
      <c r="GO107" s="86"/>
      <c r="GP107" s="86"/>
      <c r="GQ107" s="86"/>
      <c r="GR107" s="86"/>
      <c r="GS107" s="86"/>
      <c r="GT107" s="86"/>
      <c r="GU107" s="86"/>
      <c r="GV107" s="86"/>
      <c r="GW107" s="86"/>
      <c r="GX107" s="86"/>
      <c r="GY107" s="86"/>
      <c r="GZ107" s="86"/>
      <c r="HA107" s="86"/>
      <c r="HB107" s="86"/>
      <c r="HC107" s="86"/>
      <c r="HD107" s="86"/>
      <c r="HE107" s="86"/>
      <c r="HF107" s="86"/>
      <c r="HG107" s="86"/>
      <c r="HH107" s="86"/>
      <c r="HI107" s="86"/>
      <c r="HJ107" s="86"/>
      <c r="HK107" s="86"/>
      <c r="HL107" s="86"/>
      <c r="HM107" s="86"/>
      <c r="HN107" s="86"/>
      <c r="HO107" s="86"/>
      <c r="HP107" s="86"/>
      <c r="HQ107" s="86"/>
      <c r="HR107" s="86"/>
      <c r="HS107" s="86"/>
      <c r="HT107" s="86"/>
      <c r="HU107" s="86"/>
      <c r="HV107" s="86"/>
      <c r="HW107" s="86"/>
      <c r="HX107" s="86"/>
      <c r="HY107" s="86"/>
      <c r="HZ107" s="86"/>
      <c r="IA107" s="86"/>
      <c r="IB107" s="86"/>
      <c r="IC107" s="86"/>
      <c r="ID107" s="86"/>
      <c r="IE107" s="86"/>
      <c r="IF107" s="86"/>
      <c r="IG107" s="86"/>
      <c r="IH107" s="86"/>
      <c r="II107" s="86"/>
      <c r="IJ107" s="86"/>
      <c r="IK107" s="86"/>
      <c r="IL107" s="86"/>
      <c r="IM107" s="86"/>
      <c r="IN107" s="86"/>
      <c r="IO107" s="86"/>
      <c r="IP107" s="86"/>
      <c r="IQ107" s="86"/>
      <c r="IR107" s="86"/>
      <c r="IS107" s="86"/>
      <c r="IT107" s="86"/>
      <c r="IU107" s="86"/>
      <c r="IV107" s="86"/>
      <c r="IW107" s="86"/>
      <c r="IX107" s="86"/>
      <c r="IY107" s="86"/>
      <c r="IZ107" s="86"/>
      <c r="JA107" s="86"/>
      <c r="JB107" s="86"/>
      <c r="JC107" s="86"/>
      <c r="JD107" s="86"/>
      <c r="JE107" s="86"/>
      <c r="JF107" s="86"/>
      <c r="JG107" s="86"/>
      <c r="JH107" s="86"/>
      <c r="JI107" s="86"/>
      <c r="JJ107" s="86"/>
      <c r="JK107" s="86"/>
      <c r="JL107" s="86"/>
      <c r="JM107" s="86"/>
      <c r="JN107" s="86"/>
      <c r="JO107" s="86"/>
      <c r="JP107" s="86"/>
      <c r="JQ107" s="86"/>
      <c r="JR107" s="86"/>
      <c r="JS107" s="86"/>
      <c r="JT107" s="86"/>
      <c r="JU107" s="86"/>
      <c r="JV107" s="86"/>
      <c r="JW107" s="86"/>
      <c r="JX107" s="86"/>
      <c r="JY107" s="86"/>
      <c r="JZ107" s="86"/>
      <c r="KA107" s="86"/>
      <c r="KB107" s="86"/>
      <c r="KC107" s="86"/>
      <c r="KD107" s="86"/>
      <c r="KE107" s="86"/>
      <c r="KF107" s="86"/>
      <c r="KG107" s="86"/>
      <c r="KH107" s="86"/>
      <c r="KI107" s="86"/>
      <c r="KJ107" s="86"/>
      <c r="KK107" s="86"/>
      <c r="KL107" s="86"/>
      <c r="KM107" s="86"/>
      <c r="KN107" s="86"/>
      <c r="KO107" s="86"/>
      <c r="KP107" s="86"/>
      <c r="KQ107" s="86"/>
      <c r="KR107" s="86"/>
      <c r="KS107" s="86"/>
      <c r="KT107" s="86"/>
      <c r="KU107" s="86"/>
      <c r="KV107" s="86"/>
      <c r="KW107" s="86"/>
      <c r="KX107" s="86"/>
      <c r="KY107" s="86"/>
      <c r="KZ107" s="86"/>
      <c r="LA107" s="86"/>
      <c r="LB107" s="86"/>
      <c r="LC107" s="86"/>
      <c r="LD107" s="86"/>
      <c r="LE107" s="86"/>
      <c r="LF107" s="86"/>
      <c r="LG107" s="86"/>
      <c r="LH107" s="86"/>
      <c r="LI107" s="86"/>
      <c r="LJ107" s="86"/>
      <c r="LK107" s="86"/>
      <c r="LL107" s="86"/>
      <c r="LM107" s="86"/>
      <c r="LN107" s="86"/>
      <c r="LO107" s="86"/>
      <c r="LP107" s="86"/>
      <c r="LQ107" s="86"/>
      <c r="LR107" s="86"/>
      <c r="LS107" s="86"/>
      <c r="LT107" s="86"/>
      <c r="LU107" s="86"/>
      <c r="LV107" s="86"/>
      <c r="LW107" s="86"/>
      <c r="LX107" s="86"/>
      <c r="LY107" s="86"/>
      <c r="LZ107" s="86"/>
      <c r="MA107" s="86"/>
      <c r="MB107" s="86"/>
      <c r="MC107" s="86"/>
      <c r="MD107" s="86"/>
      <c r="ME107" s="86"/>
      <c r="MF107" s="86"/>
      <c r="MG107" s="86"/>
      <c r="MH107" s="86"/>
      <c r="MI107" s="86"/>
      <c r="MJ107" s="86"/>
      <c r="MK107" s="86"/>
      <c r="ML107" s="86"/>
      <c r="MM107" s="86"/>
      <c r="MN107" s="86"/>
      <c r="MO107" s="86"/>
      <c r="MP107" s="86"/>
      <c r="MQ107" s="86"/>
      <c r="MR107" s="86"/>
      <c r="MS107" s="86"/>
      <c r="MT107" s="86"/>
      <c r="MU107" s="86"/>
      <c r="MV107" s="86"/>
      <c r="MW107" s="86"/>
      <c r="MX107" s="86"/>
      <c r="MY107" s="86"/>
      <c r="MZ107" s="86"/>
      <c r="NA107" s="86"/>
      <c r="NB107" s="86"/>
      <c r="NC107" s="86"/>
      <c r="ND107" s="86"/>
      <c r="NE107" s="86"/>
      <c r="NF107" s="86"/>
      <c r="NG107" s="86"/>
      <c r="NH107" s="86"/>
      <c r="NI107" s="86"/>
      <c r="NJ107" s="86"/>
      <c r="NK107" s="86"/>
      <c r="NL107" s="86"/>
      <c r="NM107" s="86"/>
      <c r="NN107" s="86"/>
      <c r="NO107" s="86"/>
      <c r="NP107" s="86"/>
      <c r="NQ107" s="86"/>
      <c r="NR107" s="86"/>
      <c r="NS107" s="86"/>
      <c r="NT107" s="86"/>
      <c r="NU107" s="86"/>
      <c r="NV107" s="86"/>
      <c r="NW107" s="86"/>
      <c r="NX107" s="86"/>
      <c r="NY107" s="86"/>
      <c r="NZ107" s="86"/>
      <c r="OA107" s="86"/>
      <c r="OB107" s="86"/>
      <c r="OC107" s="86"/>
      <c r="OD107" s="86"/>
      <c r="OE107" s="86"/>
      <c r="OF107" s="86"/>
      <c r="OG107" s="86"/>
      <c r="OH107" s="86"/>
      <c r="OI107" s="86"/>
      <c r="OJ107" s="86"/>
      <c r="OK107" s="86"/>
      <c r="OL107" s="86"/>
      <c r="OM107" s="86"/>
      <c r="ON107" s="86"/>
      <c r="OO107" s="86"/>
      <c r="OP107" s="86"/>
      <c r="OQ107" s="86"/>
      <c r="OR107" s="86"/>
      <c r="OS107" s="86"/>
      <c r="OT107" s="86"/>
      <c r="OU107" s="86"/>
      <c r="OV107" s="86"/>
      <c r="OW107" s="86"/>
      <c r="OX107" s="86"/>
      <c r="OY107" s="86"/>
      <c r="OZ107" s="86"/>
      <c r="PA107" s="86"/>
      <c r="PB107" s="86"/>
      <c r="PC107" s="86"/>
      <c r="PD107" s="86"/>
      <c r="PE107" s="86"/>
      <c r="PF107" s="86"/>
      <c r="PG107" s="86"/>
      <c r="PH107" s="86"/>
      <c r="PI107" s="86"/>
      <c r="PJ107" s="86"/>
      <c r="PK107" s="86"/>
      <c r="PL107" s="86"/>
      <c r="PM107" s="86"/>
      <c r="PN107" s="86"/>
      <c r="PO107" s="86"/>
      <c r="PP107" s="86"/>
      <c r="PQ107" s="86"/>
      <c r="PR107" s="86"/>
      <c r="PS107" s="86"/>
      <c r="PT107" s="86"/>
      <c r="PU107" s="86"/>
      <c r="PV107" s="86"/>
      <c r="PW107" s="86"/>
      <c r="PX107" s="86"/>
      <c r="PY107" s="86"/>
      <c r="PZ107" s="86"/>
      <c r="QA107" s="86"/>
      <c r="QB107" s="86"/>
      <c r="QC107" s="86"/>
      <c r="QD107" s="86"/>
      <c r="QE107" s="86"/>
      <c r="QF107" s="86"/>
      <c r="QG107" s="86"/>
      <c r="QH107" s="86"/>
      <c r="QI107" s="86"/>
      <c r="QJ107" s="86"/>
      <c r="QK107" s="86"/>
      <c r="QL107" s="86"/>
      <c r="QM107" s="86"/>
      <c r="QN107" s="86"/>
      <c r="QO107" s="86"/>
      <c r="QP107" s="86"/>
      <c r="QQ107" s="86"/>
      <c r="QR107" s="86"/>
      <c r="QS107" s="86"/>
      <c r="QT107" s="86"/>
      <c r="QU107" s="86"/>
      <c r="QV107" s="86"/>
      <c r="QW107" s="86"/>
      <c r="QX107" s="86"/>
      <c r="QY107" s="86"/>
      <c r="QZ107" s="86"/>
      <c r="RA107" s="86"/>
      <c r="RB107" s="86"/>
      <c r="RC107" s="86"/>
      <c r="RD107" s="86"/>
      <c r="RE107" s="86"/>
      <c r="RF107" s="86"/>
      <c r="RG107" s="86"/>
      <c r="RH107" s="86"/>
      <c r="RI107" s="86"/>
      <c r="RJ107" s="86"/>
      <c r="RK107" s="86"/>
      <c r="RL107" s="86"/>
      <c r="RM107" s="86"/>
      <c r="RN107" s="86"/>
      <c r="RO107" s="86"/>
      <c r="RP107" s="86"/>
      <c r="RQ107" s="86"/>
      <c r="RR107" s="86"/>
      <c r="RS107" s="86"/>
      <c r="RT107" s="86"/>
      <c r="RU107" s="86"/>
      <c r="RV107" s="86"/>
      <c r="RW107" s="86"/>
      <c r="RX107" s="86"/>
      <c r="RY107" s="86"/>
      <c r="RZ107" s="86"/>
      <c r="SA107" s="86"/>
      <c r="SB107" s="86"/>
      <c r="SC107" s="86"/>
      <c r="SD107" s="86"/>
      <c r="SE107" s="86"/>
      <c r="SF107" s="86"/>
      <c r="SG107" s="86"/>
      <c r="SH107" s="86"/>
      <c r="SI107" s="86"/>
      <c r="SJ107" s="86"/>
      <c r="SK107" s="86"/>
      <c r="SL107" s="86"/>
      <c r="SM107" s="86"/>
      <c r="SN107" s="86"/>
      <c r="SO107" s="86"/>
      <c r="SP107" s="86"/>
      <c r="SQ107" s="86"/>
      <c r="SR107" s="86"/>
      <c r="SS107" s="86"/>
      <c r="ST107" s="86"/>
      <c r="SU107" s="86"/>
      <c r="SV107" s="86"/>
      <c r="SW107" s="86"/>
      <c r="SX107" s="86"/>
      <c r="SY107" s="86"/>
      <c r="SZ107" s="86"/>
      <c r="TA107" s="86"/>
      <c r="TB107" s="86"/>
      <c r="TC107" s="86"/>
      <c r="TD107" s="86"/>
      <c r="TE107" s="86"/>
      <c r="TF107" s="86"/>
      <c r="TG107" s="86"/>
      <c r="TH107" s="86"/>
      <c r="TI107" s="86"/>
      <c r="TJ107" s="86"/>
      <c r="TK107" s="86"/>
      <c r="TL107" s="86"/>
      <c r="TM107" s="86"/>
      <c r="TN107" s="86"/>
      <c r="TO107" s="86"/>
      <c r="TP107" s="86"/>
      <c r="TQ107" s="86"/>
      <c r="TR107" s="86"/>
      <c r="TS107" s="86"/>
      <c r="TT107" s="86"/>
      <c r="TU107" s="86"/>
      <c r="TV107" s="86"/>
      <c r="TW107" s="86"/>
      <c r="TX107" s="86"/>
      <c r="TY107" s="86"/>
      <c r="TZ107" s="86"/>
      <c r="UA107" s="86"/>
      <c r="UB107" s="86"/>
      <c r="UC107" s="86"/>
      <c r="UD107" s="86"/>
      <c r="UE107" s="86"/>
      <c r="UF107" s="86"/>
      <c r="UG107" s="86"/>
      <c r="UH107" s="86"/>
      <c r="UI107" s="86"/>
      <c r="UJ107" s="86"/>
      <c r="UK107" s="86"/>
      <c r="UL107" s="86"/>
      <c r="UM107" s="86"/>
      <c r="UN107" s="86"/>
      <c r="UO107" s="86"/>
      <c r="UP107" s="86"/>
      <c r="UQ107" s="86"/>
      <c r="UR107" s="86"/>
      <c r="US107" s="86"/>
      <c r="UT107" s="86"/>
      <c r="UU107" s="86"/>
      <c r="UV107" s="86"/>
      <c r="UW107" s="86"/>
      <c r="UX107" s="86"/>
      <c r="UY107" s="86"/>
      <c r="UZ107" s="86"/>
      <c r="VA107" s="86"/>
      <c r="VB107" s="86"/>
      <c r="VC107" s="86"/>
      <c r="VD107" s="86"/>
      <c r="VE107" s="86"/>
      <c r="VF107" s="86"/>
      <c r="VG107" s="86"/>
      <c r="VH107" s="86"/>
      <c r="VI107" s="86"/>
      <c r="VJ107" s="86"/>
      <c r="VK107" s="86"/>
      <c r="VL107" s="86"/>
      <c r="VM107" s="86"/>
      <c r="VN107" s="86"/>
      <c r="VO107" s="86"/>
      <c r="VP107" s="86"/>
      <c r="VQ107" s="86"/>
      <c r="VR107" s="86"/>
      <c r="VS107" s="86"/>
      <c r="VT107" s="86"/>
      <c r="VU107" s="86"/>
      <c r="VV107" s="86"/>
      <c r="VW107" s="86"/>
      <c r="VX107" s="86"/>
      <c r="VY107" s="86"/>
      <c r="VZ107" s="86"/>
      <c r="WA107" s="86"/>
      <c r="WB107" s="86"/>
      <c r="WC107" s="86"/>
      <c r="WD107" s="86"/>
      <c r="WE107" s="86"/>
      <c r="WF107" s="86"/>
      <c r="WG107" s="86"/>
      <c r="WH107" s="86"/>
      <c r="WI107" s="86"/>
      <c r="WJ107" s="86"/>
      <c r="WK107" s="86"/>
      <c r="WL107" s="86"/>
      <c r="WM107" s="86"/>
      <c r="WN107" s="86"/>
      <c r="WO107" s="86"/>
      <c r="WP107" s="86"/>
      <c r="WQ107" s="86"/>
      <c r="WR107" s="86"/>
      <c r="WS107" s="86"/>
      <c r="WT107" s="86"/>
      <c r="WU107" s="86"/>
      <c r="WV107" s="86"/>
      <c r="WW107" s="86"/>
      <c r="WX107" s="86"/>
      <c r="WY107" s="86"/>
      <c r="WZ107" s="86"/>
      <c r="XA107" s="86"/>
      <c r="XB107" s="86"/>
      <c r="XC107" s="86"/>
      <c r="XD107" s="86"/>
      <c r="XE107" s="86"/>
      <c r="XF107" s="86"/>
      <c r="XG107" s="86"/>
      <c r="XH107" s="86"/>
      <c r="XI107" s="86"/>
      <c r="XJ107" s="86"/>
      <c r="XK107" s="86"/>
      <c r="XL107" s="86"/>
      <c r="XM107" s="86"/>
      <c r="XN107" s="86"/>
      <c r="XO107" s="86"/>
      <c r="XP107" s="86"/>
      <c r="XQ107" s="86"/>
      <c r="XR107" s="86"/>
      <c r="XS107" s="86"/>
      <c r="XT107" s="86"/>
      <c r="XU107" s="86"/>
      <c r="XV107" s="86"/>
      <c r="XW107" s="86"/>
      <c r="XX107" s="86"/>
      <c r="XY107" s="86"/>
      <c r="XZ107" s="86"/>
      <c r="YA107" s="86"/>
      <c r="YB107" s="86"/>
      <c r="YC107" s="86"/>
      <c r="YD107" s="86"/>
      <c r="YE107" s="86"/>
      <c r="YF107" s="86"/>
      <c r="YG107" s="86"/>
      <c r="YH107" s="86"/>
      <c r="YI107" s="86"/>
      <c r="YJ107" s="86"/>
      <c r="YK107" s="86"/>
      <c r="YL107" s="86"/>
      <c r="YM107" s="86"/>
      <c r="YN107" s="86"/>
      <c r="YO107" s="86"/>
      <c r="YP107" s="86"/>
      <c r="YQ107" s="86"/>
      <c r="YR107" s="86"/>
      <c r="YS107" s="86"/>
      <c r="YT107" s="86"/>
      <c r="YU107" s="86"/>
      <c r="YV107" s="86"/>
      <c r="YW107" s="86"/>
      <c r="YX107" s="86"/>
      <c r="YY107" s="86"/>
      <c r="YZ107" s="86"/>
      <c r="ZA107" s="86"/>
      <c r="ZB107" s="86"/>
      <c r="ZC107" s="86"/>
      <c r="ZD107" s="86"/>
      <c r="ZE107" s="86"/>
      <c r="ZF107" s="86"/>
      <c r="ZG107" s="86"/>
      <c r="ZH107" s="86"/>
      <c r="ZI107" s="86"/>
      <c r="ZJ107" s="86"/>
      <c r="ZK107" s="86"/>
      <c r="ZL107" s="86"/>
      <c r="ZM107" s="86"/>
      <c r="ZN107" s="86"/>
      <c r="ZO107" s="86"/>
      <c r="ZP107" s="86"/>
      <c r="ZQ107" s="86"/>
      <c r="ZR107" s="86"/>
      <c r="ZS107" s="86"/>
      <c r="ZT107" s="86"/>
      <c r="ZU107" s="86"/>
      <c r="ZV107" s="86"/>
      <c r="ZW107" s="86"/>
      <c r="ZX107" s="86"/>
      <c r="ZY107" s="86"/>
      <c r="ZZ107" s="86"/>
      <c r="AAA107" s="86"/>
      <c r="AAB107" s="86"/>
      <c r="AAC107" s="86"/>
      <c r="AAD107" s="86"/>
      <c r="AAE107" s="86"/>
      <c r="AAF107" s="86"/>
      <c r="AAG107" s="86"/>
      <c r="AAH107" s="86"/>
      <c r="AAI107" s="86"/>
      <c r="AAJ107" s="86"/>
      <c r="AAK107" s="86"/>
      <c r="AAL107" s="86"/>
      <c r="AAM107" s="86"/>
      <c r="AAN107" s="86"/>
      <c r="AAO107" s="86"/>
      <c r="AAP107" s="86"/>
      <c r="AAQ107" s="86"/>
      <c r="AAR107" s="86"/>
      <c r="AAS107" s="86"/>
      <c r="AAT107" s="86"/>
      <c r="AAU107" s="86"/>
      <c r="AAV107" s="86"/>
      <c r="AAW107" s="86"/>
      <c r="AAX107" s="86"/>
      <c r="AAY107" s="86"/>
      <c r="AAZ107" s="86"/>
      <c r="ABA107" s="86"/>
      <c r="ABB107" s="86"/>
      <c r="ABC107" s="86"/>
      <c r="ABD107" s="86"/>
      <c r="ABE107" s="86"/>
      <c r="ABF107" s="86"/>
      <c r="ABG107" s="86"/>
      <c r="ABH107" s="86"/>
      <c r="ABI107" s="86"/>
      <c r="ABJ107" s="86"/>
      <c r="ABK107" s="86"/>
      <c r="ABL107" s="86"/>
      <c r="ABM107" s="86"/>
      <c r="ABN107" s="86"/>
      <c r="ABO107" s="86"/>
      <c r="ABP107" s="86"/>
      <c r="ABQ107" s="86"/>
      <c r="ABR107" s="86"/>
      <c r="ABS107" s="86"/>
      <c r="ABT107" s="86"/>
      <c r="ABU107" s="86"/>
      <c r="ABV107" s="86"/>
      <c r="ABW107" s="86"/>
      <c r="ABX107" s="86"/>
      <c r="ABY107" s="86"/>
      <c r="ABZ107" s="86"/>
      <c r="ACA107" s="86"/>
      <c r="ACB107" s="86"/>
      <c r="ACC107" s="86"/>
      <c r="ACD107" s="86"/>
      <c r="ACE107" s="86"/>
      <c r="ACF107" s="86"/>
      <c r="ACG107" s="86"/>
      <c r="ACH107" s="86"/>
      <c r="ACI107" s="86"/>
      <c r="ACJ107" s="86"/>
      <c r="ACK107" s="86"/>
      <c r="ACL107" s="86"/>
      <c r="ACM107" s="86"/>
      <c r="ACN107" s="86"/>
      <c r="ACO107" s="86"/>
      <c r="ACP107" s="86"/>
      <c r="ACQ107" s="86"/>
      <c r="ACR107" s="86"/>
      <c r="ACS107" s="86"/>
      <c r="ACT107" s="86"/>
      <c r="ACU107" s="86"/>
      <c r="ACV107" s="86"/>
      <c r="ACW107" s="86"/>
      <c r="ACX107" s="86"/>
      <c r="ACY107" s="86"/>
      <c r="ACZ107" s="86"/>
      <c r="ADA107" s="86"/>
      <c r="ADB107" s="86"/>
      <c r="ADC107" s="86"/>
      <c r="ADD107" s="86"/>
      <c r="ADE107" s="86"/>
      <c r="ADF107" s="86"/>
      <c r="ADG107" s="86"/>
      <c r="ADH107" s="86"/>
      <c r="ADI107" s="86"/>
      <c r="ADJ107" s="86"/>
      <c r="ADK107" s="86"/>
      <c r="ADL107" s="86"/>
      <c r="ADM107" s="86"/>
      <c r="ADN107" s="86"/>
      <c r="ADO107" s="86"/>
      <c r="ADP107" s="86"/>
      <c r="ADQ107" s="86"/>
      <c r="ADR107" s="86"/>
      <c r="ADS107" s="86"/>
      <c r="ADT107" s="86"/>
      <c r="ADU107" s="86"/>
      <c r="ADV107" s="86"/>
      <c r="ADW107" s="86"/>
      <c r="ADX107" s="86"/>
      <c r="ADY107" s="86"/>
      <c r="ADZ107" s="86"/>
      <c r="AEA107" s="86"/>
      <c r="AEB107" s="86"/>
      <c r="AEC107" s="86"/>
      <c r="AED107" s="86"/>
      <c r="AEE107" s="86"/>
      <c r="AEF107" s="86"/>
      <c r="AEG107" s="86"/>
      <c r="AEH107" s="86"/>
      <c r="AEI107" s="86"/>
      <c r="AEJ107" s="86"/>
      <c r="AEK107" s="86"/>
      <c r="AEL107" s="86"/>
      <c r="AEM107" s="86"/>
      <c r="AEN107" s="86"/>
      <c r="AEO107" s="86"/>
      <c r="AEP107" s="86"/>
      <c r="AEQ107" s="86"/>
      <c r="AER107" s="86"/>
      <c r="AES107" s="86"/>
      <c r="AET107" s="86"/>
      <c r="AEU107" s="86"/>
      <c r="AEV107" s="86"/>
      <c r="AEW107" s="86"/>
      <c r="AEX107" s="86"/>
      <c r="AEY107" s="86"/>
      <c r="AEZ107" s="86"/>
      <c r="AFA107" s="86"/>
      <c r="AFB107" s="86"/>
      <c r="AFC107" s="86"/>
      <c r="AFD107" s="86"/>
      <c r="AFE107" s="86"/>
      <c r="AFF107" s="86"/>
      <c r="AFG107" s="86"/>
      <c r="AFH107" s="86"/>
      <c r="AFI107" s="86"/>
      <c r="AFJ107" s="86"/>
      <c r="AFK107" s="86"/>
      <c r="AFL107" s="86"/>
      <c r="AFM107" s="86"/>
      <c r="AFN107" s="86"/>
      <c r="AFO107" s="86"/>
      <c r="AFP107" s="86"/>
      <c r="AFQ107" s="86"/>
      <c r="AFR107" s="86"/>
      <c r="AFS107" s="86"/>
      <c r="AFT107" s="86"/>
      <c r="AFU107" s="86"/>
      <c r="AFV107" s="86"/>
      <c r="AFW107" s="86"/>
      <c r="AFX107" s="86"/>
      <c r="AFY107" s="86"/>
      <c r="AFZ107" s="86"/>
      <c r="AGA107" s="86"/>
      <c r="AGB107" s="86"/>
      <c r="AGC107" s="86"/>
      <c r="AGD107" s="86"/>
      <c r="AGE107" s="86"/>
      <c r="AGF107" s="86"/>
      <c r="AGG107" s="86"/>
      <c r="AGH107" s="86"/>
      <c r="AGI107" s="86"/>
      <c r="AGJ107" s="86"/>
      <c r="AGK107" s="86"/>
      <c r="AGL107" s="86"/>
      <c r="AGM107" s="86"/>
      <c r="AGN107" s="86"/>
      <c r="AGO107" s="86"/>
      <c r="AGP107" s="86"/>
      <c r="AGQ107" s="86"/>
      <c r="AGR107" s="86"/>
      <c r="AGS107" s="86"/>
      <c r="AGT107" s="86"/>
      <c r="AGU107" s="86"/>
      <c r="AGV107" s="86"/>
      <c r="AGW107" s="86"/>
      <c r="AGX107" s="86"/>
      <c r="AGY107" s="86"/>
      <c r="AGZ107" s="86"/>
      <c r="AHA107" s="86"/>
      <c r="AHB107" s="86"/>
      <c r="AHC107" s="86"/>
      <c r="AHD107" s="86"/>
      <c r="AHE107" s="86"/>
      <c r="AHF107" s="86"/>
      <c r="AHG107" s="86"/>
      <c r="AHH107" s="86"/>
      <c r="AHI107" s="86"/>
      <c r="AHJ107" s="86"/>
      <c r="AHK107" s="86"/>
      <c r="AHL107" s="86"/>
      <c r="AHM107" s="86"/>
      <c r="AHN107" s="86"/>
      <c r="AHO107" s="86"/>
      <c r="AHP107" s="86"/>
      <c r="AHQ107" s="86"/>
      <c r="AHR107" s="86"/>
      <c r="AHS107" s="86"/>
      <c r="AHT107" s="86"/>
      <c r="AHU107" s="86"/>
      <c r="AHV107" s="86"/>
      <c r="AHW107" s="86"/>
      <c r="AHX107" s="86"/>
      <c r="AHY107" s="86"/>
      <c r="AHZ107" s="86"/>
      <c r="AIA107" s="86"/>
      <c r="AIB107" s="86"/>
      <c r="AIC107" s="86"/>
      <c r="AID107" s="86"/>
      <c r="AIE107" s="86"/>
      <c r="AIF107" s="86"/>
      <c r="AIG107" s="86"/>
      <c r="AIH107" s="86"/>
      <c r="AII107" s="86"/>
      <c r="AIJ107" s="86"/>
      <c r="AIK107" s="86"/>
      <c r="AIL107" s="86"/>
      <c r="AIM107" s="86"/>
      <c r="AIN107" s="86"/>
      <c r="AIO107" s="86"/>
      <c r="AIP107" s="86"/>
      <c r="AIQ107" s="86"/>
      <c r="AIR107" s="86"/>
      <c r="AIS107" s="86"/>
      <c r="AIT107" s="86"/>
      <c r="AIU107" s="86"/>
      <c r="AIV107" s="86"/>
      <c r="AIW107" s="86"/>
      <c r="AIX107" s="86"/>
      <c r="AIY107" s="86"/>
      <c r="AIZ107" s="86"/>
      <c r="AJA107" s="86"/>
      <c r="AJB107" s="86"/>
      <c r="AJC107" s="86"/>
      <c r="AJD107" s="86"/>
      <c r="AJE107" s="86"/>
      <c r="AJF107" s="86"/>
      <c r="AJG107" s="86"/>
      <c r="AJH107" s="86"/>
      <c r="AJI107" s="86"/>
      <c r="AJJ107" s="86"/>
      <c r="AJK107" s="86"/>
      <c r="AJL107" s="86"/>
      <c r="AJM107" s="86"/>
      <c r="AJN107" s="86"/>
      <c r="AJO107" s="86"/>
      <c r="AJP107" s="86"/>
      <c r="AJQ107" s="86"/>
      <c r="AJR107" s="86"/>
      <c r="AJS107" s="86"/>
      <c r="AJT107" s="86"/>
      <c r="AJU107" s="86"/>
      <c r="AJV107" s="86"/>
      <c r="AJW107" s="86"/>
      <c r="AJX107" s="86"/>
      <c r="AJY107" s="86"/>
      <c r="AJZ107" s="86"/>
      <c r="AKA107" s="86"/>
      <c r="AKB107" s="86"/>
      <c r="AKC107" s="86"/>
      <c r="AKD107" s="86"/>
      <c r="AKE107" s="86"/>
      <c r="AKF107" s="86"/>
      <c r="AKG107" s="86"/>
      <c r="AKH107" s="86"/>
      <c r="AKI107" s="86"/>
      <c r="AKJ107" s="86"/>
      <c r="AKK107" s="86"/>
      <c r="AKL107" s="86"/>
      <c r="AKM107" s="86"/>
      <c r="AKN107" s="86"/>
      <c r="AKO107" s="86"/>
      <c r="AKP107" s="86"/>
      <c r="AKQ107" s="86"/>
      <c r="AKR107" s="86"/>
      <c r="AKS107" s="86"/>
      <c r="AKT107" s="86"/>
      <c r="AKU107" s="86"/>
      <c r="AKV107" s="86"/>
      <c r="AKW107" s="86"/>
      <c r="AKX107" s="86"/>
      <c r="AKY107" s="86"/>
      <c r="AKZ107" s="86"/>
      <c r="ALA107" s="86"/>
      <c r="ALB107" s="86"/>
      <c r="ALC107" s="86"/>
      <c r="ALD107" s="86"/>
      <c r="ALE107" s="86"/>
      <c r="ALF107" s="86"/>
      <c r="ALG107" s="86"/>
      <c r="ALH107" s="86"/>
      <c r="ALI107" s="86"/>
      <c r="ALJ107" s="86"/>
      <c r="ALK107" s="86"/>
      <c r="ALL107" s="86"/>
      <c r="ALM107" s="86"/>
      <c r="ALN107" s="86"/>
      <c r="ALO107" s="86"/>
      <c r="ALP107" s="86"/>
      <c r="ALQ107" s="86"/>
      <c r="ALR107" s="86"/>
      <c r="ALS107" s="86"/>
      <c r="ALT107" s="86"/>
      <c r="ALU107" s="86"/>
      <c r="ALV107" s="86"/>
      <c r="ALW107" s="86"/>
      <c r="ALX107" s="86"/>
      <c r="ALY107" s="86"/>
      <c r="ALZ107" s="86"/>
      <c r="AMA107" s="86"/>
      <c r="AMB107" s="86"/>
      <c r="AMC107" s="86"/>
      <c r="AMD107" s="86"/>
      <c r="AME107" s="86"/>
      <c r="AMF107" s="86"/>
      <c r="AMG107" s="86"/>
      <c r="AMH107" s="86"/>
      <c r="AMI107" s="86"/>
      <c r="AMJ107" s="86"/>
    </row>
    <row r="108" spans="1:1024" x14ac:dyDescent="0.25">
      <c r="A108" s="37"/>
      <c r="B108" s="15"/>
      <c r="C108" s="38"/>
      <c r="D108" s="35"/>
      <c r="E108" s="40"/>
      <c r="F108" s="41"/>
      <c r="G108" s="41"/>
      <c r="H108" s="597">
        <f>SUM(H76:H107)</f>
        <v>87480.930000000008</v>
      </c>
      <c r="I108" s="602">
        <f>SUM(I76:I107)</f>
        <v>3.6101000000000001</v>
      </c>
    </row>
    <row r="109" spans="1:1024" s="78" customFormat="1" ht="12" x14ac:dyDescent="0.25">
      <c r="A109" s="17" t="s">
        <v>199</v>
      </c>
      <c r="B109" s="18"/>
      <c r="C109" s="18"/>
      <c r="D109" s="42" t="s">
        <v>200</v>
      </c>
      <c r="E109" s="20"/>
      <c r="F109" s="21"/>
      <c r="G109" s="21"/>
      <c r="H109" s="22"/>
      <c r="I109" s="23"/>
    </row>
    <row r="110" spans="1:1024" ht="24" x14ac:dyDescent="0.25">
      <c r="A110" s="24" t="s">
        <v>201</v>
      </c>
      <c r="B110" s="32">
        <v>642</v>
      </c>
      <c r="C110" s="32" t="s">
        <v>18</v>
      </c>
      <c r="D110" s="35" t="s">
        <v>662</v>
      </c>
      <c r="E110" s="33" t="s">
        <v>146</v>
      </c>
      <c r="F110" s="590">
        <f>' MEMORIAL DE CÁL.'!J691</f>
        <v>133</v>
      </c>
      <c r="G110" s="590">
        <v>234.42</v>
      </c>
      <c r="H110" s="588">
        <f t="shared" ref="H110:H135" si="13">ROUND(F110*G110,2)</f>
        <v>31177.86</v>
      </c>
      <c r="I110" s="589">
        <f t="shared" ref="I110:I135" si="14">ROUND(100*H110/$H$284,4)</f>
        <v>1.2866</v>
      </c>
      <c r="J110" s="497"/>
      <c r="K110" s="79"/>
    </row>
    <row r="111" spans="1:1024" ht="36" x14ac:dyDescent="0.25">
      <c r="A111" s="24" t="s">
        <v>203</v>
      </c>
      <c r="B111" s="32">
        <v>3397</v>
      </c>
      <c r="C111" s="32" t="s">
        <v>18</v>
      </c>
      <c r="D111" s="35" t="s">
        <v>204</v>
      </c>
      <c r="E111" s="33" t="s">
        <v>16</v>
      </c>
      <c r="F111" s="590">
        <f>' MEMORIAL DE CÁL.'!J696</f>
        <v>23</v>
      </c>
      <c r="G111" s="590">
        <v>223.69</v>
      </c>
      <c r="H111" s="588">
        <f t="shared" si="13"/>
        <v>5144.87</v>
      </c>
      <c r="I111" s="589">
        <f t="shared" si="14"/>
        <v>0.21229999999999999</v>
      </c>
      <c r="J111" s="497"/>
    </row>
    <row r="112" spans="1:1024" x14ac:dyDescent="0.25">
      <c r="A112" s="24" t="s">
        <v>205</v>
      </c>
      <c r="B112" s="32" t="s">
        <v>206</v>
      </c>
      <c r="C112" s="32" t="s">
        <v>207</v>
      </c>
      <c r="D112" s="35" t="s">
        <v>208</v>
      </c>
      <c r="E112" s="33" t="s">
        <v>151</v>
      </c>
      <c r="F112" s="590">
        <f>' MEMORIAL DE CÁL.'!J701</f>
        <v>61</v>
      </c>
      <c r="G112" s="590">
        <v>27.63</v>
      </c>
      <c r="H112" s="588">
        <f t="shared" si="13"/>
        <v>1685.43</v>
      </c>
      <c r="I112" s="589">
        <f t="shared" si="14"/>
        <v>6.9599999999999995E-2</v>
      </c>
      <c r="J112" s="497"/>
    </row>
    <row r="113" spans="1:14" ht="18" customHeight="1" x14ac:dyDescent="0.25">
      <c r="A113" s="24" t="s">
        <v>209</v>
      </c>
      <c r="B113" s="32">
        <v>7807</v>
      </c>
      <c r="C113" s="32" t="s">
        <v>18</v>
      </c>
      <c r="D113" s="35" t="s">
        <v>210</v>
      </c>
      <c r="E113" s="33" t="s">
        <v>151</v>
      </c>
      <c r="F113" s="590">
        <f>' MEMORIAL DE CÁL.'!J706</f>
        <v>80</v>
      </c>
      <c r="G113" s="590">
        <v>33.28</v>
      </c>
      <c r="H113" s="588">
        <f t="shared" si="13"/>
        <v>2662.4</v>
      </c>
      <c r="I113" s="589">
        <f t="shared" si="14"/>
        <v>0.1099</v>
      </c>
      <c r="J113" s="497"/>
    </row>
    <row r="114" spans="1:14" x14ac:dyDescent="0.25">
      <c r="A114" s="24" t="s">
        <v>211</v>
      </c>
      <c r="B114" s="32">
        <v>788</v>
      </c>
      <c r="C114" s="32" t="s">
        <v>18</v>
      </c>
      <c r="D114" s="35" t="s">
        <v>212</v>
      </c>
      <c r="E114" s="33" t="s">
        <v>151</v>
      </c>
      <c r="F114" s="590">
        <f>' MEMORIAL DE CÁL.'!J711</f>
        <v>1</v>
      </c>
      <c r="G114" s="590">
        <v>30.55</v>
      </c>
      <c r="H114" s="588">
        <f t="shared" si="13"/>
        <v>30.55</v>
      </c>
      <c r="I114" s="589">
        <f t="shared" si="14"/>
        <v>1.2999999999999999E-3</v>
      </c>
      <c r="J114" s="497"/>
    </row>
    <row r="115" spans="1:14" ht="24" x14ac:dyDescent="0.25">
      <c r="A115" s="24" t="s">
        <v>213</v>
      </c>
      <c r="B115" s="32">
        <v>3296</v>
      </c>
      <c r="C115" s="32" t="s">
        <v>18</v>
      </c>
      <c r="D115" s="35" t="s">
        <v>664</v>
      </c>
      <c r="E115" s="33" t="s">
        <v>16</v>
      </c>
      <c r="F115" s="590">
        <f>' MEMORIAL DE CÁL.'!J716</f>
        <v>10</v>
      </c>
      <c r="G115" s="590">
        <v>274.85000000000002</v>
      </c>
      <c r="H115" s="588">
        <f t="shared" si="13"/>
        <v>2748.5</v>
      </c>
      <c r="I115" s="589">
        <f t="shared" si="14"/>
        <v>0.1134</v>
      </c>
      <c r="J115" s="497"/>
    </row>
    <row r="116" spans="1:14" ht="24" x14ac:dyDescent="0.25">
      <c r="A116" s="24" t="s">
        <v>214</v>
      </c>
      <c r="B116" s="32">
        <v>792</v>
      </c>
      <c r="C116" s="32" t="s">
        <v>18</v>
      </c>
      <c r="D116" s="35" t="s">
        <v>215</v>
      </c>
      <c r="E116" s="33" t="s">
        <v>151</v>
      </c>
      <c r="F116" s="590">
        <f>' MEMORIAL DE CÁL.'!J721</f>
        <v>23</v>
      </c>
      <c r="G116" s="590">
        <v>86.41</v>
      </c>
      <c r="H116" s="588">
        <f t="shared" si="13"/>
        <v>1987.43</v>
      </c>
      <c r="I116" s="589">
        <f t="shared" si="14"/>
        <v>8.2000000000000003E-2</v>
      </c>
      <c r="J116" s="497"/>
    </row>
    <row r="117" spans="1:14" ht="24" x14ac:dyDescent="0.25">
      <c r="A117" s="24" t="s">
        <v>216</v>
      </c>
      <c r="B117" s="32" t="s">
        <v>217</v>
      </c>
      <c r="C117" s="32" t="s">
        <v>22</v>
      </c>
      <c r="D117" s="35" t="s">
        <v>218</v>
      </c>
      <c r="E117" s="33" t="s">
        <v>151</v>
      </c>
      <c r="F117" s="590">
        <f>' MEMORIAL DE CÁL.'!J726</f>
        <v>27</v>
      </c>
      <c r="G117" s="590">
        <v>24.78</v>
      </c>
      <c r="H117" s="588">
        <f t="shared" si="13"/>
        <v>669.06</v>
      </c>
      <c r="I117" s="589">
        <f t="shared" si="14"/>
        <v>2.76E-2</v>
      </c>
      <c r="J117" s="497"/>
    </row>
    <row r="118" spans="1:14" ht="24" x14ac:dyDescent="0.25">
      <c r="A118" s="24" t="s">
        <v>219</v>
      </c>
      <c r="B118" s="32" t="s">
        <v>220</v>
      </c>
      <c r="C118" s="32" t="s">
        <v>22</v>
      </c>
      <c r="D118" s="35" t="s">
        <v>221</v>
      </c>
      <c r="E118" s="33" t="s">
        <v>151</v>
      </c>
      <c r="F118" s="590">
        <f>' MEMORIAL DE CÁL.'!J731</f>
        <v>16</v>
      </c>
      <c r="G118" s="590">
        <v>39.340000000000003</v>
      </c>
      <c r="H118" s="588">
        <f t="shared" si="13"/>
        <v>629.44000000000005</v>
      </c>
      <c r="I118" s="589">
        <f t="shared" si="14"/>
        <v>2.5999999999999999E-2</v>
      </c>
      <c r="J118" s="497"/>
    </row>
    <row r="119" spans="1:14" ht="24" x14ac:dyDescent="0.25">
      <c r="A119" s="24" t="s">
        <v>222</v>
      </c>
      <c r="B119" s="32" t="s">
        <v>223</v>
      </c>
      <c r="C119" s="32" t="s">
        <v>22</v>
      </c>
      <c r="D119" s="35" t="s">
        <v>224</v>
      </c>
      <c r="E119" s="33" t="s">
        <v>151</v>
      </c>
      <c r="F119" s="590">
        <f>' MEMORIAL DE CÁL.'!J736</f>
        <v>3</v>
      </c>
      <c r="G119" s="590">
        <v>53.9</v>
      </c>
      <c r="H119" s="588">
        <f>ROUND(F119*G119,2)</f>
        <v>161.69999999999999</v>
      </c>
      <c r="I119" s="589">
        <f t="shared" si="14"/>
        <v>6.7000000000000002E-3</v>
      </c>
      <c r="J119" s="497"/>
      <c r="N119" s="80"/>
    </row>
    <row r="120" spans="1:14" ht="24" x14ac:dyDescent="0.25">
      <c r="A120" s="24" t="s">
        <v>225</v>
      </c>
      <c r="B120" s="32">
        <v>91969</v>
      </c>
      <c r="C120" s="32" t="s">
        <v>22</v>
      </c>
      <c r="D120" s="35" t="s">
        <v>226</v>
      </c>
      <c r="E120" s="33" t="s">
        <v>151</v>
      </c>
      <c r="F120" s="590">
        <f>' MEMORIAL DE CÁL.'!J741</f>
        <v>3</v>
      </c>
      <c r="G120" s="590">
        <v>71.22</v>
      </c>
      <c r="H120" s="588">
        <f>ROUND(F120*G120,2)</f>
        <v>213.66</v>
      </c>
      <c r="I120" s="589">
        <f t="shared" si="14"/>
        <v>8.8000000000000005E-3</v>
      </c>
      <c r="J120" s="497"/>
      <c r="N120" s="80"/>
    </row>
    <row r="121" spans="1:14" ht="25.5" customHeight="1" x14ac:dyDescent="0.25">
      <c r="A121" s="24" t="s">
        <v>227</v>
      </c>
      <c r="B121" s="32">
        <v>92023</v>
      </c>
      <c r="C121" s="32" t="s">
        <v>22</v>
      </c>
      <c r="D121" s="35" t="s">
        <v>661</v>
      </c>
      <c r="E121" s="33" t="s">
        <v>151</v>
      </c>
      <c r="F121" s="590">
        <f>' MEMORIAL DE CÁL.'!J746</f>
        <v>6</v>
      </c>
      <c r="G121" s="590">
        <v>36.090000000000003</v>
      </c>
      <c r="H121" s="588">
        <f t="shared" si="13"/>
        <v>216.54</v>
      </c>
      <c r="I121" s="589">
        <f t="shared" si="14"/>
        <v>8.8999999999999999E-3</v>
      </c>
      <c r="J121" s="497"/>
    </row>
    <row r="122" spans="1:14" ht="24" x14ac:dyDescent="0.25">
      <c r="A122" s="24" t="s">
        <v>228</v>
      </c>
      <c r="B122" s="32" t="s">
        <v>229</v>
      </c>
      <c r="C122" s="32" t="s">
        <v>18</v>
      </c>
      <c r="D122" s="35" t="s">
        <v>230</v>
      </c>
      <c r="E122" s="33" t="s">
        <v>151</v>
      </c>
      <c r="F122" s="590">
        <f>' MEMORIAL DE CÁL.'!J751</f>
        <v>4</v>
      </c>
      <c r="G122" s="590">
        <v>21.85</v>
      </c>
      <c r="H122" s="588">
        <f t="shared" si="13"/>
        <v>87.4</v>
      </c>
      <c r="I122" s="589">
        <f t="shared" si="14"/>
        <v>3.5999999999999999E-3</v>
      </c>
      <c r="J122" s="497"/>
    </row>
    <row r="123" spans="1:14" ht="24" x14ac:dyDescent="0.25">
      <c r="A123" s="24" t="s">
        <v>231</v>
      </c>
      <c r="B123" s="32">
        <v>3275</v>
      </c>
      <c r="C123" s="32" t="s">
        <v>18</v>
      </c>
      <c r="D123" s="35" t="s">
        <v>668</v>
      </c>
      <c r="E123" s="33" t="s">
        <v>233</v>
      </c>
      <c r="F123" s="590">
        <f>' MEMORIAL DE CÁL.'!J756</f>
        <v>27</v>
      </c>
      <c r="G123" s="590">
        <v>205.69</v>
      </c>
      <c r="H123" s="588">
        <f t="shared" si="13"/>
        <v>5553.63</v>
      </c>
      <c r="I123" s="589">
        <f t="shared" si="14"/>
        <v>0.22919999999999999</v>
      </c>
      <c r="J123" s="497"/>
    </row>
    <row r="124" spans="1:14" ht="24" x14ac:dyDescent="0.25">
      <c r="A124" s="24" t="s">
        <v>234</v>
      </c>
      <c r="B124" s="32">
        <v>3282</v>
      </c>
      <c r="C124" s="32" t="s">
        <v>18</v>
      </c>
      <c r="D124" s="35" t="s">
        <v>669</v>
      </c>
      <c r="E124" s="33" t="s">
        <v>233</v>
      </c>
      <c r="F124" s="590">
        <f>' MEMORIAL DE CÁL.'!J761</f>
        <v>16</v>
      </c>
      <c r="G124" s="590">
        <v>208.49</v>
      </c>
      <c r="H124" s="588">
        <f t="shared" si="13"/>
        <v>3335.84</v>
      </c>
      <c r="I124" s="589">
        <f t="shared" si="14"/>
        <v>0.13769999999999999</v>
      </c>
      <c r="J124" s="497"/>
    </row>
    <row r="125" spans="1:14" ht="24" x14ac:dyDescent="0.25">
      <c r="A125" s="24" t="s">
        <v>236</v>
      </c>
      <c r="B125" s="32">
        <v>3285</v>
      </c>
      <c r="C125" s="32" t="s">
        <v>18</v>
      </c>
      <c r="D125" s="35" t="s">
        <v>670</v>
      </c>
      <c r="E125" s="33" t="s">
        <v>233</v>
      </c>
      <c r="F125" s="590">
        <f>' MEMORIAL DE CÁL.'!J766</f>
        <v>3</v>
      </c>
      <c r="G125" s="590">
        <v>161.03</v>
      </c>
      <c r="H125" s="588">
        <f t="shared" si="13"/>
        <v>483.09</v>
      </c>
      <c r="I125" s="589">
        <f t="shared" si="14"/>
        <v>1.9900000000000001E-2</v>
      </c>
      <c r="J125" s="497"/>
    </row>
    <row r="126" spans="1:14" ht="27" customHeight="1" x14ac:dyDescent="0.25">
      <c r="A126" s="24" t="s">
        <v>238</v>
      </c>
      <c r="B126" s="32">
        <v>3396</v>
      </c>
      <c r="C126" s="32" t="s">
        <v>18</v>
      </c>
      <c r="D126" s="35" t="s">
        <v>239</v>
      </c>
      <c r="E126" s="33" t="s">
        <v>233</v>
      </c>
      <c r="F126" s="590">
        <f>' MEMORIAL DE CÁL.'!J771</f>
        <v>4</v>
      </c>
      <c r="G126" s="590">
        <v>215.71</v>
      </c>
      <c r="H126" s="588">
        <f t="shared" si="13"/>
        <v>862.84</v>
      </c>
      <c r="I126" s="589">
        <f t="shared" si="14"/>
        <v>3.56E-2</v>
      </c>
      <c r="J126" s="497"/>
    </row>
    <row r="127" spans="1:14" ht="24" x14ac:dyDescent="0.25">
      <c r="A127" s="24" t="s">
        <v>240</v>
      </c>
      <c r="B127" s="32">
        <v>691</v>
      </c>
      <c r="C127" s="32" t="s">
        <v>18</v>
      </c>
      <c r="D127" s="35" t="s">
        <v>242</v>
      </c>
      <c r="E127" s="33" t="s">
        <v>233</v>
      </c>
      <c r="F127" s="590">
        <f>' MEMORIAL DE CÁL.'!J776</f>
        <v>20</v>
      </c>
      <c r="G127" s="590">
        <v>97.45</v>
      </c>
      <c r="H127" s="588">
        <f t="shared" si="13"/>
        <v>1949</v>
      </c>
      <c r="I127" s="589">
        <f t="shared" si="14"/>
        <v>8.0399999999999999E-2</v>
      </c>
      <c r="J127" s="497"/>
    </row>
    <row r="128" spans="1:14" ht="24" x14ac:dyDescent="0.25">
      <c r="A128" s="24" t="s">
        <v>241</v>
      </c>
      <c r="B128" s="32">
        <v>789</v>
      </c>
      <c r="C128" s="32" t="s">
        <v>18</v>
      </c>
      <c r="D128" s="35" t="s">
        <v>244</v>
      </c>
      <c r="E128" s="33" t="s">
        <v>233</v>
      </c>
      <c r="F128" s="590">
        <f>' MEMORIAL DE CÁL.'!J781</f>
        <v>5</v>
      </c>
      <c r="G128" s="590">
        <v>149.5</v>
      </c>
      <c r="H128" s="588">
        <f t="shared" si="13"/>
        <v>747.5</v>
      </c>
      <c r="I128" s="589">
        <f t="shared" si="14"/>
        <v>3.0800000000000001E-2</v>
      </c>
      <c r="J128" s="497"/>
    </row>
    <row r="129" spans="1:1024" ht="24" x14ac:dyDescent="0.25">
      <c r="A129" s="24" t="s">
        <v>243</v>
      </c>
      <c r="B129" s="32">
        <v>12971</v>
      </c>
      <c r="C129" s="32" t="s">
        <v>18</v>
      </c>
      <c r="D129" s="35" t="s">
        <v>246</v>
      </c>
      <c r="E129" s="33" t="s">
        <v>151</v>
      </c>
      <c r="F129" s="590">
        <f>' MEMORIAL DE CÁL.'!J786</f>
        <v>9</v>
      </c>
      <c r="G129" s="590">
        <v>59.04</v>
      </c>
      <c r="H129" s="588">
        <f t="shared" si="13"/>
        <v>531.36</v>
      </c>
      <c r="I129" s="589">
        <f t="shared" si="14"/>
        <v>2.1899999999999999E-2</v>
      </c>
      <c r="J129" s="497"/>
    </row>
    <row r="130" spans="1:1024" ht="36" x14ac:dyDescent="0.25">
      <c r="A130" s="24" t="s">
        <v>245</v>
      </c>
      <c r="B130" s="32">
        <v>12794</v>
      </c>
      <c r="C130" s="32" t="s">
        <v>18</v>
      </c>
      <c r="D130" s="35" t="s">
        <v>665</v>
      </c>
      <c r="E130" s="33" t="s">
        <v>151</v>
      </c>
      <c r="F130" s="590">
        <f>' MEMORIAL DE CÁL.'!J791</f>
        <v>13</v>
      </c>
      <c r="G130" s="590">
        <v>182.79</v>
      </c>
      <c r="H130" s="588">
        <f t="shared" si="13"/>
        <v>2376.27</v>
      </c>
      <c r="I130" s="589">
        <f t="shared" si="14"/>
        <v>9.8100000000000007E-2</v>
      </c>
      <c r="J130" s="497"/>
    </row>
    <row r="131" spans="1:1024" ht="36" x14ac:dyDescent="0.25">
      <c r="A131" s="24" t="s">
        <v>247</v>
      </c>
      <c r="B131" s="32">
        <v>97586</v>
      </c>
      <c r="C131" s="32" t="s">
        <v>22</v>
      </c>
      <c r="D131" s="35" t="s">
        <v>666</v>
      </c>
      <c r="E131" s="33" t="s">
        <v>151</v>
      </c>
      <c r="F131" s="590">
        <f>' MEMORIAL DE CÁL.'!J796</f>
        <v>77</v>
      </c>
      <c r="G131" s="590">
        <v>167.21</v>
      </c>
      <c r="H131" s="588">
        <f t="shared" si="13"/>
        <v>12875.17</v>
      </c>
      <c r="I131" s="589">
        <f t="shared" si="14"/>
        <v>0.53129999999999999</v>
      </c>
      <c r="J131" s="497"/>
    </row>
    <row r="132" spans="1:1024" ht="24" x14ac:dyDescent="0.25">
      <c r="A132" s="24" t="s">
        <v>248</v>
      </c>
      <c r="B132" s="32">
        <v>97599</v>
      </c>
      <c r="C132" s="32" t="s">
        <v>22</v>
      </c>
      <c r="D132" s="35" t="s">
        <v>251</v>
      </c>
      <c r="E132" s="33" t="s">
        <v>151</v>
      </c>
      <c r="F132" s="590">
        <f>' MEMORIAL DE CÁL.'!J801</f>
        <v>3</v>
      </c>
      <c r="G132" s="590">
        <v>24.3</v>
      </c>
      <c r="H132" s="588">
        <f t="shared" si="13"/>
        <v>72.900000000000006</v>
      </c>
      <c r="I132" s="589">
        <f t="shared" si="14"/>
        <v>3.0000000000000001E-3</v>
      </c>
      <c r="J132" s="497"/>
    </row>
    <row r="133" spans="1:1024" ht="28.5" customHeight="1" x14ac:dyDescent="0.25">
      <c r="A133" s="24" t="s">
        <v>249</v>
      </c>
      <c r="B133" s="32">
        <v>12096</v>
      </c>
      <c r="C133" s="32" t="s">
        <v>18</v>
      </c>
      <c r="D133" s="35" t="s">
        <v>663</v>
      </c>
      <c r="E133" s="33" t="s">
        <v>16</v>
      </c>
      <c r="F133" s="590">
        <f>' MEMORIAL DE CÁL.'!J806</f>
        <v>5</v>
      </c>
      <c r="G133" s="590">
        <v>140.79</v>
      </c>
      <c r="H133" s="588">
        <f t="shared" si="13"/>
        <v>703.95</v>
      </c>
      <c r="I133" s="589">
        <f t="shared" si="14"/>
        <v>2.9100000000000001E-2</v>
      </c>
      <c r="J133" s="497"/>
    </row>
    <row r="134" spans="1:1024" ht="24" x14ac:dyDescent="0.25">
      <c r="A134" s="24" t="s">
        <v>250</v>
      </c>
      <c r="B134" s="32">
        <v>13160</v>
      </c>
      <c r="C134" s="32" t="s">
        <v>18</v>
      </c>
      <c r="D134" s="35" t="s">
        <v>667</v>
      </c>
      <c r="E134" s="33" t="s">
        <v>151</v>
      </c>
      <c r="F134" s="590">
        <f>' MEMORIAL DE CÁL.'!J811</f>
        <v>28</v>
      </c>
      <c r="G134" s="590">
        <v>110.58</v>
      </c>
      <c r="H134" s="588">
        <f t="shared" si="13"/>
        <v>3096.24</v>
      </c>
      <c r="I134" s="589">
        <f t="shared" si="14"/>
        <v>0.1278</v>
      </c>
      <c r="J134" s="497"/>
    </row>
    <row r="135" spans="1:1024" ht="24" x14ac:dyDescent="0.25">
      <c r="A135" s="24" t="s">
        <v>252</v>
      </c>
      <c r="B135" s="32">
        <v>12228</v>
      </c>
      <c r="C135" s="32" t="s">
        <v>18</v>
      </c>
      <c r="D135" s="35" t="s">
        <v>253</v>
      </c>
      <c r="E135" s="33" t="s">
        <v>151</v>
      </c>
      <c r="F135" s="590">
        <f>' MEMORIAL DE CÁL.'!J816</f>
        <v>2</v>
      </c>
      <c r="G135" s="590">
        <v>40.69</v>
      </c>
      <c r="H135" s="588">
        <f t="shared" si="13"/>
        <v>81.38</v>
      </c>
      <c r="I135" s="589">
        <f t="shared" si="14"/>
        <v>3.3999999999999998E-3</v>
      </c>
      <c r="J135" s="497"/>
    </row>
    <row r="136" spans="1:1024" x14ac:dyDescent="0.25">
      <c r="A136" s="37"/>
      <c r="B136" s="15"/>
      <c r="C136" s="38"/>
      <c r="D136" s="35"/>
      <c r="E136" s="40"/>
      <c r="F136" s="41"/>
      <c r="G136" s="41"/>
      <c r="H136" s="597">
        <f>SUM(H110:H135)</f>
        <v>80084.010000000009</v>
      </c>
      <c r="I136" s="602">
        <f>SUM(I110:I134)</f>
        <v>3.3015000000000003</v>
      </c>
      <c r="J136" s="81"/>
    </row>
    <row r="137" spans="1:1024" x14ac:dyDescent="0.25">
      <c r="A137" s="17" t="s">
        <v>254</v>
      </c>
      <c r="B137" s="18"/>
      <c r="C137" s="18"/>
      <c r="D137" s="559" t="s">
        <v>422</v>
      </c>
      <c r="E137" s="20"/>
      <c r="F137" s="21"/>
      <c r="G137" s="21"/>
      <c r="H137" s="22"/>
      <c r="I137" s="23"/>
      <c r="J137" s="81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86"/>
      <c r="AJ137" s="86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6"/>
      <c r="BK137" s="86"/>
      <c r="BL137" s="86"/>
      <c r="BM137" s="86"/>
      <c r="BN137" s="86"/>
      <c r="BO137" s="86"/>
      <c r="BP137" s="86"/>
      <c r="BQ137" s="86"/>
      <c r="BR137" s="86"/>
      <c r="BS137" s="86"/>
      <c r="BT137" s="86"/>
      <c r="BU137" s="86"/>
      <c r="BV137" s="86"/>
      <c r="BW137" s="86"/>
      <c r="BX137" s="86"/>
      <c r="BY137" s="86"/>
      <c r="BZ137" s="86"/>
      <c r="CA137" s="86"/>
      <c r="CB137" s="86"/>
      <c r="CC137" s="86"/>
      <c r="CD137" s="86"/>
      <c r="CE137" s="86"/>
      <c r="CF137" s="86"/>
      <c r="CG137" s="86"/>
      <c r="CH137" s="86"/>
      <c r="CI137" s="86"/>
      <c r="CJ137" s="86"/>
      <c r="CK137" s="86"/>
      <c r="CL137" s="86"/>
      <c r="CM137" s="86"/>
      <c r="CN137" s="86"/>
      <c r="CO137" s="86"/>
      <c r="CP137" s="86"/>
      <c r="CQ137" s="86"/>
      <c r="CR137" s="86"/>
      <c r="CS137" s="86"/>
      <c r="CT137" s="86"/>
      <c r="CU137" s="86"/>
      <c r="CV137" s="86"/>
      <c r="CW137" s="86"/>
      <c r="CX137" s="86"/>
      <c r="CY137" s="86"/>
      <c r="CZ137" s="86"/>
      <c r="DA137" s="86"/>
      <c r="DB137" s="86"/>
      <c r="DC137" s="86"/>
      <c r="DD137" s="86"/>
      <c r="DE137" s="86"/>
      <c r="DF137" s="86"/>
      <c r="DG137" s="86"/>
      <c r="DH137" s="86"/>
      <c r="DI137" s="86"/>
      <c r="DJ137" s="86"/>
      <c r="DK137" s="86"/>
      <c r="DL137" s="86"/>
      <c r="DM137" s="86"/>
      <c r="DN137" s="86"/>
      <c r="DO137" s="86"/>
      <c r="DP137" s="86"/>
      <c r="DQ137" s="86"/>
      <c r="DR137" s="86"/>
      <c r="DS137" s="86"/>
      <c r="DT137" s="86"/>
      <c r="DU137" s="86"/>
      <c r="DV137" s="86"/>
      <c r="DW137" s="86"/>
      <c r="DX137" s="86"/>
      <c r="DY137" s="86"/>
      <c r="DZ137" s="86"/>
      <c r="EA137" s="86"/>
      <c r="EB137" s="86"/>
      <c r="EC137" s="86"/>
      <c r="ED137" s="86"/>
      <c r="EE137" s="86"/>
      <c r="EF137" s="86"/>
      <c r="EG137" s="86"/>
      <c r="EH137" s="86"/>
      <c r="EI137" s="86"/>
      <c r="EJ137" s="86"/>
      <c r="EK137" s="86"/>
      <c r="EL137" s="86"/>
      <c r="EM137" s="86"/>
      <c r="EN137" s="86"/>
      <c r="EO137" s="86"/>
      <c r="EP137" s="86"/>
      <c r="EQ137" s="86"/>
      <c r="ER137" s="86"/>
      <c r="ES137" s="86"/>
      <c r="ET137" s="86"/>
      <c r="EU137" s="86"/>
      <c r="EV137" s="86"/>
      <c r="EW137" s="86"/>
      <c r="EX137" s="86"/>
      <c r="EY137" s="86"/>
      <c r="EZ137" s="86"/>
      <c r="FA137" s="86"/>
      <c r="FB137" s="86"/>
      <c r="FC137" s="86"/>
      <c r="FD137" s="86"/>
      <c r="FE137" s="86"/>
      <c r="FF137" s="86"/>
      <c r="FG137" s="86"/>
      <c r="FH137" s="86"/>
      <c r="FI137" s="86"/>
      <c r="FJ137" s="86"/>
      <c r="FK137" s="86"/>
      <c r="FL137" s="86"/>
      <c r="FM137" s="86"/>
      <c r="FN137" s="86"/>
      <c r="FO137" s="86"/>
      <c r="FP137" s="86"/>
      <c r="FQ137" s="86"/>
      <c r="FR137" s="86"/>
      <c r="FS137" s="86"/>
      <c r="FT137" s="86"/>
      <c r="FU137" s="86"/>
      <c r="FV137" s="86"/>
      <c r="FW137" s="86"/>
      <c r="FX137" s="86"/>
      <c r="FY137" s="86"/>
      <c r="FZ137" s="86"/>
      <c r="GA137" s="86"/>
      <c r="GB137" s="86"/>
      <c r="GC137" s="86"/>
      <c r="GD137" s="86"/>
      <c r="GE137" s="86"/>
      <c r="GF137" s="86"/>
      <c r="GG137" s="86"/>
      <c r="GH137" s="86"/>
      <c r="GI137" s="86"/>
      <c r="GJ137" s="86"/>
      <c r="GK137" s="86"/>
      <c r="GL137" s="86"/>
      <c r="GM137" s="86"/>
      <c r="GN137" s="86"/>
      <c r="GO137" s="86"/>
      <c r="GP137" s="86"/>
      <c r="GQ137" s="86"/>
      <c r="GR137" s="86"/>
      <c r="GS137" s="86"/>
      <c r="GT137" s="86"/>
      <c r="GU137" s="86"/>
      <c r="GV137" s="86"/>
      <c r="GW137" s="86"/>
      <c r="GX137" s="86"/>
      <c r="GY137" s="86"/>
      <c r="GZ137" s="86"/>
      <c r="HA137" s="86"/>
      <c r="HB137" s="86"/>
      <c r="HC137" s="86"/>
      <c r="HD137" s="86"/>
      <c r="HE137" s="86"/>
      <c r="HF137" s="86"/>
      <c r="HG137" s="86"/>
      <c r="HH137" s="86"/>
      <c r="HI137" s="86"/>
      <c r="HJ137" s="86"/>
      <c r="HK137" s="86"/>
      <c r="HL137" s="86"/>
      <c r="HM137" s="86"/>
      <c r="HN137" s="86"/>
      <c r="HO137" s="86"/>
      <c r="HP137" s="86"/>
      <c r="HQ137" s="86"/>
      <c r="HR137" s="86"/>
      <c r="HS137" s="86"/>
      <c r="HT137" s="86"/>
      <c r="HU137" s="86"/>
      <c r="HV137" s="86"/>
      <c r="HW137" s="86"/>
      <c r="HX137" s="86"/>
      <c r="HY137" s="86"/>
      <c r="HZ137" s="86"/>
      <c r="IA137" s="86"/>
      <c r="IB137" s="86"/>
      <c r="IC137" s="86"/>
      <c r="ID137" s="86"/>
      <c r="IE137" s="86"/>
      <c r="IF137" s="86"/>
      <c r="IG137" s="86"/>
      <c r="IH137" s="86"/>
      <c r="II137" s="86"/>
      <c r="IJ137" s="86"/>
      <c r="IK137" s="86"/>
      <c r="IL137" s="86"/>
      <c r="IM137" s="86"/>
      <c r="IN137" s="86"/>
      <c r="IO137" s="86"/>
      <c r="IP137" s="86"/>
      <c r="IQ137" s="86"/>
      <c r="IR137" s="86"/>
      <c r="IS137" s="86"/>
      <c r="IT137" s="86"/>
      <c r="IU137" s="86"/>
      <c r="IV137" s="86"/>
      <c r="IW137" s="86"/>
      <c r="IX137" s="86"/>
      <c r="IY137" s="86"/>
      <c r="IZ137" s="86"/>
      <c r="JA137" s="86"/>
      <c r="JB137" s="86"/>
      <c r="JC137" s="86"/>
      <c r="JD137" s="86"/>
      <c r="JE137" s="86"/>
      <c r="JF137" s="86"/>
      <c r="JG137" s="86"/>
      <c r="JH137" s="86"/>
      <c r="JI137" s="86"/>
      <c r="JJ137" s="86"/>
      <c r="JK137" s="86"/>
      <c r="JL137" s="86"/>
      <c r="JM137" s="86"/>
      <c r="JN137" s="86"/>
      <c r="JO137" s="86"/>
      <c r="JP137" s="86"/>
      <c r="JQ137" s="86"/>
      <c r="JR137" s="86"/>
      <c r="JS137" s="86"/>
      <c r="JT137" s="86"/>
      <c r="JU137" s="86"/>
      <c r="JV137" s="86"/>
      <c r="JW137" s="86"/>
      <c r="JX137" s="86"/>
      <c r="JY137" s="86"/>
      <c r="JZ137" s="86"/>
      <c r="KA137" s="86"/>
      <c r="KB137" s="86"/>
      <c r="KC137" s="86"/>
      <c r="KD137" s="86"/>
      <c r="KE137" s="86"/>
      <c r="KF137" s="86"/>
      <c r="KG137" s="86"/>
      <c r="KH137" s="86"/>
      <c r="KI137" s="86"/>
      <c r="KJ137" s="86"/>
      <c r="KK137" s="86"/>
      <c r="KL137" s="86"/>
      <c r="KM137" s="86"/>
      <c r="KN137" s="86"/>
      <c r="KO137" s="86"/>
      <c r="KP137" s="86"/>
      <c r="KQ137" s="86"/>
      <c r="KR137" s="86"/>
      <c r="KS137" s="86"/>
      <c r="KT137" s="86"/>
      <c r="KU137" s="86"/>
      <c r="KV137" s="86"/>
      <c r="KW137" s="86"/>
      <c r="KX137" s="86"/>
      <c r="KY137" s="86"/>
      <c r="KZ137" s="86"/>
      <c r="LA137" s="86"/>
      <c r="LB137" s="86"/>
      <c r="LC137" s="86"/>
      <c r="LD137" s="86"/>
      <c r="LE137" s="86"/>
      <c r="LF137" s="86"/>
      <c r="LG137" s="86"/>
      <c r="LH137" s="86"/>
      <c r="LI137" s="86"/>
      <c r="LJ137" s="86"/>
      <c r="LK137" s="86"/>
      <c r="LL137" s="86"/>
      <c r="LM137" s="86"/>
      <c r="LN137" s="86"/>
      <c r="LO137" s="86"/>
      <c r="LP137" s="86"/>
      <c r="LQ137" s="86"/>
      <c r="LR137" s="86"/>
      <c r="LS137" s="86"/>
      <c r="LT137" s="86"/>
      <c r="LU137" s="86"/>
      <c r="LV137" s="86"/>
      <c r="LW137" s="86"/>
      <c r="LX137" s="86"/>
      <c r="LY137" s="86"/>
      <c r="LZ137" s="86"/>
      <c r="MA137" s="86"/>
      <c r="MB137" s="86"/>
      <c r="MC137" s="86"/>
      <c r="MD137" s="86"/>
      <c r="ME137" s="86"/>
      <c r="MF137" s="86"/>
      <c r="MG137" s="86"/>
      <c r="MH137" s="86"/>
      <c r="MI137" s="86"/>
      <c r="MJ137" s="86"/>
      <c r="MK137" s="86"/>
      <c r="ML137" s="86"/>
      <c r="MM137" s="86"/>
      <c r="MN137" s="86"/>
      <c r="MO137" s="86"/>
      <c r="MP137" s="86"/>
      <c r="MQ137" s="86"/>
      <c r="MR137" s="86"/>
      <c r="MS137" s="86"/>
      <c r="MT137" s="86"/>
      <c r="MU137" s="86"/>
      <c r="MV137" s="86"/>
      <c r="MW137" s="86"/>
      <c r="MX137" s="86"/>
      <c r="MY137" s="86"/>
      <c r="MZ137" s="86"/>
      <c r="NA137" s="86"/>
      <c r="NB137" s="86"/>
      <c r="NC137" s="86"/>
      <c r="ND137" s="86"/>
      <c r="NE137" s="86"/>
      <c r="NF137" s="86"/>
      <c r="NG137" s="86"/>
      <c r="NH137" s="86"/>
      <c r="NI137" s="86"/>
      <c r="NJ137" s="86"/>
      <c r="NK137" s="86"/>
      <c r="NL137" s="86"/>
      <c r="NM137" s="86"/>
      <c r="NN137" s="86"/>
      <c r="NO137" s="86"/>
      <c r="NP137" s="86"/>
      <c r="NQ137" s="86"/>
      <c r="NR137" s="86"/>
      <c r="NS137" s="86"/>
      <c r="NT137" s="86"/>
      <c r="NU137" s="86"/>
      <c r="NV137" s="86"/>
      <c r="NW137" s="86"/>
      <c r="NX137" s="86"/>
      <c r="NY137" s="86"/>
      <c r="NZ137" s="86"/>
      <c r="OA137" s="86"/>
      <c r="OB137" s="86"/>
      <c r="OC137" s="86"/>
      <c r="OD137" s="86"/>
      <c r="OE137" s="86"/>
      <c r="OF137" s="86"/>
      <c r="OG137" s="86"/>
      <c r="OH137" s="86"/>
      <c r="OI137" s="86"/>
      <c r="OJ137" s="86"/>
      <c r="OK137" s="86"/>
      <c r="OL137" s="86"/>
      <c r="OM137" s="86"/>
      <c r="ON137" s="86"/>
      <c r="OO137" s="86"/>
      <c r="OP137" s="86"/>
      <c r="OQ137" s="86"/>
      <c r="OR137" s="86"/>
      <c r="OS137" s="86"/>
      <c r="OT137" s="86"/>
      <c r="OU137" s="86"/>
      <c r="OV137" s="86"/>
      <c r="OW137" s="86"/>
      <c r="OX137" s="86"/>
      <c r="OY137" s="86"/>
      <c r="OZ137" s="86"/>
      <c r="PA137" s="86"/>
      <c r="PB137" s="86"/>
      <c r="PC137" s="86"/>
      <c r="PD137" s="86"/>
      <c r="PE137" s="86"/>
      <c r="PF137" s="86"/>
      <c r="PG137" s="86"/>
      <c r="PH137" s="86"/>
      <c r="PI137" s="86"/>
      <c r="PJ137" s="86"/>
      <c r="PK137" s="86"/>
      <c r="PL137" s="86"/>
      <c r="PM137" s="86"/>
      <c r="PN137" s="86"/>
      <c r="PO137" s="86"/>
      <c r="PP137" s="86"/>
      <c r="PQ137" s="86"/>
      <c r="PR137" s="86"/>
      <c r="PS137" s="86"/>
      <c r="PT137" s="86"/>
      <c r="PU137" s="86"/>
      <c r="PV137" s="86"/>
      <c r="PW137" s="86"/>
      <c r="PX137" s="86"/>
      <c r="PY137" s="86"/>
      <c r="PZ137" s="86"/>
      <c r="QA137" s="86"/>
      <c r="QB137" s="86"/>
      <c r="QC137" s="86"/>
      <c r="QD137" s="86"/>
      <c r="QE137" s="86"/>
      <c r="QF137" s="86"/>
      <c r="QG137" s="86"/>
      <c r="QH137" s="86"/>
      <c r="QI137" s="86"/>
      <c r="QJ137" s="86"/>
      <c r="QK137" s="86"/>
      <c r="QL137" s="86"/>
      <c r="QM137" s="86"/>
      <c r="QN137" s="86"/>
      <c r="QO137" s="86"/>
      <c r="QP137" s="86"/>
      <c r="QQ137" s="86"/>
      <c r="QR137" s="86"/>
      <c r="QS137" s="86"/>
      <c r="QT137" s="86"/>
      <c r="QU137" s="86"/>
      <c r="QV137" s="86"/>
      <c r="QW137" s="86"/>
      <c r="QX137" s="86"/>
      <c r="QY137" s="86"/>
      <c r="QZ137" s="86"/>
      <c r="RA137" s="86"/>
      <c r="RB137" s="86"/>
      <c r="RC137" s="86"/>
      <c r="RD137" s="86"/>
      <c r="RE137" s="86"/>
      <c r="RF137" s="86"/>
      <c r="RG137" s="86"/>
      <c r="RH137" s="86"/>
      <c r="RI137" s="86"/>
      <c r="RJ137" s="86"/>
      <c r="RK137" s="86"/>
      <c r="RL137" s="86"/>
      <c r="RM137" s="86"/>
      <c r="RN137" s="86"/>
      <c r="RO137" s="86"/>
      <c r="RP137" s="86"/>
      <c r="RQ137" s="86"/>
      <c r="RR137" s="86"/>
      <c r="RS137" s="86"/>
      <c r="RT137" s="86"/>
      <c r="RU137" s="86"/>
      <c r="RV137" s="86"/>
      <c r="RW137" s="86"/>
      <c r="RX137" s="86"/>
      <c r="RY137" s="86"/>
      <c r="RZ137" s="86"/>
      <c r="SA137" s="86"/>
      <c r="SB137" s="86"/>
      <c r="SC137" s="86"/>
      <c r="SD137" s="86"/>
      <c r="SE137" s="86"/>
      <c r="SF137" s="86"/>
      <c r="SG137" s="86"/>
      <c r="SH137" s="86"/>
      <c r="SI137" s="86"/>
      <c r="SJ137" s="86"/>
      <c r="SK137" s="86"/>
      <c r="SL137" s="86"/>
      <c r="SM137" s="86"/>
      <c r="SN137" s="86"/>
      <c r="SO137" s="86"/>
      <c r="SP137" s="86"/>
      <c r="SQ137" s="86"/>
      <c r="SR137" s="86"/>
      <c r="SS137" s="86"/>
      <c r="ST137" s="86"/>
      <c r="SU137" s="86"/>
      <c r="SV137" s="86"/>
      <c r="SW137" s="86"/>
      <c r="SX137" s="86"/>
      <c r="SY137" s="86"/>
      <c r="SZ137" s="86"/>
      <c r="TA137" s="86"/>
      <c r="TB137" s="86"/>
      <c r="TC137" s="86"/>
      <c r="TD137" s="86"/>
      <c r="TE137" s="86"/>
      <c r="TF137" s="86"/>
      <c r="TG137" s="86"/>
      <c r="TH137" s="86"/>
      <c r="TI137" s="86"/>
      <c r="TJ137" s="86"/>
      <c r="TK137" s="86"/>
      <c r="TL137" s="86"/>
      <c r="TM137" s="86"/>
      <c r="TN137" s="86"/>
      <c r="TO137" s="86"/>
      <c r="TP137" s="86"/>
      <c r="TQ137" s="86"/>
      <c r="TR137" s="86"/>
      <c r="TS137" s="86"/>
      <c r="TT137" s="86"/>
      <c r="TU137" s="86"/>
      <c r="TV137" s="86"/>
      <c r="TW137" s="86"/>
      <c r="TX137" s="86"/>
      <c r="TY137" s="86"/>
      <c r="TZ137" s="86"/>
      <c r="UA137" s="86"/>
      <c r="UB137" s="86"/>
      <c r="UC137" s="86"/>
      <c r="UD137" s="86"/>
      <c r="UE137" s="86"/>
      <c r="UF137" s="86"/>
      <c r="UG137" s="86"/>
      <c r="UH137" s="86"/>
      <c r="UI137" s="86"/>
      <c r="UJ137" s="86"/>
      <c r="UK137" s="86"/>
      <c r="UL137" s="86"/>
      <c r="UM137" s="86"/>
      <c r="UN137" s="86"/>
      <c r="UO137" s="86"/>
      <c r="UP137" s="86"/>
      <c r="UQ137" s="86"/>
      <c r="UR137" s="86"/>
      <c r="US137" s="86"/>
      <c r="UT137" s="86"/>
      <c r="UU137" s="86"/>
      <c r="UV137" s="86"/>
      <c r="UW137" s="86"/>
      <c r="UX137" s="86"/>
      <c r="UY137" s="86"/>
      <c r="UZ137" s="86"/>
      <c r="VA137" s="86"/>
      <c r="VB137" s="86"/>
      <c r="VC137" s="86"/>
      <c r="VD137" s="86"/>
      <c r="VE137" s="86"/>
      <c r="VF137" s="86"/>
      <c r="VG137" s="86"/>
      <c r="VH137" s="86"/>
      <c r="VI137" s="86"/>
      <c r="VJ137" s="86"/>
      <c r="VK137" s="86"/>
      <c r="VL137" s="86"/>
      <c r="VM137" s="86"/>
      <c r="VN137" s="86"/>
      <c r="VO137" s="86"/>
      <c r="VP137" s="86"/>
      <c r="VQ137" s="86"/>
      <c r="VR137" s="86"/>
      <c r="VS137" s="86"/>
      <c r="VT137" s="86"/>
      <c r="VU137" s="86"/>
      <c r="VV137" s="86"/>
      <c r="VW137" s="86"/>
      <c r="VX137" s="86"/>
      <c r="VY137" s="86"/>
      <c r="VZ137" s="86"/>
      <c r="WA137" s="86"/>
      <c r="WB137" s="86"/>
      <c r="WC137" s="86"/>
      <c r="WD137" s="86"/>
      <c r="WE137" s="86"/>
      <c r="WF137" s="86"/>
      <c r="WG137" s="86"/>
      <c r="WH137" s="86"/>
      <c r="WI137" s="86"/>
      <c r="WJ137" s="86"/>
      <c r="WK137" s="86"/>
      <c r="WL137" s="86"/>
      <c r="WM137" s="86"/>
      <c r="WN137" s="86"/>
      <c r="WO137" s="86"/>
      <c r="WP137" s="86"/>
      <c r="WQ137" s="86"/>
      <c r="WR137" s="86"/>
      <c r="WS137" s="86"/>
      <c r="WT137" s="86"/>
      <c r="WU137" s="86"/>
      <c r="WV137" s="86"/>
      <c r="WW137" s="86"/>
      <c r="WX137" s="86"/>
      <c r="WY137" s="86"/>
      <c r="WZ137" s="86"/>
      <c r="XA137" s="86"/>
      <c r="XB137" s="86"/>
      <c r="XC137" s="86"/>
      <c r="XD137" s="86"/>
      <c r="XE137" s="86"/>
      <c r="XF137" s="86"/>
      <c r="XG137" s="86"/>
      <c r="XH137" s="86"/>
      <c r="XI137" s="86"/>
      <c r="XJ137" s="86"/>
      <c r="XK137" s="86"/>
      <c r="XL137" s="86"/>
      <c r="XM137" s="86"/>
      <c r="XN137" s="86"/>
      <c r="XO137" s="86"/>
      <c r="XP137" s="86"/>
      <c r="XQ137" s="86"/>
      <c r="XR137" s="86"/>
      <c r="XS137" s="86"/>
      <c r="XT137" s="86"/>
      <c r="XU137" s="86"/>
      <c r="XV137" s="86"/>
      <c r="XW137" s="86"/>
      <c r="XX137" s="86"/>
      <c r="XY137" s="86"/>
      <c r="XZ137" s="86"/>
      <c r="YA137" s="86"/>
      <c r="YB137" s="86"/>
      <c r="YC137" s="86"/>
      <c r="YD137" s="86"/>
      <c r="YE137" s="86"/>
      <c r="YF137" s="86"/>
      <c r="YG137" s="86"/>
      <c r="YH137" s="86"/>
      <c r="YI137" s="86"/>
      <c r="YJ137" s="86"/>
      <c r="YK137" s="86"/>
      <c r="YL137" s="86"/>
      <c r="YM137" s="86"/>
      <c r="YN137" s="86"/>
      <c r="YO137" s="86"/>
      <c r="YP137" s="86"/>
      <c r="YQ137" s="86"/>
      <c r="YR137" s="86"/>
      <c r="YS137" s="86"/>
      <c r="YT137" s="86"/>
      <c r="YU137" s="86"/>
      <c r="YV137" s="86"/>
      <c r="YW137" s="86"/>
      <c r="YX137" s="86"/>
      <c r="YY137" s="86"/>
      <c r="YZ137" s="86"/>
      <c r="ZA137" s="86"/>
      <c r="ZB137" s="86"/>
      <c r="ZC137" s="86"/>
      <c r="ZD137" s="86"/>
      <c r="ZE137" s="86"/>
      <c r="ZF137" s="86"/>
      <c r="ZG137" s="86"/>
      <c r="ZH137" s="86"/>
      <c r="ZI137" s="86"/>
      <c r="ZJ137" s="86"/>
      <c r="ZK137" s="86"/>
      <c r="ZL137" s="86"/>
      <c r="ZM137" s="86"/>
      <c r="ZN137" s="86"/>
      <c r="ZO137" s="86"/>
      <c r="ZP137" s="86"/>
      <c r="ZQ137" s="86"/>
      <c r="ZR137" s="86"/>
      <c r="ZS137" s="86"/>
      <c r="ZT137" s="86"/>
      <c r="ZU137" s="86"/>
      <c r="ZV137" s="86"/>
      <c r="ZW137" s="86"/>
      <c r="ZX137" s="86"/>
      <c r="ZY137" s="86"/>
      <c r="ZZ137" s="86"/>
      <c r="AAA137" s="86"/>
      <c r="AAB137" s="86"/>
      <c r="AAC137" s="86"/>
      <c r="AAD137" s="86"/>
      <c r="AAE137" s="86"/>
      <c r="AAF137" s="86"/>
      <c r="AAG137" s="86"/>
      <c r="AAH137" s="86"/>
      <c r="AAI137" s="86"/>
      <c r="AAJ137" s="86"/>
      <c r="AAK137" s="86"/>
      <c r="AAL137" s="86"/>
      <c r="AAM137" s="86"/>
      <c r="AAN137" s="86"/>
      <c r="AAO137" s="86"/>
      <c r="AAP137" s="86"/>
      <c r="AAQ137" s="86"/>
      <c r="AAR137" s="86"/>
      <c r="AAS137" s="86"/>
      <c r="AAT137" s="86"/>
      <c r="AAU137" s="86"/>
      <c r="AAV137" s="86"/>
      <c r="AAW137" s="86"/>
      <c r="AAX137" s="86"/>
      <c r="AAY137" s="86"/>
      <c r="AAZ137" s="86"/>
      <c r="ABA137" s="86"/>
      <c r="ABB137" s="86"/>
      <c r="ABC137" s="86"/>
      <c r="ABD137" s="86"/>
      <c r="ABE137" s="86"/>
      <c r="ABF137" s="86"/>
      <c r="ABG137" s="86"/>
      <c r="ABH137" s="86"/>
      <c r="ABI137" s="86"/>
      <c r="ABJ137" s="86"/>
      <c r="ABK137" s="86"/>
      <c r="ABL137" s="86"/>
      <c r="ABM137" s="86"/>
      <c r="ABN137" s="86"/>
      <c r="ABO137" s="86"/>
      <c r="ABP137" s="86"/>
      <c r="ABQ137" s="86"/>
      <c r="ABR137" s="86"/>
      <c r="ABS137" s="86"/>
      <c r="ABT137" s="86"/>
      <c r="ABU137" s="86"/>
      <c r="ABV137" s="86"/>
      <c r="ABW137" s="86"/>
      <c r="ABX137" s="86"/>
      <c r="ABY137" s="86"/>
      <c r="ABZ137" s="86"/>
      <c r="ACA137" s="86"/>
      <c r="ACB137" s="86"/>
      <c r="ACC137" s="86"/>
      <c r="ACD137" s="86"/>
      <c r="ACE137" s="86"/>
      <c r="ACF137" s="86"/>
      <c r="ACG137" s="86"/>
      <c r="ACH137" s="86"/>
      <c r="ACI137" s="86"/>
      <c r="ACJ137" s="86"/>
      <c r="ACK137" s="86"/>
      <c r="ACL137" s="86"/>
      <c r="ACM137" s="86"/>
      <c r="ACN137" s="86"/>
      <c r="ACO137" s="86"/>
      <c r="ACP137" s="86"/>
      <c r="ACQ137" s="86"/>
      <c r="ACR137" s="86"/>
      <c r="ACS137" s="86"/>
      <c r="ACT137" s="86"/>
      <c r="ACU137" s="86"/>
      <c r="ACV137" s="86"/>
      <c r="ACW137" s="86"/>
      <c r="ACX137" s="86"/>
      <c r="ACY137" s="86"/>
      <c r="ACZ137" s="86"/>
      <c r="ADA137" s="86"/>
      <c r="ADB137" s="86"/>
      <c r="ADC137" s="86"/>
      <c r="ADD137" s="86"/>
      <c r="ADE137" s="86"/>
      <c r="ADF137" s="86"/>
      <c r="ADG137" s="86"/>
      <c r="ADH137" s="86"/>
      <c r="ADI137" s="86"/>
      <c r="ADJ137" s="86"/>
      <c r="ADK137" s="86"/>
      <c r="ADL137" s="86"/>
      <c r="ADM137" s="86"/>
      <c r="ADN137" s="86"/>
      <c r="ADO137" s="86"/>
      <c r="ADP137" s="86"/>
      <c r="ADQ137" s="86"/>
      <c r="ADR137" s="86"/>
      <c r="ADS137" s="86"/>
      <c r="ADT137" s="86"/>
      <c r="ADU137" s="86"/>
      <c r="ADV137" s="86"/>
      <c r="ADW137" s="86"/>
      <c r="ADX137" s="86"/>
      <c r="ADY137" s="86"/>
      <c r="ADZ137" s="86"/>
      <c r="AEA137" s="86"/>
      <c r="AEB137" s="86"/>
      <c r="AEC137" s="86"/>
      <c r="AED137" s="86"/>
      <c r="AEE137" s="86"/>
      <c r="AEF137" s="86"/>
      <c r="AEG137" s="86"/>
      <c r="AEH137" s="86"/>
      <c r="AEI137" s="86"/>
      <c r="AEJ137" s="86"/>
      <c r="AEK137" s="86"/>
      <c r="AEL137" s="86"/>
      <c r="AEM137" s="86"/>
      <c r="AEN137" s="86"/>
      <c r="AEO137" s="86"/>
      <c r="AEP137" s="86"/>
      <c r="AEQ137" s="86"/>
      <c r="AER137" s="86"/>
      <c r="AES137" s="86"/>
      <c r="AET137" s="86"/>
      <c r="AEU137" s="86"/>
      <c r="AEV137" s="86"/>
      <c r="AEW137" s="86"/>
      <c r="AEX137" s="86"/>
      <c r="AEY137" s="86"/>
      <c r="AEZ137" s="86"/>
      <c r="AFA137" s="86"/>
      <c r="AFB137" s="86"/>
      <c r="AFC137" s="86"/>
      <c r="AFD137" s="86"/>
      <c r="AFE137" s="86"/>
      <c r="AFF137" s="86"/>
      <c r="AFG137" s="86"/>
      <c r="AFH137" s="86"/>
      <c r="AFI137" s="86"/>
      <c r="AFJ137" s="86"/>
      <c r="AFK137" s="86"/>
      <c r="AFL137" s="86"/>
      <c r="AFM137" s="86"/>
      <c r="AFN137" s="86"/>
      <c r="AFO137" s="86"/>
      <c r="AFP137" s="86"/>
      <c r="AFQ137" s="86"/>
      <c r="AFR137" s="86"/>
      <c r="AFS137" s="86"/>
      <c r="AFT137" s="86"/>
      <c r="AFU137" s="86"/>
      <c r="AFV137" s="86"/>
      <c r="AFW137" s="86"/>
      <c r="AFX137" s="86"/>
      <c r="AFY137" s="86"/>
      <c r="AFZ137" s="86"/>
      <c r="AGA137" s="86"/>
      <c r="AGB137" s="86"/>
      <c r="AGC137" s="86"/>
      <c r="AGD137" s="86"/>
      <c r="AGE137" s="86"/>
      <c r="AGF137" s="86"/>
      <c r="AGG137" s="86"/>
      <c r="AGH137" s="86"/>
      <c r="AGI137" s="86"/>
      <c r="AGJ137" s="86"/>
      <c r="AGK137" s="86"/>
      <c r="AGL137" s="86"/>
      <c r="AGM137" s="86"/>
      <c r="AGN137" s="86"/>
      <c r="AGO137" s="86"/>
      <c r="AGP137" s="86"/>
      <c r="AGQ137" s="86"/>
      <c r="AGR137" s="86"/>
      <c r="AGS137" s="86"/>
      <c r="AGT137" s="86"/>
      <c r="AGU137" s="86"/>
      <c r="AGV137" s="86"/>
      <c r="AGW137" s="86"/>
      <c r="AGX137" s="86"/>
      <c r="AGY137" s="86"/>
      <c r="AGZ137" s="86"/>
      <c r="AHA137" s="86"/>
      <c r="AHB137" s="86"/>
      <c r="AHC137" s="86"/>
      <c r="AHD137" s="86"/>
      <c r="AHE137" s="86"/>
      <c r="AHF137" s="86"/>
      <c r="AHG137" s="86"/>
      <c r="AHH137" s="86"/>
      <c r="AHI137" s="86"/>
      <c r="AHJ137" s="86"/>
      <c r="AHK137" s="86"/>
      <c r="AHL137" s="86"/>
      <c r="AHM137" s="86"/>
      <c r="AHN137" s="86"/>
      <c r="AHO137" s="86"/>
      <c r="AHP137" s="86"/>
      <c r="AHQ137" s="86"/>
      <c r="AHR137" s="86"/>
      <c r="AHS137" s="86"/>
      <c r="AHT137" s="86"/>
      <c r="AHU137" s="86"/>
      <c r="AHV137" s="86"/>
      <c r="AHW137" s="86"/>
      <c r="AHX137" s="86"/>
      <c r="AHY137" s="86"/>
      <c r="AHZ137" s="86"/>
      <c r="AIA137" s="86"/>
      <c r="AIB137" s="86"/>
      <c r="AIC137" s="86"/>
      <c r="AID137" s="86"/>
      <c r="AIE137" s="86"/>
      <c r="AIF137" s="86"/>
      <c r="AIG137" s="86"/>
      <c r="AIH137" s="86"/>
      <c r="AII137" s="86"/>
      <c r="AIJ137" s="86"/>
      <c r="AIK137" s="86"/>
      <c r="AIL137" s="86"/>
      <c r="AIM137" s="86"/>
      <c r="AIN137" s="86"/>
      <c r="AIO137" s="86"/>
      <c r="AIP137" s="86"/>
      <c r="AIQ137" s="86"/>
      <c r="AIR137" s="86"/>
      <c r="AIS137" s="86"/>
      <c r="AIT137" s="86"/>
      <c r="AIU137" s="86"/>
      <c r="AIV137" s="86"/>
      <c r="AIW137" s="86"/>
      <c r="AIX137" s="86"/>
      <c r="AIY137" s="86"/>
      <c r="AIZ137" s="86"/>
      <c r="AJA137" s="86"/>
      <c r="AJB137" s="86"/>
      <c r="AJC137" s="86"/>
      <c r="AJD137" s="86"/>
      <c r="AJE137" s="86"/>
      <c r="AJF137" s="86"/>
      <c r="AJG137" s="86"/>
      <c r="AJH137" s="86"/>
      <c r="AJI137" s="86"/>
      <c r="AJJ137" s="86"/>
      <c r="AJK137" s="86"/>
      <c r="AJL137" s="86"/>
      <c r="AJM137" s="86"/>
      <c r="AJN137" s="86"/>
      <c r="AJO137" s="86"/>
      <c r="AJP137" s="86"/>
      <c r="AJQ137" s="86"/>
      <c r="AJR137" s="86"/>
      <c r="AJS137" s="86"/>
      <c r="AJT137" s="86"/>
      <c r="AJU137" s="86"/>
      <c r="AJV137" s="86"/>
      <c r="AJW137" s="86"/>
      <c r="AJX137" s="86"/>
      <c r="AJY137" s="86"/>
      <c r="AJZ137" s="86"/>
      <c r="AKA137" s="86"/>
      <c r="AKB137" s="86"/>
      <c r="AKC137" s="86"/>
      <c r="AKD137" s="86"/>
      <c r="AKE137" s="86"/>
      <c r="AKF137" s="86"/>
      <c r="AKG137" s="86"/>
      <c r="AKH137" s="86"/>
      <c r="AKI137" s="86"/>
      <c r="AKJ137" s="86"/>
      <c r="AKK137" s="86"/>
      <c r="AKL137" s="86"/>
      <c r="AKM137" s="86"/>
      <c r="AKN137" s="86"/>
      <c r="AKO137" s="86"/>
      <c r="AKP137" s="86"/>
      <c r="AKQ137" s="86"/>
      <c r="AKR137" s="86"/>
      <c r="AKS137" s="86"/>
      <c r="AKT137" s="86"/>
      <c r="AKU137" s="86"/>
      <c r="AKV137" s="86"/>
      <c r="AKW137" s="86"/>
      <c r="AKX137" s="86"/>
      <c r="AKY137" s="86"/>
      <c r="AKZ137" s="86"/>
      <c r="ALA137" s="86"/>
      <c r="ALB137" s="86"/>
      <c r="ALC137" s="86"/>
      <c r="ALD137" s="86"/>
      <c r="ALE137" s="86"/>
      <c r="ALF137" s="86"/>
      <c r="ALG137" s="86"/>
      <c r="ALH137" s="86"/>
      <c r="ALI137" s="86"/>
      <c r="ALJ137" s="86"/>
      <c r="ALK137" s="86"/>
      <c r="ALL137" s="86"/>
      <c r="ALM137" s="86"/>
      <c r="ALN137" s="86"/>
      <c r="ALO137" s="86"/>
      <c r="ALP137" s="86"/>
      <c r="ALQ137" s="86"/>
      <c r="ALR137" s="86"/>
      <c r="ALS137" s="86"/>
      <c r="ALT137" s="86"/>
      <c r="ALU137" s="86"/>
      <c r="ALV137" s="86"/>
      <c r="ALW137" s="86"/>
      <c r="ALX137" s="86"/>
      <c r="ALY137" s="86"/>
      <c r="ALZ137" s="86"/>
      <c r="AMA137" s="86"/>
      <c r="AMB137" s="86"/>
      <c r="AMC137" s="86"/>
      <c r="AMD137" s="86"/>
      <c r="AME137" s="86"/>
      <c r="AMF137" s="86"/>
      <c r="AMG137" s="86"/>
      <c r="AMH137" s="86"/>
      <c r="AMI137" s="86"/>
      <c r="AMJ137" s="86"/>
    </row>
    <row r="138" spans="1:1024" ht="24" x14ac:dyDescent="0.25">
      <c r="A138" s="566" t="s">
        <v>827</v>
      </c>
      <c r="B138" s="32">
        <v>98301</v>
      </c>
      <c r="C138" s="32" t="s">
        <v>22</v>
      </c>
      <c r="D138" s="35" t="s">
        <v>785</v>
      </c>
      <c r="E138" s="33" t="s">
        <v>151</v>
      </c>
      <c r="F138" s="570">
        <f>' MEMORIAL DE CÁL.'!J823</f>
        <v>2</v>
      </c>
      <c r="G138" s="599">
        <v>532.36</v>
      </c>
      <c r="H138" s="588">
        <f t="shared" ref="H138" si="15">ROUND(F138*G138,2)</f>
        <v>1064.72</v>
      </c>
      <c r="I138" s="589">
        <f t="shared" ref="I138:I146" si="16">ROUND(100*H138/$H$284,4)</f>
        <v>4.3900000000000002E-2</v>
      </c>
      <c r="J138" s="81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  <c r="BW138" s="86"/>
      <c r="BX138" s="86"/>
      <c r="BY138" s="86"/>
      <c r="BZ138" s="86"/>
      <c r="CA138" s="86"/>
      <c r="CB138" s="86"/>
      <c r="CC138" s="86"/>
      <c r="CD138" s="86"/>
      <c r="CE138" s="86"/>
      <c r="CF138" s="86"/>
      <c r="CG138" s="86"/>
      <c r="CH138" s="86"/>
      <c r="CI138" s="86"/>
      <c r="CJ138" s="86"/>
      <c r="CK138" s="86"/>
      <c r="CL138" s="86"/>
      <c r="CM138" s="86"/>
      <c r="CN138" s="86"/>
      <c r="CO138" s="86"/>
      <c r="CP138" s="86"/>
      <c r="CQ138" s="86"/>
      <c r="CR138" s="86"/>
      <c r="CS138" s="86"/>
      <c r="CT138" s="86"/>
      <c r="CU138" s="86"/>
      <c r="CV138" s="86"/>
      <c r="CW138" s="86"/>
      <c r="CX138" s="86"/>
      <c r="CY138" s="86"/>
      <c r="CZ138" s="86"/>
      <c r="DA138" s="86"/>
      <c r="DB138" s="86"/>
      <c r="DC138" s="86"/>
      <c r="DD138" s="86"/>
      <c r="DE138" s="86"/>
      <c r="DF138" s="86"/>
      <c r="DG138" s="86"/>
      <c r="DH138" s="86"/>
      <c r="DI138" s="86"/>
      <c r="DJ138" s="86"/>
      <c r="DK138" s="86"/>
      <c r="DL138" s="86"/>
      <c r="DM138" s="86"/>
      <c r="DN138" s="86"/>
      <c r="DO138" s="86"/>
      <c r="DP138" s="86"/>
      <c r="DQ138" s="86"/>
      <c r="DR138" s="86"/>
      <c r="DS138" s="86"/>
      <c r="DT138" s="86"/>
      <c r="DU138" s="86"/>
      <c r="DV138" s="86"/>
      <c r="DW138" s="86"/>
      <c r="DX138" s="86"/>
      <c r="DY138" s="86"/>
      <c r="DZ138" s="86"/>
      <c r="EA138" s="86"/>
      <c r="EB138" s="86"/>
      <c r="EC138" s="86"/>
      <c r="ED138" s="86"/>
      <c r="EE138" s="86"/>
      <c r="EF138" s="86"/>
      <c r="EG138" s="86"/>
      <c r="EH138" s="86"/>
      <c r="EI138" s="86"/>
      <c r="EJ138" s="86"/>
      <c r="EK138" s="86"/>
      <c r="EL138" s="86"/>
      <c r="EM138" s="86"/>
      <c r="EN138" s="86"/>
      <c r="EO138" s="86"/>
      <c r="EP138" s="86"/>
      <c r="EQ138" s="86"/>
      <c r="ER138" s="86"/>
      <c r="ES138" s="86"/>
      <c r="ET138" s="86"/>
      <c r="EU138" s="86"/>
      <c r="EV138" s="86"/>
      <c r="EW138" s="86"/>
      <c r="EX138" s="86"/>
      <c r="EY138" s="86"/>
      <c r="EZ138" s="86"/>
      <c r="FA138" s="86"/>
      <c r="FB138" s="86"/>
      <c r="FC138" s="86"/>
      <c r="FD138" s="86"/>
      <c r="FE138" s="86"/>
      <c r="FF138" s="86"/>
      <c r="FG138" s="86"/>
      <c r="FH138" s="86"/>
      <c r="FI138" s="86"/>
      <c r="FJ138" s="86"/>
      <c r="FK138" s="86"/>
      <c r="FL138" s="86"/>
      <c r="FM138" s="86"/>
      <c r="FN138" s="86"/>
      <c r="FO138" s="86"/>
      <c r="FP138" s="86"/>
      <c r="FQ138" s="86"/>
      <c r="FR138" s="86"/>
      <c r="FS138" s="86"/>
      <c r="FT138" s="86"/>
      <c r="FU138" s="86"/>
      <c r="FV138" s="86"/>
      <c r="FW138" s="86"/>
      <c r="FX138" s="86"/>
      <c r="FY138" s="86"/>
      <c r="FZ138" s="86"/>
      <c r="GA138" s="86"/>
      <c r="GB138" s="86"/>
      <c r="GC138" s="86"/>
      <c r="GD138" s="86"/>
      <c r="GE138" s="86"/>
      <c r="GF138" s="86"/>
      <c r="GG138" s="86"/>
      <c r="GH138" s="86"/>
      <c r="GI138" s="86"/>
      <c r="GJ138" s="86"/>
      <c r="GK138" s="86"/>
      <c r="GL138" s="86"/>
      <c r="GM138" s="86"/>
      <c r="GN138" s="86"/>
      <c r="GO138" s="86"/>
      <c r="GP138" s="86"/>
      <c r="GQ138" s="86"/>
      <c r="GR138" s="86"/>
      <c r="GS138" s="86"/>
      <c r="GT138" s="86"/>
      <c r="GU138" s="86"/>
      <c r="GV138" s="86"/>
      <c r="GW138" s="86"/>
      <c r="GX138" s="86"/>
      <c r="GY138" s="86"/>
      <c r="GZ138" s="86"/>
      <c r="HA138" s="86"/>
      <c r="HB138" s="86"/>
      <c r="HC138" s="86"/>
      <c r="HD138" s="86"/>
      <c r="HE138" s="86"/>
      <c r="HF138" s="86"/>
      <c r="HG138" s="86"/>
      <c r="HH138" s="86"/>
      <c r="HI138" s="86"/>
      <c r="HJ138" s="86"/>
      <c r="HK138" s="86"/>
      <c r="HL138" s="86"/>
      <c r="HM138" s="86"/>
      <c r="HN138" s="86"/>
      <c r="HO138" s="86"/>
      <c r="HP138" s="86"/>
      <c r="HQ138" s="86"/>
      <c r="HR138" s="86"/>
      <c r="HS138" s="86"/>
      <c r="HT138" s="86"/>
      <c r="HU138" s="86"/>
      <c r="HV138" s="86"/>
      <c r="HW138" s="86"/>
      <c r="HX138" s="86"/>
      <c r="HY138" s="86"/>
      <c r="HZ138" s="86"/>
      <c r="IA138" s="86"/>
      <c r="IB138" s="86"/>
      <c r="IC138" s="86"/>
      <c r="ID138" s="86"/>
      <c r="IE138" s="86"/>
      <c r="IF138" s="86"/>
      <c r="IG138" s="86"/>
      <c r="IH138" s="86"/>
      <c r="II138" s="86"/>
      <c r="IJ138" s="86"/>
      <c r="IK138" s="86"/>
      <c r="IL138" s="86"/>
      <c r="IM138" s="86"/>
      <c r="IN138" s="86"/>
      <c r="IO138" s="86"/>
      <c r="IP138" s="86"/>
      <c r="IQ138" s="86"/>
      <c r="IR138" s="86"/>
      <c r="IS138" s="86"/>
      <c r="IT138" s="86"/>
      <c r="IU138" s="86"/>
      <c r="IV138" s="86"/>
      <c r="IW138" s="86"/>
      <c r="IX138" s="86"/>
      <c r="IY138" s="86"/>
      <c r="IZ138" s="86"/>
      <c r="JA138" s="86"/>
      <c r="JB138" s="86"/>
      <c r="JC138" s="86"/>
      <c r="JD138" s="86"/>
      <c r="JE138" s="86"/>
      <c r="JF138" s="86"/>
      <c r="JG138" s="86"/>
      <c r="JH138" s="86"/>
      <c r="JI138" s="86"/>
      <c r="JJ138" s="86"/>
      <c r="JK138" s="86"/>
      <c r="JL138" s="86"/>
      <c r="JM138" s="86"/>
      <c r="JN138" s="86"/>
      <c r="JO138" s="86"/>
      <c r="JP138" s="86"/>
      <c r="JQ138" s="86"/>
      <c r="JR138" s="86"/>
      <c r="JS138" s="86"/>
      <c r="JT138" s="86"/>
      <c r="JU138" s="86"/>
      <c r="JV138" s="86"/>
      <c r="JW138" s="86"/>
      <c r="JX138" s="86"/>
      <c r="JY138" s="86"/>
      <c r="JZ138" s="86"/>
      <c r="KA138" s="86"/>
      <c r="KB138" s="86"/>
      <c r="KC138" s="86"/>
      <c r="KD138" s="86"/>
      <c r="KE138" s="86"/>
      <c r="KF138" s="86"/>
      <c r="KG138" s="86"/>
      <c r="KH138" s="86"/>
      <c r="KI138" s="86"/>
      <c r="KJ138" s="86"/>
      <c r="KK138" s="86"/>
      <c r="KL138" s="86"/>
      <c r="KM138" s="86"/>
      <c r="KN138" s="86"/>
      <c r="KO138" s="86"/>
      <c r="KP138" s="86"/>
      <c r="KQ138" s="86"/>
      <c r="KR138" s="86"/>
      <c r="KS138" s="86"/>
      <c r="KT138" s="86"/>
      <c r="KU138" s="86"/>
      <c r="KV138" s="86"/>
      <c r="KW138" s="86"/>
      <c r="KX138" s="86"/>
      <c r="KY138" s="86"/>
      <c r="KZ138" s="86"/>
      <c r="LA138" s="86"/>
      <c r="LB138" s="86"/>
      <c r="LC138" s="86"/>
      <c r="LD138" s="86"/>
      <c r="LE138" s="86"/>
      <c r="LF138" s="86"/>
      <c r="LG138" s="86"/>
      <c r="LH138" s="86"/>
      <c r="LI138" s="86"/>
      <c r="LJ138" s="86"/>
      <c r="LK138" s="86"/>
      <c r="LL138" s="86"/>
      <c r="LM138" s="86"/>
      <c r="LN138" s="86"/>
      <c r="LO138" s="86"/>
      <c r="LP138" s="86"/>
      <c r="LQ138" s="86"/>
      <c r="LR138" s="86"/>
      <c r="LS138" s="86"/>
      <c r="LT138" s="86"/>
      <c r="LU138" s="86"/>
      <c r="LV138" s="86"/>
      <c r="LW138" s="86"/>
      <c r="LX138" s="86"/>
      <c r="LY138" s="86"/>
      <c r="LZ138" s="86"/>
      <c r="MA138" s="86"/>
      <c r="MB138" s="86"/>
      <c r="MC138" s="86"/>
      <c r="MD138" s="86"/>
      <c r="ME138" s="86"/>
      <c r="MF138" s="86"/>
      <c r="MG138" s="86"/>
      <c r="MH138" s="86"/>
      <c r="MI138" s="86"/>
      <c r="MJ138" s="86"/>
      <c r="MK138" s="86"/>
      <c r="ML138" s="86"/>
      <c r="MM138" s="86"/>
      <c r="MN138" s="86"/>
      <c r="MO138" s="86"/>
      <c r="MP138" s="86"/>
      <c r="MQ138" s="86"/>
      <c r="MR138" s="86"/>
      <c r="MS138" s="86"/>
      <c r="MT138" s="86"/>
      <c r="MU138" s="86"/>
      <c r="MV138" s="86"/>
      <c r="MW138" s="86"/>
      <c r="MX138" s="86"/>
      <c r="MY138" s="86"/>
      <c r="MZ138" s="86"/>
      <c r="NA138" s="86"/>
      <c r="NB138" s="86"/>
      <c r="NC138" s="86"/>
      <c r="ND138" s="86"/>
      <c r="NE138" s="86"/>
      <c r="NF138" s="86"/>
      <c r="NG138" s="86"/>
      <c r="NH138" s="86"/>
      <c r="NI138" s="86"/>
      <c r="NJ138" s="86"/>
      <c r="NK138" s="86"/>
      <c r="NL138" s="86"/>
      <c r="NM138" s="86"/>
      <c r="NN138" s="86"/>
      <c r="NO138" s="86"/>
      <c r="NP138" s="86"/>
      <c r="NQ138" s="86"/>
      <c r="NR138" s="86"/>
      <c r="NS138" s="86"/>
      <c r="NT138" s="86"/>
      <c r="NU138" s="86"/>
      <c r="NV138" s="86"/>
      <c r="NW138" s="86"/>
      <c r="NX138" s="86"/>
      <c r="NY138" s="86"/>
      <c r="NZ138" s="86"/>
      <c r="OA138" s="86"/>
      <c r="OB138" s="86"/>
      <c r="OC138" s="86"/>
      <c r="OD138" s="86"/>
      <c r="OE138" s="86"/>
      <c r="OF138" s="86"/>
      <c r="OG138" s="86"/>
      <c r="OH138" s="86"/>
      <c r="OI138" s="86"/>
      <c r="OJ138" s="86"/>
      <c r="OK138" s="86"/>
      <c r="OL138" s="86"/>
      <c r="OM138" s="86"/>
      <c r="ON138" s="86"/>
      <c r="OO138" s="86"/>
      <c r="OP138" s="86"/>
      <c r="OQ138" s="86"/>
      <c r="OR138" s="86"/>
      <c r="OS138" s="86"/>
      <c r="OT138" s="86"/>
      <c r="OU138" s="86"/>
      <c r="OV138" s="86"/>
      <c r="OW138" s="86"/>
      <c r="OX138" s="86"/>
      <c r="OY138" s="86"/>
      <c r="OZ138" s="86"/>
      <c r="PA138" s="86"/>
      <c r="PB138" s="86"/>
      <c r="PC138" s="86"/>
      <c r="PD138" s="86"/>
      <c r="PE138" s="86"/>
      <c r="PF138" s="86"/>
      <c r="PG138" s="86"/>
      <c r="PH138" s="86"/>
      <c r="PI138" s="86"/>
      <c r="PJ138" s="86"/>
      <c r="PK138" s="86"/>
      <c r="PL138" s="86"/>
      <c r="PM138" s="86"/>
      <c r="PN138" s="86"/>
      <c r="PO138" s="86"/>
      <c r="PP138" s="86"/>
      <c r="PQ138" s="86"/>
      <c r="PR138" s="86"/>
      <c r="PS138" s="86"/>
      <c r="PT138" s="86"/>
      <c r="PU138" s="86"/>
      <c r="PV138" s="86"/>
      <c r="PW138" s="86"/>
      <c r="PX138" s="86"/>
      <c r="PY138" s="86"/>
      <c r="PZ138" s="86"/>
      <c r="QA138" s="86"/>
      <c r="QB138" s="86"/>
      <c r="QC138" s="86"/>
      <c r="QD138" s="86"/>
      <c r="QE138" s="86"/>
      <c r="QF138" s="86"/>
      <c r="QG138" s="86"/>
      <c r="QH138" s="86"/>
      <c r="QI138" s="86"/>
      <c r="QJ138" s="86"/>
      <c r="QK138" s="86"/>
      <c r="QL138" s="86"/>
      <c r="QM138" s="86"/>
      <c r="QN138" s="86"/>
      <c r="QO138" s="86"/>
      <c r="QP138" s="86"/>
      <c r="QQ138" s="86"/>
      <c r="QR138" s="86"/>
      <c r="QS138" s="86"/>
      <c r="QT138" s="86"/>
      <c r="QU138" s="86"/>
      <c r="QV138" s="86"/>
      <c r="QW138" s="86"/>
      <c r="QX138" s="86"/>
      <c r="QY138" s="86"/>
      <c r="QZ138" s="86"/>
      <c r="RA138" s="86"/>
      <c r="RB138" s="86"/>
      <c r="RC138" s="86"/>
      <c r="RD138" s="86"/>
      <c r="RE138" s="86"/>
      <c r="RF138" s="86"/>
      <c r="RG138" s="86"/>
      <c r="RH138" s="86"/>
      <c r="RI138" s="86"/>
      <c r="RJ138" s="86"/>
      <c r="RK138" s="86"/>
      <c r="RL138" s="86"/>
      <c r="RM138" s="86"/>
      <c r="RN138" s="86"/>
      <c r="RO138" s="86"/>
      <c r="RP138" s="86"/>
      <c r="RQ138" s="86"/>
      <c r="RR138" s="86"/>
      <c r="RS138" s="86"/>
      <c r="RT138" s="86"/>
      <c r="RU138" s="86"/>
      <c r="RV138" s="86"/>
      <c r="RW138" s="86"/>
      <c r="RX138" s="86"/>
      <c r="RY138" s="86"/>
      <c r="RZ138" s="86"/>
      <c r="SA138" s="86"/>
      <c r="SB138" s="86"/>
      <c r="SC138" s="86"/>
      <c r="SD138" s="86"/>
      <c r="SE138" s="86"/>
      <c r="SF138" s="86"/>
      <c r="SG138" s="86"/>
      <c r="SH138" s="86"/>
      <c r="SI138" s="86"/>
      <c r="SJ138" s="86"/>
      <c r="SK138" s="86"/>
      <c r="SL138" s="86"/>
      <c r="SM138" s="86"/>
      <c r="SN138" s="86"/>
      <c r="SO138" s="86"/>
      <c r="SP138" s="86"/>
      <c r="SQ138" s="86"/>
      <c r="SR138" s="86"/>
      <c r="SS138" s="86"/>
      <c r="ST138" s="86"/>
      <c r="SU138" s="86"/>
      <c r="SV138" s="86"/>
      <c r="SW138" s="86"/>
      <c r="SX138" s="86"/>
      <c r="SY138" s="86"/>
      <c r="SZ138" s="86"/>
      <c r="TA138" s="86"/>
      <c r="TB138" s="86"/>
      <c r="TC138" s="86"/>
      <c r="TD138" s="86"/>
      <c r="TE138" s="86"/>
      <c r="TF138" s="86"/>
      <c r="TG138" s="86"/>
      <c r="TH138" s="86"/>
      <c r="TI138" s="86"/>
      <c r="TJ138" s="86"/>
      <c r="TK138" s="86"/>
      <c r="TL138" s="86"/>
      <c r="TM138" s="86"/>
      <c r="TN138" s="86"/>
      <c r="TO138" s="86"/>
      <c r="TP138" s="86"/>
      <c r="TQ138" s="86"/>
      <c r="TR138" s="86"/>
      <c r="TS138" s="86"/>
      <c r="TT138" s="86"/>
      <c r="TU138" s="86"/>
      <c r="TV138" s="86"/>
      <c r="TW138" s="86"/>
      <c r="TX138" s="86"/>
      <c r="TY138" s="86"/>
      <c r="TZ138" s="86"/>
      <c r="UA138" s="86"/>
      <c r="UB138" s="86"/>
      <c r="UC138" s="86"/>
      <c r="UD138" s="86"/>
      <c r="UE138" s="86"/>
      <c r="UF138" s="86"/>
      <c r="UG138" s="86"/>
      <c r="UH138" s="86"/>
      <c r="UI138" s="86"/>
      <c r="UJ138" s="86"/>
      <c r="UK138" s="86"/>
      <c r="UL138" s="86"/>
      <c r="UM138" s="86"/>
      <c r="UN138" s="86"/>
      <c r="UO138" s="86"/>
      <c r="UP138" s="86"/>
      <c r="UQ138" s="86"/>
      <c r="UR138" s="86"/>
      <c r="US138" s="86"/>
      <c r="UT138" s="86"/>
      <c r="UU138" s="86"/>
      <c r="UV138" s="86"/>
      <c r="UW138" s="86"/>
      <c r="UX138" s="86"/>
      <c r="UY138" s="86"/>
      <c r="UZ138" s="86"/>
      <c r="VA138" s="86"/>
      <c r="VB138" s="86"/>
      <c r="VC138" s="86"/>
      <c r="VD138" s="86"/>
      <c r="VE138" s="86"/>
      <c r="VF138" s="86"/>
      <c r="VG138" s="86"/>
      <c r="VH138" s="86"/>
      <c r="VI138" s="86"/>
      <c r="VJ138" s="86"/>
      <c r="VK138" s="86"/>
      <c r="VL138" s="86"/>
      <c r="VM138" s="86"/>
      <c r="VN138" s="86"/>
      <c r="VO138" s="86"/>
      <c r="VP138" s="86"/>
      <c r="VQ138" s="86"/>
      <c r="VR138" s="86"/>
      <c r="VS138" s="86"/>
      <c r="VT138" s="86"/>
      <c r="VU138" s="86"/>
      <c r="VV138" s="86"/>
      <c r="VW138" s="86"/>
      <c r="VX138" s="86"/>
      <c r="VY138" s="86"/>
      <c r="VZ138" s="86"/>
      <c r="WA138" s="86"/>
      <c r="WB138" s="86"/>
      <c r="WC138" s="86"/>
      <c r="WD138" s="86"/>
      <c r="WE138" s="86"/>
      <c r="WF138" s="86"/>
      <c r="WG138" s="86"/>
      <c r="WH138" s="86"/>
      <c r="WI138" s="86"/>
      <c r="WJ138" s="86"/>
      <c r="WK138" s="86"/>
      <c r="WL138" s="86"/>
      <c r="WM138" s="86"/>
      <c r="WN138" s="86"/>
      <c r="WO138" s="86"/>
      <c r="WP138" s="86"/>
      <c r="WQ138" s="86"/>
      <c r="WR138" s="86"/>
      <c r="WS138" s="86"/>
      <c r="WT138" s="86"/>
      <c r="WU138" s="86"/>
      <c r="WV138" s="86"/>
      <c r="WW138" s="86"/>
      <c r="WX138" s="86"/>
      <c r="WY138" s="86"/>
      <c r="WZ138" s="86"/>
      <c r="XA138" s="86"/>
      <c r="XB138" s="86"/>
      <c r="XC138" s="86"/>
      <c r="XD138" s="86"/>
      <c r="XE138" s="86"/>
      <c r="XF138" s="86"/>
      <c r="XG138" s="86"/>
      <c r="XH138" s="86"/>
      <c r="XI138" s="86"/>
      <c r="XJ138" s="86"/>
      <c r="XK138" s="86"/>
      <c r="XL138" s="86"/>
      <c r="XM138" s="86"/>
      <c r="XN138" s="86"/>
      <c r="XO138" s="86"/>
      <c r="XP138" s="86"/>
      <c r="XQ138" s="86"/>
      <c r="XR138" s="86"/>
      <c r="XS138" s="86"/>
      <c r="XT138" s="86"/>
      <c r="XU138" s="86"/>
      <c r="XV138" s="86"/>
      <c r="XW138" s="86"/>
      <c r="XX138" s="86"/>
      <c r="XY138" s="86"/>
      <c r="XZ138" s="86"/>
      <c r="YA138" s="86"/>
      <c r="YB138" s="86"/>
      <c r="YC138" s="86"/>
      <c r="YD138" s="86"/>
      <c r="YE138" s="86"/>
      <c r="YF138" s="86"/>
      <c r="YG138" s="86"/>
      <c r="YH138" s="86"/>
      <c r="YI138" s="86"/>
      <c r="YJ138" s="86"/>
      <c r="YK138" s="86"/>
      <c r="YL138" s="86"/>
      <c r="YM138" s="86"/>
      <c r="YN138" s="86"/>
      <c r="YO138" s="86"/>
      <c r="YP138" s="86"/>
      <c r="YQ138" s="86"/>
      <c r="YR138" s="86"/>
      <c r="YS138" s="86"/>
      <c r="YT138" s="86"/>
      <c r="YU138" s="86"/>
      <c r="YV138" s="86"/>
      <c r="YW138" s="86"/>
      <c r="YX138" s="86"/>
      <c r="YY138" s="86"/>
      <c r="YZ138" s="86"/>
      <c r="ZA138" s="86"/>
      <c r="ZB138" s="86"/>
      <c r="ZC138" s="86"/>
      <c r="ZD138" s="86"/>
      <c r="ZE138" s="86"/>
      <c r="ZF138" s="86"/>
      <c r="ZG138" s="86"/>
      <c r="ZH138" s="86"/>
      <c r="ZI138" s="86"/>
      <c r="ZJ138" s="86"/>
      <c r="ZK138" s="86"/>
      <c r="ZL138" s="86"/>
      <c r="ZM138" s="86"/>
      <c r="ZN138" s="86"/>
      <c r="ZO138" s="86"/>
      <c r="ZP138" s="86"/>
      <c r="ZQ138" s="86"/>
      <c r="ZR138" s="86"/>
      <c r="ZS138" s="86"/>
      <c r="ZT138" s="86"/>
      <c r="ZU138" s="86"/>
      <c r="ZV138" s="86"/>
      <c r="ZW138" s="86"/>
      <c r="ZX138" s="86"/>
      <c r="ZY138" s="86"/>
      <c r="ZZ138" s="86"/>
      <c r="AAA138" s="86"/>
      <c r="AAB138" s="86"/>
      <c r="AAC138" s="86"/>
      <c r="AAD138" s="86"/>
      <c r="AAE138" s="86"/>
      <c r="AAF138" s="86"/>
      <c r="AAG138" s="86"/>
      <c r="AAH138" s="86"/>
      <c r="AAI138" s="86"/>
      <c r="AAJ138" s="86"/>
      <c r="AAK138" s="86"/>
      <c r="AAL138" s="86"/>
      <c r="AAM138" s="86"/>
      <c r="AAN138" s="86"/>
      <c r="AAO138" s="86"/>
      <c r="AAP138" s="86"/>
      <c r="AAQ138" s="86"/>
      <c r="AAR138" s="86"/>
      <c r="AAS138" s="86"/>
      <c r="AAT138" s="86"/>
      <c r="AAU138" s="86"/>
      <c r="AAV138" s="86"/>
      <c r="AAW138" s="86"/>
      <c r="AAX138" s="86"/>
      <c r="AAY138" s="86"/>
      <c r="AAZ138" s="86"/>
      <c r="ABA138" s="86"/>
      <c r="ABB138" s="86"/>
      <c r="ABC138" s="86"/>
      <c r="ABD138" s="86"/>
      <c r="ABE138" s="86"/>
      <c r="ABF138" s="86"/>
      <c r="ABG138" s="86"/>
      <c r="ABH138" s="86"/>
      <c r="ABI138" s="86"/>
      <c r="ABJ138" s="86"/>
      <c r="ABK138" s="86"/>
      <c r="ABL138" s="86"/>
      <c r="ABM138" s="86"/>
      <c r="ABN138" s="86"/>
      <c r="ABO138" s="86"/>
      <c r="ABP138" s="86"/>
      <c r="ABQ138" s="86"/>
      <c r="ABR138" s="86"/>
      <c r="ABS138" s="86"/>
      <c r="ABT138" s="86"/>
      <c r="ABU138" s="86"/>
      <c r="ABV138" s="86"/>
      <c r="ABW138" s="86"/>
      <c r="ABX138" s="86"/>
      <c r="ABY138" s="86"/>
      <c r="ABZ138" s="86"/>
      <c r="ACA138" s="86"/>
      <c r="ACB138" s="86"/>
      <c r="ACC138" s="86"/>
      <c r="ACD138" s="86"/>
      <c r="ACE138" s="86"/>
      <c r="ACF138" s="86"/>
      <c r="ACG138" s="86"/>
      <c r="ACH138" s="86"/>
      <c r="ACI138" s="86"/>
      <c r="ACJ138" s="86"/>
      <c r="ACK138" s="86"/>
      <c r="ACL138" s="86"/>
      <c r="ACM138" s="86"/>
      <c r="ACN138" s="86"/>
      <c r="ACO138" s="86"/>
      <c r="ACP138" s="86"/>
      <c r="ACQ138" s="86"/>
      <c r="ACR138" s="86"/>
      <c r="ACS138" s="86"/>
      <c r="ACT138" s="86"/>
      <c r="ACU138" s="86"/>
      <c r="ACV138" s="86"/>
      <c r="ACW138" s="86"/>
      <c r="ACX138" s="86"/>
      <c r="ACY138" s="86"/>
      <c r="ACZ138" s="86"/>
      <c r="ADA138" s="86"/>
      <c r="ADB138" s="86"/>
      <c r="ADC138" s="86"/>
      <c r="ADD138" s="86"/>
      <c r="ADE138" s="86"/>
      <c r="ADF138" s="86"/>
      <c r="ADG138" s="86"/>
      <c r="ADH138" s="86"/>
      <c r="ADI138" s="86"/>
      <c r="ADJ138" s="86"/>
      <c r="ADK138" s="86"/>
      <c r="ADL138" s="86"/>
      <c r="ADM138" s="86"/>
      <c r="ADN138" s="86"/>
      <c r="ADO138" s="86"/>
      <c r="ADP138" s="86"/>
      <c r="ADQ138" s="86"/>
      <c r="ADR138" s="86"/>
      <c r="ADS138" s="86"/>
      <c r="ADT138" s="86"/>
      <c r="ADU138" s="86"/>
      <c r="ADV138" s="86"/>
      <c r="ADW138" s="86"/>
      <c r="ADX138" s="86"/>
      <c r="ADY138" s="86"/>
      <c r="ADZ138" s="86"/>
      <c r="AEA138" s="86"/>
      <c r="AEB138" s="86"/>
      <c r="AEC138" s="86"/>
      <c r="AED138" s="86"/>
      <c r="AEE138" s="86"/>
      <c r="AEF138" s="86"/>
      <c r="AEG138" s="86"/>
      <c r="AEH138" s="86"/>
      <c r="AEI138" s="86"/>
      <c r="AEJ138" s="86"/>
      <c r="AEK138" s="86"/>
      <c r="AEL138" s="86"/>
      <c r="AEM138" s="86"/>
      <c r="AEN138" s="86"/>
      <c r="AEO138" s="86"/>
      <c r="AEP138" s="86"/>
      <c r="AEQ138" s="86"/>
      <c r="AER138" s="86"/>
      <c r="AES138" s="86"/>
      <c r="AET138" s="86"/>
      <c r="AEU138" s="86"/>
      <c r="AEV138" s="86"/>
      <c r="AEW138" s="86"/>
      <c r="AEX138" s="86"/>
      <c r="AEY138" s="86"/>
      <c r="AEZ138" s="86"/>
      <c r="AFA138" s="86"/>
      <c r="AFB138" s="86"/>
      <c r="AFC138" s="86"/>
      <c r="AFD138" s="86"/>
      <c r="AFE138" s="86"/>
      <c r="AFF138" s="86"/>
      <c r="AFG138" s="86"/>
      <c r="AFH138" s="86"/>
      <c r="AFI138" s="86"/>
      <c r="AFJ138" s="86"/>
      <c r="AFK138" s="86"/>
      <c r="AFL138" s="86"/>
      <c r="AFM138" s="86"/>
      <c r="AFN138" s="86"/>
      <c r="AFO138" s="86"/>
      <c r="AFP138" s="86"/>
      <c r="AFQ138" s="86"/>
      <c r="AFR138" s="86"/>
      <c r="AFS138" s="86"/>
      <c r="AFT138" s="86"/>
      <c r="AFU138" s="86"/>
      <c r="AFV138" s="86"/>
      <c r="AFW138" s="86"/>
      <c r="AFX138" s="86"/>
      <c r="AFY138" s="86"/>
      <c r="AFZ138" s="86"/>
      <c r="AGA138" s="86"/>
      <c r="AGB138" s="86"/>
      <c r="AGC138" s="86"/>
      <c r="AGD138" s="86"/>
      <c r="AGE138" s="86"/>
      <c r="AGF138" s="86"/>
      <c r="AGG138" s="86"/>
      <c r="AGH138" s="86"/>
      <c r="AGI138" s="86"/>
      <c r="AGJ138" s="86"/>
      <c r="AGK138" s="86"/>
      <c r="AGL138" s="86"/>
      <c r="AGM138" s="86"/>
      <c r="AGN138" s="86"/>
      <c r="AGO138" s="86"/>
      <c r="AGP138" s="86"/>
      <c r="AGQ138" s="86"/>
      <c r="AGR138" s="86"/>
      <c r="AGS138" s="86"/>
      <c r="AGT138" s="86"/>
      <c r="AGU138" s="86"/>
      <c r="AGV138" s="86"/>
      <c r="AGW138" s="86"/>
      <c r="AGX138" s="86"/>
      <c r="AGY138" s="86"/>
      <c r="AGZ138" s="86"/>
      <c r="AHA138" s="86"/>
      <c r="AHB138" s="86"/>
      <c r="AHC138" s="86"/>
      <c r="AHD138" s="86"/>
      <c r="AHE138" s="86"/>
      <c r="AHF138" s="86"/>
      <c r="AHG138" s="86"/>
      <c r="AHH138" s="86"/>
      <c r="AHI138" s="86"/>
      <c r="AHJ138" s="86"/>
      <c r="AHK138" s="86"/>
      <c r="AHL138" s="86"/>
      <c r="AHM138" s="86"/>
      <c r="AHN138" s="86"/>
      <c r="AHO138" s="86"/>
      <c r="AHP138" s="86"/>
      <c r="AHQ138" s="86"/>
      <c r="AHR138" s="86"/>
      <c r="AHS138" s="86"/>
      <c r="AHT138" s="86"/>
      <c r="AHU138" s="86"/>
      <c r="AHV138" s="86"/>
      <c r="AHW138" s="86"/>
      <c r="AHX138" s="86"/>
      <c r="AHY138" s="86"/>
      <c r="AHZ138" s="86"/>
      <c r="AIA138" s="86"/>
      <c r="AIB138" s="86"/>
      <c r="AIC138" s="86"/>
      <c r="AID138" s="86"/>
      <c r="AIE138" s="86"/>
      <c r="AIF138" s="86"/>
      <c r="AIG138" s="86"/>
      <c r="AIH138" s="86"/>
      <c r="AII138" s="86"/>
      <c r="AIJ138" s="86"/>
      <c r="AIK138" s="86"/>
      <c r="AIL138" s="86"/>
      <c r="AIM138" s="86"/>
      <c r="AIN138" s="86"/>
      <c r="AIO138" s="86"/>
      <c r="AIP138" s="86"/>
      <c r="AIQ138" s="86"/>
      <c r="AIR138" s="86"/>
      <c r="AIS138" s="86"/>
      <c r="AIT138" s="86"/>
      <c r="AIU138" s="86"/>
      <c r="AIV138" s="86"/>
      <c r="AIW138" s="86"/>
      <c r="AIX138" s="86"/>
      <c r="AIY138" s="86"/>
      <c r="AIZ138" s="86"/>
      <c r="AJA138" s="86"/>
      <c r="AJB138" s="86"/>
      <c r="AJC138" s="86"/>
      <c r="AJD138" s="86"/>
      <c r="AJE138" s="86"/>
      <c r="AJF138" s="86"/>
      <c r="AJG138" s="86"/>
      <c r="AJH138" s="86"/>
      <c r="AJI138" s="86"/>
      <c r="AJJ138" s="86"/>
      <c r="AJK138" s="86"/>
      <c r="AJL138" s="86"/>
      <c r="AJM138" s="86"/>
      <c r="AJN138" s="86"/>
      <c r="AJO138" s="86"/>
      <c r="AJP138" s="86"/>
      <c r="AJQ138" s="86"/>
      <c r="AJR138" s="86"/>
      <c r="AJS138" s="86"/>
      <c r="AJT138" s="86"/>
      <c r="AJU138" s="86"/>
      <c r="AJV138" s="86"/>
      <c r="AJW138" s="86"/>
      <c r="AJX138" s="86"/>
      <c r="AJY138" s="86"/>
      <c r="AJZ138" s="86"/>
      <c r="AKA138" s="86"/>
      <c r="AKB138" s="86"/>
      <c r="AKC138" s="86"/>
      <c r="AKD138" s="86"/>
      <c r="AKE138" s="86"/>
      <c r="AKF138" s="86"/>
      <c r="AKG138" s="86"/>
      <c r="AKH138" s="86"/>
      <c r="AKI138" s="86"/>
      <c r="AKJ138" s="86"/>
      <c r="AKK138" s="86"/>
      <c r="AKL138" s="86"/>
      <c r="AKM138" s="86"/>
      <c r="AKN138" s="86"/>
      <c r="AKO138" s="86"/>
      <c r="AKP138" s="86"/>
      <c r="AKQ138" s="86"/>
      <c r="AKR138" s="86"/>
      <c r="AKS138" s="86"/>
      <c r="AKT138" s="86"/>
      <c r="AKU138" s="86"/>
      <c r="AKV138" s="86"/>
      <c r="AKW138" s="86"/>
      <c r="AKX138" s="86"/>
      <c r="AKY138" s="86"/>
      <c r="AKZ138" s="86"/>
      <c r="ALA138" s="86"/>
      <c r="ALB138" s="86"/>
      <c r="ALC138" s="86"/>
      <c r="ALD138" s="86"/>
      <c r="ALE138" s="86"/>
      <c r="ALF138" s="86"/>
      <c r="ALG138" s="86"/>
      <c r="ALH138" s="86"/>
      <c r="ALI138" s="86"/>
      <c r="ALJ138" s="86"/>
      <c r="ALK138" s="86"/>
      <c r="ALL138" s="86"/>
      <c r="ALM138" s="86"/>
      <c r="ALN138" s="86"/>
      <c r="ALO138" s="86"/>
      <c r="ALP138" s="86"/>
      <c r="ALQ138" s="86"/>
      <c r="ALR138" s="86"/>
      <c r="ALS138" s="86"/>
      <c r="ALT138" s="86"/>
      <c r="ALU138" s="86"/>
      <c r="ALV138" s="86"/>
      <c r="ALW138" s="86"/>
      <c r="ALX138" s="86"/>
      <c r="ALY138" s="86"/>
      <c r="ALZ138" s="86"/>
      <c r="AMA138" s="86"/>
      <c r="AMB138" s="86"/>
      <c r="AMC138" s="86"/>
      <c r="AMD138" s="86"/>
      <c r="AME138" s="86"/>
      <c r="AMF138" s="86"/>
      <c r="AMG138" s="86"/>
      <c r="AMH138" s="86"/>
      <c r="AMI138" s="86"/>
      <c r="AMJ138" s="86"/>
    </row>
    <row r="139" spans="1:1024" ht="24" x14ac:dyDescent="0.25">
      <c r="A139" s="566" t="s">
        <v>830</v>
      </c>
      <c r="B139" s="32">
        <v>10726</v>
      </c>
      <c r="C139" s="32" t="s">
        <v>18</v>
      </c>
      <c r="D139" s="35" t="s">
        <v>786</v>
      </c>
      <c r="E139" s="33" t="s">
        <v>151</v>
      </c>
      <c r="F139" s="570">
        <f>' MEMORIAL DE CÁL.'!J828</f>
        <v>2</v>
      </c>
      <c r="G139" s="599">
        <v>1260.49</v>
      </c>
      <c r="H139" s="588">
        <f t="shared" ref="H139:H146" si="17">ROUND(F139*G139,2)</f>
        <v>2520.98</v>
      </c>
      <c r="I139" s="589">
        <f t="shared" si="16"/>
        <v>0.104</v>
      </c>
      <c r="J139" s="81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R139" s="86"/>
      <c r="GS139" s="86"/>
      <c r="GT139" s="86"/>
      <c r="GU139" s="86"/>
      <c r="GV139" s="86"/>
      <c r="GW139" s="86"/>
      <c r="GX139" s="86"/>
      <c r="GY139" s="86"/>
      <c r="GZ139" s="86"/>
      <c r="HA139" s="86"/>
      <c r="HB139" s="86"/>
      <c r="HC139" s="86"/>
      <c r="HD139" s="86"/>
      <c r="HE139" s="86"/>
      <c r="HF139" s="86"/>
      <c r="HG139" s="86"/>
      <c r="HH139" s="86"/>
      <c r="HI139" s="86"/>
      <c r="HJ139" s="86"/>
      <c r="HK139" s="86"/>
      <c r="HL139" s="86"/>
      <c r="HM139" s="86"/>
      <c r="HN139" s="86"/>
      <c r="HO139" s="86"/>
      <c r="HP139" s="86"/>
      <c r="HQ139" s="86"/>
      <c r="HR139" s="86"/>
      <c r="HS139" s="86"/>
      <c r="HT139" s="86"/>
      <c r="HU139" s="86"/>
      <c r="HV139" s="86"/>
      <c r="HW139" s="86"/>
      <c r="HX139" s="86"/>
      <c r="HY139" s="86"/>
      <c r="HZ139" s="86"/>
      <c r="IA139" s="86"/>
      <c r="IB139" s="86"/>
      <c r="IC139" s="86"/>
      <c r="ID139" s="86"/>
      <c r="IE139" s="86"/>
      <c r="IF139" s="86"/>
      <c r="IG139" s="86"/>
      <c r="IH139" s="86"/>
      <c r="II139" s="86"/>
      <c r="IJ139" s="86"/>
      <c r="IK139" s="86"/>
      <c r="IL139" s="86"/>
      <c r="IM139" s="86"/>
      <c r="IN139" s="86"/>
      <c r="IO139" s="86"/>
      <c r="IP139" s="86"/>
      <c r="IQ139" s="86"/>
      <c r="IR139" s="86"/>
      <c r="IS139" s="86"/>
      <c r="IT139" s="86"/>
      <c r="IU139" s="86"/>
      <c r="IV139" s="86"/>
      <c r="IW139" s="86"/>
      <c r="IX139" s="86"/>
      <c r="IY139" s="86"/>
      <c r="IZ139" s="86"/>
      <c r="JA139" s="86"/>
      <c r="JB139" s="86"/>
      <c r="JC139" s="86"/>
      <c r="JD139" s="86"/>
      <c r="JE139" s="86"/>
      <c r="JF139" s="86"/>
      <c r="JG139" s="86"/>
      <c r="JH139" s="86"/>
      <c r="JI139" s="86"/>
      <c r="JJ139" s="86"/>
      <c r="JK139" s="86"/>
      <c r="JL139" s="86"/>
      <c r="JM139" s="86"/>
      <c r="JN139" s="86"/>
      <c r="JO139" s="86"/>
      <c r="JP139" s="86"/>
      <c r="JQ139" s="86"/>
      <c r="JR139" s="86"/>
      <c r="JS139" s="86"/>
      <c r="JT139" s="86"/>
      <c r="JU139" s="86"/>
      <c r="JV139" s="86"/>
      <c r="JW139" s="86"/>
      <c r="JX139" s="86"/>
      <c r="JY139" s="86"/>
      <c r="JZ139" s="86"/>
      <c r="KA139" s="86"/>
      <c r="KB139" s="86"/>
      <c r="KC139" s="86"/>
      <c r="KD139" s="86"/>
      <c r="KE139" s="86"/>
      <c r="KF139" s="86"/>
      <c r="KG139" s="86"/>
      <c r="KH139" s="86"/>
      <c r="KI139" s="86"/>
      <c r="KJ139" s="86"/>
      <c r="KK139" s="86"/>
      <c r="KL139" s="86"/>
      <c r="KM139" s="86"/>
      <c r="KN139" s="86"/>
      <c r="KO139" s="86"/>
      <c r="KP139" s="86"/>
      <c r="KQ139" s="86"/>
      <c r="KR139" s="86"/>
      <c r="KS139" s="86"/>
      <c r="KT139" s="86"/>
      <c r="KU139" s="86"/>
      <c r="KV139" s="86"/>
      <c r="KW139" s="86"/>
      <c r="KX139" s="86"/>
      <c r="KY139" s="86"/>
      <c r="KZ139" s="86"/>
      <c r="LA139" s="86"/>
      <c r="LB139" s="86"/>
      <c r="LC139" s="86"/>
      <c r="LD139" s="86"/>
      <c r="LE139" s="86"/>
      <c r="LF139" s="86"/>
      <c r="LG139" s="86"/>
      <c r="LH139" s="86"/>
      <c r="LI139" s="86"/>
      <c r="LJ139" s="86"/>
      <c r="LK139" s="86"/>
      <c r="LL139" s="86"/>
      <c r="LM139" s="86"/>
      <c r="LN139" s="86"/>
      <c r="LO139" s="86"/>
      <c r="LP139" s="86"/>
      <c r="LQ139" s="86"/>
      <c r="LR139" s="86"/>
      <c r="LS139" s="86"/>
      <c r="LT139" s="86"/>
      <c r="LU139" s="86"/>
      <c r="LV139" s="86"/>
      <c r="LW139" s="86"/>
      <c r="LX139" s="86"/>
      <c r="LY139" s="86"/>
      <c r="LZ139" s="86"/>
      <c r="MA139" s="86"/>
      <c r="MB139" s="86"/>
      <c r="MC139" s="86"/>
      <c r="MD139" s="86"/>
      <c r="ME139" s="86"/>
      <c r="MF139" s="86"/>
      <c r="MG139" s="86"/>
      <c r="MH139" s="86"/>
      <c r="MI139" s="86"/>
      <c r="MJ139" s="86"/>
      <c r="MK139" s="86"/>
      <c r="ML139" s="86"/>
      <c r="MM139" s="86"/>
      <c r="MN139" s="86"/>
      <c r="MO139" s="86"/>
      <c r="MP139" s="86"/>
      <c r="MQ139" s="86"/>
      <c r="MR139" s="86"/>
      <c r="MS139" s="86"/>
      <c r="MT139" s="86"/>
      <c r="MU139" s="86"/>
      <c r="MV139" s="86"/>
      <c r="MW139" s="86"/>
      <c r="MX139" s="86"/>
      <c r="MY139" s="86"/>
      <c r="MZ139" s="86"/>
      <c r="NA139" s="86"/>
      <c r="NB139" s="86"/>
      <c r="NC139" s="86"/>
      <c r="ND139" s="86"/>
      <c r="NE139" s="86"/>
      <c r="NF139" s="86"/>
      <c r="NG139" s="86"/>
      <c r="NH139" s="86"/>
      <c r="NI139" s="86"/>
      <c r="NJ139" s="86"/>
      <c r="NK139" s="86"/>
      <c r="NL139" s="86"/>
      <c r="NM139" s="86"/>
      <c r="NN139" s="86"/>
      <c r="NO139" s="86"/>
      <c r="NP139" s="86"/>
      <c r="NQ139" s="86"/>
      <c r="NR139" s="86"/>
      <c r="NS139" s="86"/>
      <c r="NT139" s="86"/>
      <c r="NU139" s="86"/>
      <c r="NV139" s="86"/>
      <c r="NW139" s="86"/>
      <c r="NX139" s="86"/>
      <c r="NY139" s="86"/>
      <c r="NZ139" s="86"/>
      <c r="OA139" s="86"/>
      <c r="OB139" s="86"/>
      <c r="OC139" s="86"/>
      <c r="OD139" s="86"/>
      <c r="OE139" s="86"/>
      <c r="OF139" s="86"/>
      <c r="OG139" s="86"/>
      <c r="OH139" s="86"/>
      <c r="OI139" s="86"/>
      <c r="OJ139" s="86"/>
      <c r="OK139" s="86"/>
      <c r="OL139" s="86"/>
      <c r="OM139" s="86"/>
      <c r="ON139" s="86"/>
      <c r="OO139" s="86"/>
      <c r="OP139" s="86"/>
      <c r="OQ139" s="86"/>
      <c r="OR139" s="86"/>
      <c r="OS139" s="86"/>
      <c r="OT139" s="86"/>
      <c r="OU139" s="86"/>
      <c r="OV139" s="86"/>
      <c r="OW139" s="86"/>
      <c r="OX139" s="86"/>
      <c r="OY139" s="86"/>
      <c r="OZ139" s="86"/>
      <c r="PA139" s="86"/>
      <c r="PB139" s="86"/>
      <c r="PC139" s="86"/>
      <c r="PD139" s="86"/>
      <c r="PE139" s="86"/>
      <c r="PF139" s="86"/>
      <c r="PG139" s="86"/>
      <c r="PH139" s="86"/>
      <c r="PI139" s="86"/>
      <c r="PJ139" s="86"/>
      <c r="PK139" s="86"/>
      <c r="PL139" s="86"/>
      <c r="PM139" s="86"/>
      <c r="PN139" s="86"/>
      <c r="PO139" s="86"/>
      <c r="PP139" s="86"/>
      <c r="PQ139" s="86"/>
      <c r="PR139" s="86"/>
      <c r="PS139" s="86"/>
      <c r="PT139" s="86"/>
      <c r="PU139" s="86"/>
      <c r="PV139" s="86"/>
      <c r="PW139" s="86"/>
      <c r="PX139" s="86"/>
      <c r="PY139" s="86"/>
      <c r="PZ139" s="86"/>
      <c r="QA139" s="86"/>
      <c r="QB139" s="86"/>
      <c r="QC139" s="86"/>
      <c r="QD139" s="86"/>
      <c r="QE139" s="86"/>
      <c r="QF139" s="86"/>
      <c r="QG139" s="86"/>
      <c r="QH139" s="86"/>
      <c r="QI139" s="86"/>
      <c r="QJ139" s="86"/>
      <c r="QK139" s="86"/>
      <c r="QL139" s="86"/>
      <c r="QM139" s="86"/>
      <c r="QN139" s="86"/>
      <c r="QO139" s="86"/>
      <c r="QP139" s="86"/>
      <c r="QQ139" s="86"/>
      <c r="QR139" s="86"/>
      <c r="QS139" s="86"/>
      <c r="QT139" s="86"/>
      <c r="QU139" s="86"/>
      <c r="QV139" s="86"/>
      <c r="QW139" s="86"/>
      <c r="QX139" s="86"/>
      <c r="QY139" s="86"/>
      <c r="QZ139" s="86"/>
      <c r="RA139" s="86"/>
      <c r="RB139" s="86"/>
      <c r="RC139" s="86"/>
      <c r="RD139" s="86"/>
      <c r="RE139" s="86"/>
      <c r="RF139" s="86"/>
      <c r="RG139" s="86"/>
      <c r="RH139" s="86"/>
      <c r="RI139" s="86"/>
      <c r="RJ139" s="86"/>
      <c r="RK139" s="86"/>
      <c r="RL139" s="86"/>
      <c r="RM139" s="86"/>
      <c r="RN139" s="86"/>
      <c r="RO139" s="86"/>
      <c r="RP139" s="86"/>
      <c r="RQ139" s="86"/>
      <c r="RR139" s="86"/>
      <c r="RS139" s="86"/>
      <c r="RT139" s="86"/>
      <c r="RU139" s="86"/>
      <c r="RV139" s="86"/>
      <c r="RW139" s="86"/>
      <c r="RX139" s="86"/>
      <c r="RY139" s="86"/>
      <c r="RZ139" s="86"/>
      <c r="SA139" s="86"/>
      <c r="SB139" s="86"/>
      <c r="SC139" s="86"/>
      <c r="SD139" s="86"/>
      <c r="SE139" s="86"/>
      <c r="SF139" s="86"/>
      <c r="SG139" s="86"/>
      <c r="SH139" s="86"/>
      <c r="SI139" s="86"/>
      <c r="SJ139" s="86"/>
      <c r="SK139" s="86"/>
      <c r="SL139" s="86"/>
      <c r="SM139" s="86"/>
      <c r="SN139" s="86"/>
      <c r="SO139" s="86"/>
      <c r="SP139" s="86"/>
      <c r="SQ139" s="86"/>
      <c r="SR139" s="86"/>
      <c r="SS139" s="86"/>
      <c r="ST139" s="86"/>
      <c r="SU139" s="86"/>
      <c r="SV139" s="86"/>
      <c r="SW139" s="86"/>
      <c r="SX139" s="86"/>
      <c r="SY139" s="86"/>
      <c r="SZ139" s="86"/>
      <c r="TA139" s="86"/>
      <c r="TB139" s="86"/>
      <c r="TC139" s="86"/>
      <c r="TD139" s="86"/>
      <c r="TE139" s="86"/>
      <c r="TF139" s="86"/>
      <c r="TG139" s="86"/>
      <c r="TH139" s="86"/>
      <c r="TI139" s="86"/>
      <c r="TJ139" s="86"/>
      <c r="TK139" s="86"/>
      <c r="TL139" s="86"/>
      <c r="TM139" s="86"/>
      <c r="TN139" s="86"/>
      <c r="TO139" s="86"/>
      <c r="TP139" s="86"/>
      <c r="TQ139" s="86"/>
      <c r="TR139" s="86"/>
      <c r="TS139" s="86"/>
      <c r="TT139" s="86"/>
      <c r="TU139" s="86"/>
      <c r="TV139" s="86"/>
      <c r="TW139" s="86"/>
      <c r="TX139" s="86"/>
      <c r="TY139" s="86"/>
      <c r="TZ139" s="86"/>
      <c r="UA139" s="86"/>
      <c r="UB139" s="86"/>
      <c r="UC139" s="86"/>
      <c r="UD139" s="86"/>
      <c r="UE139" s="86"/>
      <c r="UF139" s="86"/>
      <c r="UG139" s="86"/>
      <c r="UH139" s="86"/>
      <c r="UI139" s="86"/>
      <c r="UJ139" s="86"/>
      <c r="UK139" s="86"/>
      <c r="UL139" s="86"/>
      <c r="UM139" s="86"/>
      <c r="UN139" s="86"/>
      <c r="UO139" s="86"/>
      <c r="UP139" s="86"/>
      <c r="UQ139" s="86"/>
      <c r="UR139" s="86"/>
      <c r="US139" s="86"/>
      <c r="UT139" s="86"/>
      <c r="UU139" s="86"/>
      <c r="UV139" s="86"/>
      <c r="UW139" s="86"/>
      <c r="UX139" s="86"/>
      <c r="UY139" s="86"/>
      <c r="UZ139" s="86"/>
      <c r="VA139" s="86"/>
      <c r="VB139" s="86"/>
      <c r="VC139" s="86"/>
      <c r="VD139" s="86"/>
      <c r="VE139" s="86"/>
      <c r="VF139" s="86"/>
      <c r="VG139" s="86"/>
      <c r="VH139" s="86"/>
      <c r="VI139" s="86"/>
      <c r="VJ139" s="86"/>
      <c r="VK139" s="86"/>
      <c r="VL139" s="86"/>
      <c r="VM139" s="86"/>
      <c r="VN139" s="86"/>
      <c r="VO139" s="86"/>
      <c r="VP139" s="86"/>
      <c r="VQ139" s="86"/>
      <c r="VR139" s="86"/>
      <c r="VS139" s="86"/>
      <c r="VT139" s="86"/>
      <c r="VU139" s="86"/>
      <c r="VV139" s="86"/>
      <c r="VW139" s="86"/>
      <c r="VX139" s="86"/>
      <c r="VY139" s="86"/>
      <c r="VZ139" s="86"/>
      <c r="WA139" s="86"/>
      <c r="WB139" s="86"/>
      <c r="WC139" s="86"/>
      <c r="WD139" s="86"/>
      <c r="WE139" s="86"/>
      <c r="WF139" s="86"/>
      <c r="WG139" s="86"/>
      <c r="WH139" s="86"/>
      <c r="WI139" s="86"/>
      <c r="WJ139" s="86"/>
      <c r="WK139" s="86"/>
      <c r="WL139" s="86"/>
      <c r="WM139" s="86"/>
      <c r="WN139" s="86"/>
      <c r="WO139" s="86"/>
      <c r="WP139" s="86"/>
      <c r="WQ139" s="86"/>
      <c r="WR139" s="86"/>
      <c r="WS139" s="86"/>
      <c r="WT139" s="86"/>
      <c r="WU139" s="86"/>
      <c r="WV139" s="86"/>
      <c r="WW139" s="86"/>
      <c r="WX139" s="86"/>
      <c r="WY139" s="86"/>
      <c r="WZ139" s="86"/>
      <c r="XA139" s="86"/>
      <c r="XB139" s="86"/>
      <c r="XC139" s="86"/>
      <c r="XD139" s="86"/>
      <c r="XE139" s="86"/>
      <c r="XF139" s="86"/>
      <c r="XG139" s="86"/>
      <c r="XH139" s="86"/>
      <c r="XI139" s="86"/>
      <c r="XJ139" s="86"/>
      <c r="XK139" s="86"/>
      <c r="XL139" s="86"/>
      <c r="XM139" s="86"/>
      <c r="XN139" s="86"/>
      <c r="XO139" s="86"/>
      <c r="XP139" s="86"/>
      <c r="XQ139" s="86"/>
      <c r="XR139" s="86"/>
      <c r="XS139" s="86"/>
      <c r="XT139" s="86"/>
      <c r="XU139" s="86"/>
      <c r="XV139" s="86"/>
      <c r="XW139" s="86"/>
      <c r="XX139" s="86"/>
      <c r="XY139" s="86"/>
      <c r="XZ139" s="86"/>
      <c r="YA139" s="86"/>
      <c r="YB139" s="86"/>
      <c r="YC139" s="86"/>
      <c r="YD139" s="86"/>
      <c r="YE139" s="86"/>
      <c r="YF139" s="86"/>
      <c r="YG139" s="86"/>
      <c r="YH139" s="86"/>
      <c r="YI139" s="86"/>
      <c r="YJ139" s="86"/>
      <c r="YK139" s="86"/>
      <c r="YL139" s="86"/>
      <c r="YM139" s="86"/>
      <c r="YN139" s="86"/>
      <c r="YO139" s="86"/>
      <c r="YP139" s="86"/>
      <c r="YQ139" s="86"/>
      <c r="YR139" s="86"/>
      <c r="YS139" s="86"/>
      <c r="YT139" s="86"/>
      <c r="YU139" s="86"/>
      <c r="YV139" s="86"/>
      <c r="YW139" s="86"/>
      <c r="YX139" s="86"/>
      <c r="YY139" s="86"/>
      <c r="YZ139" s="86"/>
      <c r="ZA139" s="86"/>
      <c r="ZB139" s="86"/>
      <c r="ZC139" s="86"/>
      <c r="ZD139" s="86"/>
      <c r="ZE139" s="86"/>
      <c r="ZF139" s="86"/>
      <c r="ZG139" s="86"/>
      <c r="ZH139" s="86"/>
      <c r="ZI139" s="86"/>
      <c r="ZJ139" s="86"/>
      <c r="ZK139" s="86"/>
      <c r="ZL139" s="86"/>
      <c r="ZM139" s="86"/>
      <c r="ZN139" s="86"/>
      <c r="ZO139" s="86"/>
      <c r="ZP139" s="86"/>
      <c r="ZQ139" s="86"/>
      <c r="ZR139" s="86"/>
      <c r="ZS139" s="86"/>
      <c r="ZT139" s="86"/>
      <c r="ZU139" s="86"/>
      <c r="ZV139" s="86"/>
      <c r="ZW139" s="86"/>
      <c r="ZX139" s="86"/>
      <c r="ZY139" s="86"/>
      <c r="ZZ139" s="86"/>
      <c r="AAA139" s="86"/>
      <c r="AAB139" s="86"/>
      <c r="AAC139" s="86"/>
      <c r="AAD139" s="86"/>
      <c r="AAE139" s="86"/>
      <c r="AAF139" s="86"/>
      <c r="AAG139" s="86"/>
      <c r="AAH139" s="86"/>
      <c r="AAI139" s="86"/>
      <c r="AAJ139" s="86"/>
      <c r="AAK139" s="86"/>
      <c r="AAL139" s="86"/>
      <c r="AAM139" s="86"/>
      <c r="AAN139" s="86"/>
      <c r="AAO139" s="86"/>
      <c r="AAP139" s="86"/>
      <c r="AAQ139" s="86"/>
      <c r="AAR139" s="86"/>
      <c r="AAS139" s="86"/>
      <c r="AAT139" s="86"/>
      <c r="AAU139" s="86"/>
      <c r="AAV139" s="86"/>
      <c r="AAW139" s="86"/>
      <c r="AAX139" s="86"/>
      <c r="AAY139" s="86"/>
      <c r="AAZ139" s="86"/>
      <c r="ABA139" s="86"/>
      <c r="ABB139" s="86"/>
      <c r="ABC139" s="86"/>
      <c r="ABD139" s="86"/>
      <c r="ABE139" s="86"/>
      <c r="ABF139" s="86"/>
      <c r="ABG139" s="86"/>
      <c r="ABH139" s="86"/>
      <c r="ABI139" s="86"/>
      <c r="ABJ139" s="86"/>
      <c r="ABK139" s="86"/>
      <c r="ABL139" s="86"/>
      <c r="ABM139" s="86"/>
      <c r="ABN139" s="86"/>
      <c r="ABO139" s="86"/>
      <c r="ABP139" s="86"/>
      <c r="ABQ139" s="86"/>
      <c r="ABR139" s="86"/>
      <c r="ABS139" s="86"/>
      <c r="ABT139" s="86"/>
      <c r="ABU139" s="86"/>
      <c r="ABV139" s="86"/>
      <c r="ABW139" s="86"/>
      <c r="ABX139" s="86"/>
      <c r="ABY139" s="86"/>
      <c r="ABZ139" s="86"/>
      <c r="ACA139" s="86"/>
      <c r="ACB139" s="86"/>
      <c r="ACC139" s="86"/>
      <c r="ACD139" s="86"/>
      <c r="ACE139" s="86"/>
      <c r="ACF139" s="86"/>
      <c r="ACG139" s="86"/>
      <c r="ACH139" s="86"/>
      <c r="ACI139" s="86"/>
      <c r="ACJ139" s="86"/>
      <c r="ACK139" s="86"/>
      <c r="ACL139" s="86"/>
      <c r="ACM139" s="86"/>
      <c r="ACN139" s="86"/>
      <c r="ACO139" s="86"/>
      <c r="ACP139" s="86"/>
      <c r="ACQ139" s="86"/>
      <c r="ACR139" s="86"/>
      <c r="ACS139" s="86"/>
      <c r="ACT139" s="86"/>
      <c r="ACU139" s="86"/>
      <c r="ACV139" s="86"/>
      <c r="ACW139" s="86"/>
      <c r="ACX139" s="86"/>
      <c r="ACY139" s="86"/>
      <c r="ACZ139" s="86"/>
      <c r="ADA139" s="86"/>
      <c r="ADB139" s="86"/>
      <c r="ADC139" s="86"/>
      <c r="ADD139" s="86"/>
      <c r="ADE139" s="86"/>
      <c r="ADF139" s="86"/>
      <c r="ADG139" s="86"/>
      <c r="ADH139" s="86"/>
      <c r="ADI139" s="86"/>
      <c r="ADJ139" s="86"/>
      <c r="ADK139" s="86"/>
      <c r="ADL139" s="86"/>
      <c r="ADM139" s="86"/>
      <c r="ADN139" s="86"/>
      <c r="ADO139" s="86"/>
      <c r="ADP139" s="86"/>
      <c r="ADQ139" s="86"/>
      <c r="ADR139" s="86"/>
      <c r="ADS139" s="86"/>
      <c r="ADT139" s="86"/>
      <c r="ADU139" s="86"/>
      <c r="ADV139" s="86"/>
      <c r="ADW139" s="86"/>
      <c r="ADX139" s="86"/>
      <c r="ADY139" s="86"/>
      <c r="ADZ139" s="86"/>
      <c r="AEA139" s="86"/>
      <c r="AEB139" s="86"/>
      <c r="AEC139" s="86"/>
      <c r="AED139" s="86"/>
      <c r="AEE139" s="86"/>
      <c r="AEF139" s="86"/>
      <c r="AEG139" s="86"/>
      <c r="AEH139" s="86"/>
      <c r="AEI139" s="86"/>
      <c r="AEJ139" s="86"/>
      <c r="AEK139" s="86"/>
      <c r="AEL139" s="86"/>
      <c r="AEM139" s="86"/>
      <c r="AEN139" s="86"/>
      <c r="AEO139" s="86"/>
      <c r="AEP139" s="86"/>
      <c r="AEQ139" s="86"/>
      <c r="AER139" s="86"/>
      <c r="AES139" s="86"/>
      <c r="AET139" s="86"/>
      <c r="AEU139" s="86"/>
      <c r="AEV139" s="86"/>
      <c r="AEW139" s="86"/>
      <c r="AEX139" s="86"/>
      <c r="AEY139" s="86"/>
      <c r="AEZ139" s="86"/>
      <c r="AFA139" s="86"/>
      <c r="AFB139" s="86"/>
      <c r="AFC139" s="86"/>
      <c r="AFD139" s="86"/>
      <c r="AFE139" s="86"/>
      <c r="AFF139" s="86"/>
      <c r="AFG139" s="86"/>
      <c r="AFH139" s="86"/>
      <c r="AFI139" s="86"/>
      <c r="AFJ139" s="86"/>
      <c r="AFK139" s="86"/>
      <c r="AFL139" s="86"/>
      <c r="AFM139" s="86"/>
      <c r="AFN139" s="86"/>
      <c r="AFO139" s="86"/>
      <c r="AFP139" s="86"/>
      <c r="AFQ139" s="86"/>
      <c r="AFR139" s="86"/>
      <c r="AFS139" s="86"/>
      <c r="AFT139" s="86"/>
      <c r="AFU139" s="86"/>
      <c r="AFV139" s="86"/>
      <c r="AFW139" s="86"/>
      <c r="AFX139" s="86"/>
      <c r="AFY139" s="86"/>
      <c r="AFZ139" s="86"/>
      <c r="AGA139" s="86"/>
      <c r="AGB139" s="86"/>
      <c r="AGC139" s="86"/>
      <c r="AGD139" s="86"/>
      <c r="AGE139" s="86"/>
      <c r="AGF139" s="86"/>
      <c r="AGG139" s="86"/>
      <c r="AGH139" s="86"/>
      <c r="AGI139" s="86"/>
      <c r="AGJ139" s="86"/>
      <c r="AGK139" s="86"/>
      <c r="AGL139" s="86"/>
      <c r="AGM139" s="86"/>
      <c r="AGN139" s="86"/>
      <c r="AGO139" s="86"/>
      <c r="AGP139" s="86"/>
      <c r="AGQ139" s="86"/>
      <c r="AGR139" s="86"/>
      <c r="AGS139" s="86"/>
      <c r="AGT139" s="86"/>
      <c r="AGU139" s="86"/>
      <c r="AGV139" s="86"/>
      <c r="AGW139" s="86"/>
      <c r="AGX139" s="86"/>
      <c r="AGY139" s="86"/>
      <c r="AGZ139" s="86"/>
      <c r="AHA139" s="86"/>
      <c r="AHB139" s="86"/>
      <c r="AHC139" s="86"/>
      <c r="AHD139" s="86"/>
      <c r="AHE139" s="86"/>
      <c r="AHF139" s="86"/>
      <c r="AHG139" s="86"/>
      <c r="AHH139" s="86"/>
      <c r="AHI139" s="86"/>
      <c r="AHJ139" s="86"/>
      <c r="AHK139" s="86"/>
      <c r="AHL139" s="86"/>
      <c r="AHM139" s="86"/>
      <c r="AHN139" s="86"/>
      <c r="AHO139" s="86"/>
      <c r="AHP139" s="86"/>
      <c r="AHQ139" s="86"/>
      <c r="AHR139" s="86"/>
      <c r="AHS139" s="86"/>
      <c r="AHT139" s="86"/>
      <c r="AHU139" s="86"/>
      <c r="AHV139" s="86"/>
      <c r="AHW139" s="86"/>
      <c r="AHX139" s="86"/>
      <c r="AHY139" s="86"/>
      <c r="AHZ139" s="86"/>
      <c r="AIA139" s="86"/>
      <c r="AIB139" s="86"/>
      <c r="AIC139" s="86"/>
      <c r="AID139" s="86"/>
      <c r="AIE139" s="86"/>
      <c r="AIF139" s="86"/>
      <c r="AIG139" s="86"/>
      <c r="AIH139" s="86"/>
      <c r="AII139" s="86"/>
      <c r="AIJ139" s="86"/>
      <c r="AIK139" s="86"/>
      <c r="AIL139" s="86"/>
      <c r="AIM139" s="86"/>
      <c r="AIN139" s="86"/>
      <c r="AIO139" s="86"/>
      <c r="AIP139" s="86"/>
      <c r="AIQ139" s="86"/>
      <c r="AIR139" s="86"/>
      <c r="AIS139" s="86"/>
      <c r="AIT139" s="86"/>
      <c r="AIU139" s="86"/>
      <c r="AIV139" s="86"/>
      <c r="AIW139" s="86"/>
      <c r="AIX139" s="86"/>
      <c r="AIY139" s="86"/>
      <c r="AIZ139" s="86"/>
      <c r="AJA139" s="86"/>
      <c r="AJB139" s="86"/>
      <c r="AJC139" s="86"/>
      <c r="AJD139" s="86"/>
      <c r="AJE139" s="86"/>
      <c r="AJF139" s="86"/>
      <c r="AJG139" s="86"/>
      <c r="AJH139" s="86"/>
      <c r="AJI139" s="86"/>
      <c r="AJJ139" s="86"/>
      <c r="AJK139" s="86"/>
      <c r="AJL139" s="86"/>
      <c r="AJM139" s="86"/>
      <c r="AJN139" s="86"/>
      <c r="AJO139" s="86"/>
      <c r="AJP139" s="86"/>
      <c r="AJQ139" s="86"/>
      <c r="AJR139" s="86"/>
      <c r="AJS139" s="86"/>
      <c r="AJT139" s="86"/>
      <c r="AJU139" s="86"/>
      <c r="AJV139" s="86"/>
      <c r="AJW139" s="86"/>
      <c r="AJX139" s="86"/>
      <c r="AJY139" s="86"/>
      <c r="AJZ139" s="86"/>
      <c r="AKA139" s="86"/>
      <c r="AKB139" s="86"/>
      <c r="AKC139" s="86"/>
      <c r="AKD139" s="86"/>
      <c r="AKE139" s="86"/>
      <c r="AKF139" s="86"/>
      <c r="AKG139" s="86"/>
      <c r="AKH139" s="86"/>
      <c r="AKI139" s="86"/>
      <c r="AKJ139" s="86"/>
      <c r="AKK139" s="86"/>
      <c r="AKL139" s="86"/>
      <c r="AKM139" s="86"/>
      <c r="AKN139" s="86"/>
      <c r="AKO139" s="86"/>
      <c r="AKP139" s="86"/>
      <c r="AKQ139" s="86"/>
      <c r="AKR139" s="86"/>
      <c r="AKS139" s="86"/>
      <c r="AKT139" s="86"/>
      <c r="AKU139" s="86"/>
      <c r="AKV139" s="86"/>
      <c r="AKW139" s="86"/>
      <c r="AKX139" s="86"/>
      <c r="AKY139" s="86"/>
      <c r="AKZ139" s="86"/>
      <c r="ALA139" s="86"/>
      <c r="ALB139" s="86"/>
      <c r="ALC139" s="86"/>
      <c r="ALD139" s="86"/>
      <c r="ALE139" s="86"/>
      <c r="ALF139" s="86"/>
      <c r="ALG139" s="86"/>
      <c r="ALH139" s="86"/>
      <c r="ALI139" s="86"/>
      <c r="ALJ139" s="86"/>
      <c r="ALK139" s="86"/>
      <c r="ALL139" s="86"/>
      <c r="ALM139" s="86"/>
      <c r="ALN139" s="86"/>
      <c r="ALO139" s="86"/>
      <c r="ALP139" s="86"/>
      <c r="ALQ139" s="86"/>
      <c r="ALR139" s="86"/>
      <c r="ALS139" s="86"/>
      <c r="ALT139" s="86"/>
      <c r="ALU139" s="86"/>
      <c r="ALV139" s="86"/>
      <c r="ALW139" s="86"/>
      <c r="ALX139" s="86"/>
      <c r="ALY139" s="86"/>
      <c r="ALZ139" s="86"/>
      <c r="AMA139" s="86"/>
      <c r="AMB139" s="86"/>
      <c r="AMC139" s="86"/>
      <c r="AMD139" s="86"/>
      <c r="AME139" s="86"/>
      <c r="AMF139" s="86"/>
      <c r="AMG139" s="86"/>
      <c r="AMH139" s="86"/>
      <c r="AMI139" s="86"/>
      <c r="AMJ139" s="86"/>
    </row>
    <row r="140" spans="1:1024" ht="24" x14ac:dyDescent="0.25">
      <c r="A140" s="566" t="s">
        <v>831</v>
      </c>
      <c r="B140" s="32">
        <v>12781</v>
      </c>
      <c r="C140" s="32" t="s">
        <v>18</v>
      </c>
      <c r="D140" s="35" t="s">
        <v>787</v>
      </c>
      <c r="E140" s="33" t="s">
        <v>151</v>
      </c>
      <c r="F140" s="570">
        <f>' MEMORIAL DE CÁL.'!J833</f>
        <v>1</v>
      </c>
      <c r="G140" s="599">
        <v>3161.93</v>
      </c>
      <c r="H140" s="588">
        <f t="shared" si="17"/>
        <v>3161.93</v>
      </c>
      <c r="I140" s="589">
        <f t="shared" si="16"/>
        <v>0.1305</v>
      </c>
      <c r="J140" s="81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  <c r="BU140" s="86"/>
      <c r="BV140" s="86"/>
      <c r="BW140" s="86"/>
      <c r="BX140" s="86"/>
      <c r="BY140" s="86"/>
      <c r="BZ140" s="86"/>
      <c r="CA140" s="86"/>
      <c r="CB140" s="86"/>
      <c r="CC140" s="86"/>
      <c r="CD140" s="86"/>
      <c r="CE140" s="86"/>
      <c r="CF140" s="86"/>
      <c r="CG140" s="86"/>
      <c r="CH140" s="86"/>
      <c r="CI140" s="86"/>
      <c r="CJ140" s="86"/>
      <c r="CK140" s="86"/>
      <c r="CL140" s="86"/>
      <c r="CM140" s="86"/>
      <c r="CN140" s="86"/>
      <c r="CO140" s="86"/>
      <c r="CP140" s="86"/>
      <c r="CQ140" s="86"/>
      <c r="CR140" s="86"/>
      <c r="CS140" s="86"/>
      <c r="CT140" s="86"/>
      <c r="CU140" s="86"/>
      <c r="CV140" s="86"/>
      <c r="CW140" s="86"/>
      <c r="CX140" s="86"/>
      <c r="CY140" s="86"/>
      <c r="CZ140" s="86"/>
      <c r="DA140" s="86"/>
      <c r="DB140" s="86"/>
      <c r="DC140" s="86"/>
      <c r="DD140" s="86"/>
      <c r="DE140" s="86"/>
      <c r="DF140" s="86"/>
      <c r="DG140" s="86"/>
      <c r="DH140" s="86"/>
      <c r="DI140" s="86"/>
      <c r="DJ140" s="86"/>
      <c r="DK140" s="86"/>
      <c r="DL140" s="86"/>
      <c r="DM140" s="86"/>
      <c r="DN140" s="86"/>
      <c r="DO140" s="86"/>
      <c r="DP140" s="86"/>
      <c r="DQ140" s="86"/>
      <c r="DR140" s="86"/>
      <c r="DS140" s="86"/>
      <c r="DT140" s="86"/>
      <c r="DU140" s="86"/>
      <c r="DV140" s="86"/>
      <c r="DW140" s="86"/>
      <c r="DX140" s="86"/>
      <c r="DY140" s="86"/>
      <c r="DZ140" s="86"/>
      <c r="EA140" s="86"/>
      <c r="EB140" s="86"/>
      <c r="EC140" s="86"/>
      <c r="ED140" s="86"/>
      <c r="EE140" s="86"/>
      <c r="EF140" s="86"/>
      <c r="EG140" s="86"/>
      <c r="EH140" s="86"/>
      <c r="EI140" s="86"/>
      <c r="EJ140" s="86"/>
      <c r="EK140" s="86"/>
      <c r="EL140" s="86"/>
      <c r="EM140" s="86"/>
      <c r="EN140" s="86"/>
      <c r="EO140" s="86"/>
      <c r="EP140" s="86"/>
      <c r="EQ140" s="86"/>
      <c r="ER140" s="86"/>
      <c r="ES140" s="86"/>
      <c r="ET140" s="86"/>
      <c r="EU140" s="86"/>
      <c r="EV140" s="86"/>
      <c r="EW140" s="86"/>
      <c r="EX140" s="86"/>
      <c r="EY140" s="86"/>
      <c r="EZ140" s="86"/>
      <c r="FA140" s="86"/>
      <c r="FB140" s="86"/>
      <c r="FC140" s="86"/>
      <c r="FD140" s="86"/>
      <c r="FE140" s="86"/>
      <c r="FF140" s="86"/>
      <c r="FG140" s="86"/>
      <c r="FH140" s="86"/>
      <c r="FI140" s="86"/>
      <c r="FJ140" s="86"/>
      <c r="FK140" s="86"/>
      <c r="FL140" s="86"/>
      <c r="FM140" s="86"/>
      <c r="FN140" s="86"/>
      <c r="FO140" s="86"/>
      <c r="FP140" s="86"/>
      <c r="FQ140" s="86"/>
      <c r="FR140" s="86"/>
      <c r="FS140" s="86"/>
      <c r="FT140" s="86"/>
      <c r="FU140" s="86"/>
      <c r="FV140" s="86"/>
      <c r="FW140" s="86"/>
      <c r="FX140" s="86"/>
      <c r="FY140" s="86"/>
      <c r="FZ140" s="86"/>
      <c r="GA140" s="86"/>
      <c r="GB140" s="86"/>
      <c r="GC140" s="86"/>
      <c r="GD140" s="86"/>
      <c r="GE140" s="86"/>
      <c r="GF140" s="86"/>
      <c r="GG140" s="86"/>
      <c r="GH140" s="86"/>
      <c r="GI140" s="86"/>
      <c r="GJ140" s="86"/>
      <c r="GK140" s="86"/>
      <c r="GL140" s="86"/>
      <c r="GM140" s="86"/>
      <c r="GN140" s="86"/>
      <c r="GO140" s="86"/>
      <c r="GP140" s="86"/>
      <c r="GQ140" s="86"/>
      <c r="GR140" s="86"/>
      <c r="GS140" s="86"/>
      <c r="GT140" s="86"/>
      <c r="GU140" s="86"/>
      <c r="GV140" s="86"/>
      <c r="GW140" s="86"/>
      <c r="GX140" s="86"/>
      <c r="GY140" s="86"/>
      <c r="GZ140" s="86"/>
      <c r="HA140" s="86"/>
      <c r="HB140" s="86"/>
      <c r="HC140" s="86"/>
      <c r="HD140" s="86"/>
      <c r="HE140" s="86"/>
      <c r="HF140" s="86"/>
      <c r="HG140" s="86"/>
      <c r="HH140" s="86"/>
      <c r="HI140" s="86"/>
      <c r="HJ140" s="86"/>
      <c r="HK140" s="86"/>
      <c r="HL140" s="86"/>
      <c r="HM140" s="86"/>
      <c r="HN140" s="86"/>
      <c r="HO140" s="86"/>
      <c r="HP140" s="86"/>
      <c r="HQ140" s="86"/>
      <c r="HR140" s="86"/>
      <c r="HS140" s="86"/>
      <c r="HT140" s="86"/>
      <c r="HU140" s="86"/>
      <c r="HV140" s="86"/>
      <c r="HW140" s="86"/>
      <c r="HX140" s="86"/>
      <c r="HY140" s="86"/>
      <c r="HZ140" s="86"/>
      <c r="IA140" s="86"/>
      <c r="IB140" s="86"/>
      <c r="IC140" s="86"/>
      <c r="ID140" s="86"/>
      <c r="IE140" s="86"/>
      <c r="IF140" s="86"/>
      <c r="IG140" s="86"/>
      <c r="IH140" s="86"/>
      <c r="II140" s="86"/>
      <c r="IJ140" s="86"/>
      <c r="IK140" s="86"/>
      <c r="IL140" s="86"/>
      <c r="IM140" s="86"/>
      <c r="IN140" s="86"/>
      <c r="IO140" s="86"/>
      <c r="IP140" s="86"/>
      <c r="IQ140" s="86"/>
      <c r="IR140" s="86"/>
      <c r="IS140" s="86"/>
      <c r="IT140" s="86"/>
      <c r="IU140" s="86"/>
      <c r="IV140" s="86"/>
      <c r="IW140" s="86"/>
      <c r="IX140" s="86"/>
      <c r="IY140" s="86"/>
      <c r="IZ140" s="86"/>
      <c r="JA140" s="86"/>
      <c r="JB140" s="86"/>
      <c r="JC140" s="86"/>
      <c r="JD140" s="86"/>
      <c r="JE140" s="86"/>
      <c r="JF140" s="86"/>
      <c r="JG140" s="86"/>
      <c r="JH140" s="86"/>
      <c r="JI140" s="86"/>
      <c r="JJ140" s="86"/>
      <c r="JK140" s="86"/>
      <c r="JL140" s="86"/>
      <c r="JM140" s="86"/>
      <c r="JN140" s="86"/>
      <c r="JO140" s="86"/>
      <c r="JP140" s="86"/>
      <c r="JQ140" s="86"/>
      <c r="JR140" s="86"/>
      <c r="JS140" s="86"/>
      <c r="JT140" s="86"/>
      <c r="JU140" s="86"/>
      <c r="JV140" s="86"/>
      <c r="JW140" s="86"/>
      <c r="JX140" s="86"/>
      <c r="JY140" s="86"/>
      <c r="JZ140" s="86"/>
      <c r="KA140" s="86"/>
      <c r="KB140" s="86"/>
      <c r="KC140" s="86"/>
      <c r="KD140" s="86"/>
      <c r="KE140" s="86"/>
      <c r="KF140" s="86"/>
      <c r="KG140" s="86"/>
      <c r="KH140" s="86"/>
      <c r="KI140" s="86"/>
      <c r="KJ140" s="86"/>
      <c r="KK140" s="86"/>
      <c r="KL140" s="86"/>
      <c r="KM140" s="86"/>
      <c r="KN140" s="86"/>
      <c r="KO140" s="86"/>
      <c r="KP140" s="86"/>
      <c r="KQ140" s="86"/>
      <c r="KR140" s="86"/>
      <c r="KS140" s="86"/>
      <c r="KT140" s="86"/>
      <c r="KU140" s="86"/>
      <c r="KV140" s="86"/>
      <c r="KW140" s="86"/>
      <c r="KX140" s="86"/>
      <c r="KY140" s="86"/>
      <c r="KZ140" s="86"/>
      <c r="LA140" s="86"/>
      <c r="LB140" s="86"/>
      <c r="LC140" s="86"/>
      <c r="LD140" s="86"/>
      <c r="LE140" s="86"/>
      <c r="LF140" s="86"/>
      <c r="LG140" s="86"/>
      <c r="LH140" s="86"/>
      <c r="LI140" s="86"/>
      <c r="LJ140" s="86"/>
      <c r="LK140" s="86"/>
      <c r="LL140" s="86"/>
      <c r="LM140" s="86"/>
      <c r="LN140" s="86"/>
      <c r="LO140" s="86"/>
      <c r="LP140" s="86"/>
      <c r="LQ140" s="86"/>
      <c r="LR140" s="86"/>
      <c r="LS140" s="86"/>
      <c r="LT140" s="86"/>
      <c r="LU140" s="86"/>
      <c r="LV140" s="86"/>
      <c r="LW140" s="86"/>
      <c r="LX140" s="86"/>
      <c r="LY140" s="86"/>
      <c r="LZ140" s="86"/>
      <c r="MA140" s="86"/>
      <c r="MB140" s="86"/>
      <c r="MC140" s="86"/>
      <c r="MD140" s="86"/>
      <c r="ME140" s="86"/>
      <c r="MF140" s="86"/>
      <c r="MG140" s="86"/>
      <c r="MH140" s="86"/>
      <c r="MI140" s="86"/>
      <c r="MJ140" s="86"/>
      <c r="MK140" s="86"/>
      <c r="ML140" s="86"/>
      <c r="MM140" s="86"/>
      <c r="MN140" s="86"/>
      <c r="MO140" s="86"/>
      <c r="MP140" s="86"/>
      <c r="MQ140" s="86"/>
      <c r="MR140" s="86"/>
      <c r="MS140" s="86"/>
      <c r="MT140" s="86"/>
      <c r="MU140" s="86"/>
      <c r="MV140" s="86"/>
      <c r="MW140" s="86"/>
      <c r="MX140" s="86"/>
      <c r="MY140" s="86"/>
      <c r="MZ140" s="86"/>
      <c r="NA140" s="86"/>
      <c r="NB140" s="86"/>
      <c r="NC140" s="86"/>
      <c r="ND140" s="86"/>
      <c r="NE140" s="86"/>
      <c r="NF140" s="86"/>
      <c r="NG140" s="86"/>
      <c r="NH140" s="86"/>
      <c r="NI140" s="86"/>
      <c r="NJ140" s="86"/>
      <c r="NK140" s="86"/>
      <c r="NL140" s="86"/>
      <c r="NM140" s="86"/>
      <c r="NN140" s="86"/>
      <c r="NO140" s="86"/>
      <c r="NP140" s="86"/>
      <c r="NQ140" s="86"/>
      <c r="NR140" s="86"/>
      <c r="NS140" s="86"/>
      <c r="NT140" s="86"/>
      <c r="NU140" s="86"/>
      <c r="NV140" s="86"/>
      <c r="NW140" s="86"/>
      <c r="NX140" s="86"/>
      <c r="NY140" s="86"/>
      <c r="NZ140" s="86"/>
      <c r="OA140" s="86"/>
      <c r="OB140" s="86"/>
      <c r="OC140" s="86"/>
      <c r="OD140" s="86"/>
      <c r="OE140" s="86"/>
      <c r="OF140" s="86"/>
      <c r="OG140" s="86"/>
      <c r="OH140" s="86"/>
      <c r="OI140" s="86"/>
      <c r="OJ140" s="86"/>
      <c r="OK140" s="86"/>
      <c r="OL140" s="86"/>
      <c r="OM140" s="86"/>
      <c r="ON140" s="86"/>
      <c r="OO140" s="86"/>
      <c r="OP140" s="86"/>
      <c r="OQ140" s="86"/>
      <c r="OR140" s="86"/>
      <c r="OS140" s="86"/>
      <c r="OT140" s="86"/>
      <c r="OU140" s="86"/>
      <c r="OV140" s="86"/>
      <c r="OW140" s="86"/>
      <c r="OX140" s="86"/>
      <c r="OY140" s="86"/>
      <c r="OZ140" s="86"/>
      <c r="PA140" s="86"/>
      <c r="PB140" s="86"/>
      <c r="PC140" s="86"/>
      <c r="PD140" s="86"/>
      <c r="PE140" s="86"/>
      <c r="PF140" s="86"/>
      <c r="PG140" s="86"/>
      <c r="PH140" s="86"/>
      <c r="PI140" s="86"/>
      <c r="PJ140" s="86"/>
      <c r="PK140" s="86"/>
      <c r="PL140" s="86"/>
      <c r="PM140" s="86"/>
      <c r="PN140" s="86"/>
      <c r="PO140" s="86"/>
      <c r="PP140" s="86"/>
      <c r="PQ140" s="86"/>
      <c r="PR140" s="86"/>
      <c r="PS140" s="86"/>
      <c r="PT140" s="86"/>
      <c r="PU140" s="86"/>
      <c r="PV140" s="86"/>
      <c r="PW140" s="86"/>
      <c r="PX140" s="86"/>
      <c r="PY140" s="86"/>
      <c r="PZ140" s="86"/>
      <c r="QA140" s="86"/>
      <c r="QB140" s="86"/>
      <c r="QC140" s="86"/>
      <c r="QD140" s="86"/>
      <c r="QE140" s="86"/>
      <c r="QF140" s="86"/>
      <c r="QG140" s="86"/>
      <c r="QH140" s="86"/>
      <c r="QI140" s="86"/>
      <c r="QJ140" s="86"/>
      <c r="QK140" s="86"/>
      <c r="QL140" s="86"/>
      <c r="QM140" s="86"/>
      <c r="QN140" s="86"/>
      <c r="QO140" s="86"/>
      <c r="QP140" s="86"/>
      <c r="QQ140" s="86"/>
      <c r="QR140" s="86"/>
      <c r="QS140" s="86"/>
      <c r="QT140" s="86"/>
      <c r="QU140" s="86"/>
      <c r="QV140" s="86"/>
      <c r="QW140" s="86"/>
      <c r="QX140" s="86"/>
      <c r="QY140" s="86"/>
      <c r="QZ140" s="86"/>
      <c r="RA140" s="86"/>
      <c r="RB140" s="86"/>
      <c r="RC140" s="86"/>
      <c r="RD140" s="86"/>
      <c r="RE140" s="86"/>
      <c r="RF140" s="86"/>
      <c r="RG140" s="86"/>
      <c r="RH140" s="86"/>
      <c r="RI140" s="86"/>
      <c r="RJ140" s="86"/>
      <c r="RK140" s="86"/>
      <c r="RL140" s="86"/>
      <c r="RM140" s="86"/>
      <c r="RN140" s="86"/>
      <c r="RO140" s="86"/>
      <c r="RP140" s="86"/>
      <c r="RQ140" s="86"/>
      <c r="RR140" s="86"/>
      <c r="RS140" s="86"/>
      <c r="RT140" s="86"/>
      <c r="RU140" s="86"/>
      <c r="RV140" s="86"/>
      <c r="RW140" s="86"/>
      <c r="RX140" s="86"/>
      <c r="RY140" s="86"/>
      <c r="RZ140" s="86"/>
      <c r="SA140" s="86"/>
      <c r="SB140" s="86"/>
      <c r="SC140" s="86"/>
      <c r="SD140" s="86"/>
      <c r="SE140" s="86"/>
      <c r="SF140" s="86"/>
      <c r="SG140" s="86"/>
      <c r="SH140" s="86"/>
      <c r="SI140" s="86"/>
      <c r="SJ140" s="86"/>
      <c r="SK140" s="86"/>
      <c r="SL140" s="86"/>
      <c r="SM140" s="86"/>
      <c r="SN140" s="86"/>
      <c r="SO140" s="86"/>
      <c r="SP140" s="86"/>
      <c r="SQ140" s="86"/>
      <c r="SR140" s="86"/>
      <c r="SS140" s="86"/>
      <c r="ST140" s="86"/>
      <c r="SU140" s="86"/>
      <c r="SV140" s="86"/>
      <c r="SW140" s="86"/>
      <c r="SX140" s="86"/>
      <c r="SY140" s="86"/>
      <c r="SZ140" s="86"/>
      <c r="TA140" s="86"/>
      <c r="TB140" s="86"/>
      <c r="TC140" s="86"/>
      <c r="TD140" s="86"/>
      <c r="TE140" s="86"/>
      <c r="TF140" s="86"/>
      <c r="TG140" s="86"/>
      <c r="TH140" s="86"/>
      <c r="TI140" s="86"/>
      <c r="TJ140" s="86"/>
      <c r="TK140" s="86"/>
      <c r="TL140" s="86"/>
      <c r="TM140" s="86"/>
      <c r="TN140" s="86"/>
      <c r="TO140" s="86"/>
      <c r="TP140" s="86"/>
      <c r="TQ140" s="86"/>
      <c r="TR140" s="86"/>
      <c r="TS140" s="86"/>
      <c r="TT140" s="86"/>
      <c r="TU140" s="86"/>
      <c r="TV140" s="86"/>
      <c r="TW140" s="86"/>
      <c r="TX140" s="86"/>
      <c r="TY140" s="86"/>
      <c r="TZ140" s="86"/>
      <c r="UA140" s="86"/>
      <c r="UB140" s="86"/>
      <c r="UC140" s="86"/>
      <c r="UD140" s="86"/>
      <c r="UE140" s="86"/>
      <c r="UF140" s="86"/>
      <c r="UG140" s="86"/>
      <c r="UH140" s="86"/>
      <c r="UI140" s="86"/>
      <c r="UJ140" s="86"/>
      <c r="UK140" s="86"/>
      <c r="UL140" s="86"/>
      <c r="UM140" s="86"/>
      <c r="UN140" s="86"/>
      <c r="UO140" s="86"/>
      <c r="UP140" s="86"/>
      <c r="UQ140" s="86"/>
      <c r="UR140" s="86"/>
      <c r="US140" s="86"/>
      <c r="UT140" s="86"/>
      <c r="UU140" s="86"/>
      <c r="UV140" s="86"/>
      <c r="UW140" s="86"/>
      <c r="UX140" s="86"/>
      <c r="UY140" s="86"/>
      <c r="UZ140" s="86"/>
      <c r="VA140" s="86"/>
      <c r="VB140" s="86"/>
      <c r="VC140" s="86"/>
      <c r="VD140" s="86"/>
      <c r="VE140" s="86"/>
      <c r="VF140" s="86"/>
      <c r="VG140" s="86"/>
      <c r="VH140" s="86"/>
      <c r="VI140" s="86"/>
      <c r="VJ140" s="86"/>
      <c r="VK140" s="86"/>
      <c r="VL140" s="86"/>
      <c r="VM140" s="86"/>
      <c r="VN140" s="86"/>
      <c r="VO140" s="86"/>
      <c r="VP140" s="86"/>
      <c r="VQ140" s="86"/>
      <c r="VR140" s="86"/>
      <c r="VS140" s="86"/>
      <c r="VT140" s="86"/>
      <c r="VU140" s="86"/>
      <c r="VV140" s="86"/>
      <c r="VW140" s="86"/>
      <c r="VX140" s="86"/>
      <c r="VY140" s="86"/>
      <c r="VZ140" s="86"/>
      <c r="WA140" s="86"/>
      <c r="WB140" s="86"/>
      <c r="WC140" s="86"/>
      <c r="WD140" s="86"/>
      <c r="WE140" s="86"/>
      <c r="WF140" s="86"/>
      <c r="WG140" s="86"/>
      <c r="WH140" s="86"/>
      <c r="WI140" s="86"/>
      <c r="WJ140" s="86"/>
      <c r="WK140" s="86"/>
      <c r="WL140" s="86"/>
      <c r="WM140" s="86"/>
      <c r="WN140" s="86"/>
      <c r="WO140" s="86"/>
      <c r="WP140" s="86"/>
      <c r="WQ140" s="86"/>
      <c r="WR140" s="86"/>
      <c r="WS140" s="86"/>
      <c r="WT140" s="86"/>
      <c r="WU140" s="86"/>
      <c r="WV140" s="86"/>
      <c r="WW140" s="86"/>
      <c r="WX140" s="86"/>
      <c r="WY140" s="86"/>
      <c r="WZ140" s="86"/>
      <c r="XA140" s="86"/>
      <c r="XB140" s="86"/>
      <c r="XC140" s="86"/>
      <c r="XD140" s="86"/>
      <c r="XE140" s="86"/>
      <c r="XF140" s="86"/>
      <c r="XG140" s="86"/>
      <c r="XH140" s="86"/>
      <c r="XI140" s="86"/>
      <c r="XJ140" s="86"/>
      <c r="XK140" s="86"/>
      <c r="XL140" s="86"/>
      <c r="XM140" s="86"/>
      <c r="XN140" s="86"/>
      <c r="XO140" s="86"/>
      <c r="XP140" s="86"/>
      <c r="XQ140" s="86"/>
      <c r="XR140" s="86"/>
      <c r="XS140" s="86"/>
      <c r="XT140" s="86"/>
      <c r="XU140" s="86"/>
      <c r="XV140" s="86"/>
      <c r="XW140" s="86"/>
      <c r="XX140" s="86"/>
      <c r="XY140" s="86"/>
      <c r="XZ140" s="86"/>
      <c r="YA140" s="86"/>
      <c r="YB140" s="86"/>
      <c r="YC140" s="86"/>
      <c r="YD140" s="86"/>
      <c r="YE140" s="86"/>
      <c r="YF140" s="86"/>
      <c r="YG140" s="86"/>
      <c r="YH140" s="86"/>
      <c r="YI140" s="86"/>
      <c r="YJ140" s="86"/>
      <c r="YK140" s="86"/>
      <c r="YL140" s="86"/>
      <c r="YM140" s="86"/>
      <c r="YN140" s="86"/>
      <c r="YO140" s="86"/>
      <c r="YP140" s="86"/>
      <c r="YQ140" s="86"/>
      <c r="YR140" s="86"/>
      <c r="YS140" s="86"/>
      <c r="YT140" s="86"/>
      <c r="YU140" s="86"/>
      <c r="YV140" s="86"/>
      <c r="YW140" s="86"/>
      <c r="YX140" s="86"/>
      <c r="YY140" s="86"/>
      <c r="YZ140" s="86"/>
      <c r="ZA140" s="86"/>
      <c r="ZB140" s="86"/>
      <c r="ZC140" s="86"/>
      <c r="ZD140" s="86"/>
      <c r="ZE140" s="86"/>
      <c r="ZF140" s="86"/>
      <c r="ZG140" s="86"/>
      <c r="ZH140" s="86"/>
      <c r="ZI140" s="86"/>
      <c r="ZJ140" s="86"/>
      <c r="ZK140" s="86"/>
      <c r="ZL140" s="86"/>
      <c r="ZM140" s="86"/>
      <c r="ZN140" s="86"/>
      <c r="ZO140" s="86"/>
      <c r="ZP140" s="86"/>
      <c r="ZQ140" s="86"/>
      <c r="ZR140" s="86"/>
      <c r="ZS140" s="86"/>
      <c r="ZT140" s="86"/>
      <c r="ZU140" s="86"/>
      <c r="ZV140" s="86"/>
      <c r="ZW140" s="86"/>
      <c r="ZX140" s="86"/>
      <c r="ZY140" s="86"/>
      <c r="ZZ140" s="86"/>
      <c r="AAA140" s="86"/>
      <c r="AAB140" s="86"/>
      <c r="AAC140" s="86"/>
      <c r="AAD140" s="86"/>
      <c r="AAE140" s="86"/>
      <c r="AAF140" s="86"/>
      <c r="AAG140" s="86"/>
      <c r="AAH140" s="86"/>
      <c r="AAI140" s="86"/>
      <c r="AAJ140" s="86"/>
      <c r="AAK140" s="86"/>
      <c r="AAL140" s="86"/>
      <c r="AAM140" s="86"/>
      <c r="AAN140" s="86"/>
      <c r="AAO140" s="86"/>
      <c r="AAP140" s="86"/>
      <c r="AAQ140" s="86"/>
      <c r="AAR140" s="86"/>
      <c r="AAS140" s="86"/>
      <c r="AAT140" s="86"/>
      <c r="AAU140" s="86"/>
      <c r="AAV140" s="86"/>
      <c r="AAW140" s="86"/>
      <c r="AAX140" s="86"/>
      <c r="AAY140" s="86"/>
      <c r="AAZ140" s="86"/>
      <c r="ABA140" s="86"/>
      <c r="ABB140" s="86"/>
      <c r="ABC140" s="86"/>
      <c r="ABD140" s="86"/>
      <c r="ABE140" s="86"/>
      <c r="ABF140" s="86"/>
      <c r="ABG140" s="86"/>
      <c r="ABH140" s="86"/>
      <c r="ABI140" s="86"/>
      <c r="ABJ140" s="86"/>
      <c r="ABK140" s="86"/>
      <c r="ABL140" s="86"/>
      <c r="ABM140" s="86"/>
      <c r="ABN140" s="86"/>
      <c r="ABO140" s="86"/>
      <c r="ABP140" s="86"/>
      <c r="ABQ140" s="86"/>
      <c r="ABR140" s="86"/>
      <c r="ABS140" s="86"/>
      <c r="ABT140" s="86"/>
      <c r="ABU140" s="86"/>
      <c r="ABV140" s="86"/>
      <c r="ABW140" s="86"/>
      <c r="ABX140" s="86"/>
      <c r="ABY140" s="86"/>
      <c r="ABZ140" s="86"/>
      <c r="ACA140" s="86"/>
      <c r="ACB140" s="86"/>
      <c r="ACC140" s="86"/>
      <c r="ACD140" s="86"/>
      <c r="ACE140" s="86"/>
      <c r="ACF140" s="86"/>
      <c r="ACG140" s="86"/>
      <c r="ACH140" s="86"/>
      <c r="ACI140" s="86"/>
      <c r="ACJ140" s="86"/>
      <c r="ACK140" s="86"/>
      <c r="ACL140" s="86"/>
      <c r="ACM140" s="86"/>
      <c r="ACN140" s="86"/>
      <c r="ACO140" s="86"/>
      <c r="ACP140" s="86"/>
      <c r="ACQ140" s="86"/>
      <c r="ACR140" s="86"/>
      <c r="ACS140" s="86"/>
      <c r="ACT140" s="86"/>
      <c r="ACU140" s="86"/>
      <c r="ACV140" s="86"/>
      <c r="ACW140" s="86"/>
      <c r="ACX140" s="86"/>
      <c r="ACY140" s="86"/>
      <c r="ACZ140" s="86"/>
      <c r="ADA140" s="86"/>
      <c r="ADB140" s="86"/>
      <c r="ADC140" s="86"/>
      <c r="ADD140" s="86"/>
      <c r="ADE140" s="86"/>
      <c r="ADF140" s="86"/>
      <c r="ADG140" s="86"/>
      <c r="ADH140" s="86"/>
      <c r="ADI140" s="86"/>
      <c r="ADJ140" s="86"/>
      <c r="ADK140" s="86"/>
      <c r="ADL140" s="86"/>
      <c r="ADM140" s="86"/>
      <c r="ADN140" s="86"/>
      <c r="ADO140" s="86"/>
      <c r="ADP140" s="86"/>
      <c r="ADQ140" s="86"/>
      <c r="ADR140" s="86"/>
      <c r="ADS140" s="86"/>
      <c r="ADT140" s="86"/>
      <c r="ADU140" s="86"/>
      <c r="ADV140" s="86"/>
      <c r="ADW140" s="86"/>
      <c r="ADX140" s="86"/>
      <c r="ADY140" s="86"/>
      <c r="ADZ140" s="86"/>
      <c r="AEA140" s="86"/>
      <c r="AEB140" s="86"/>
      <c r="AEC140" s="86"/>
      <c r="AED140" s="86"/>
      <c r="AEE140" s="86"/>
      <c r="AEF140" s="86"/>
      <c r="AEG140" s="86"/>
      <c r="AEH140" s="86"/>
      <c r="AEI140" s="86"/>
      <c r="AEJ140" s="86"/>
      <c r="AEK140" s="86"/>
      <c r="AEL140" s="86"/>
      <c r="AEM140" s="86"/>
      <c r="AEN140" s="86"/>
      <c r="AEO140" s="86"/>
      <c r="AEP140" s="86"/>
      <c r="AEQ140" s="86"/>
      <c r="AER140" s="86"/>
      <c r="AES140" s="86"/>
      <c r="AET140" s="86"/>
      <c r="AEU140" s="86"/>
      <c r="AEV140" s="86"/>
      <c r="AEW140" s="86"/>
      <c r="AEX140" s="86"/>
      <c r="AEY140" s="86"/>
      <c r="AEZ140" s="86"/>
      <c r="AFA140" s="86"/>
      <c r="AFB140" s="86"/>
      <c r="AFC140" s="86"/>
      <c r="AFD140" s="86"/>
      <c r="AFE140" s="86"/>
      <c r="AFF140" s="86"/>
      <c r="AFG140" s="86"/>
      <c r="AFH140" s="86"/>
      <c r="AFI140" s="86"/>
      <c r="AFJ140" s="86"/>
      <c r="AFK140" s="86"/>
      <c r="AFL140" s="86"/>
      <c r="AFM140" s="86"/>
      <c r="AFN140" s="86"/>
      <c r="AFO140" s="86"/>
      <c r="AFP140" s="86"/>
      <c r="AFQ140" s="86"/>
      <c r="AFR140" s="86"/>
      <c r="AFS140" s="86"/>
      <c r="AFT140" s="86"/>
      <c r="AFU140" s="86"/>
      <c r="AFV140" s="86"/>
      <c r="AFW140" s="86"/>
      <c r="AFX140" s="86"/>
      <c r="AFY140" s="86"/>
      <c r="AFZ140" s="86"/>
      <c r="AGA140" s="86"/>
      <c r="AGB140" s="86"/>
      <c r="AGC140" s="86"/>
      <c r="AGD140" s="86"/>
      <c r="AGE140" s="86"/>
      <c r="AGF140" s="86"/>
      <c r="AGG140" s="86"/>
      <c r="AGH140" s="86"/>
      <c r="AGI140" s="86"/>
      <c r="AGJ140" s="86"/>
      <c r="AGK140" s="86"/>
      <c r="AGL140" s="86"/>
      <c r="AGM140" s="86"/>
      <c r="AGN140" s="86"/>
      <c r="AGO140" s="86"/>
      <c r="AGP140" s="86"/>
      <c r="AGQ140" s="86"/>
      <c r="AGR140" s="86"/>
      <c r="AGS140" s="86"/>
      <c r="AGT140" s="86"/>
      <c r="AGU140" s="86"/>
      <c r="AGV140" s="86"/>
      <c r="AGW140" s="86"/>
      <c r="AGX140" s="86"/>
      <c r="AGY140" s="86"/>
      <c r="AGZ140" s="86"/>
      <c r="AHA140" s="86"/>
      <c r="AHB140" s="86"/>
      <c r="AHC140" s="86"/>
      <c r="AHD140" s="86"/>
      <c r="AHE140" s="86"/>
      <c r="AHF140" s="86"/>
      <c r="AHG140" s="86"/>
      <c r="AHH140" s="86"/>
      <c r="AHI140" s="86"/>
      <c r="AHJ140" s="86"/>
      <c r="AHK140" s="86"/>
      <c r="AHL140" s="86"/>
      <c r="AHM140" s="86"/>
      <c r="AHN140" s="86"/>
      <c r="AHO140" s="86"/>
      <c r="AHP140" s="86"/>
      <c r="AHQ140" s="86"/>
      <c r="AHR140" s="86"/>
      <c r="AHS140" s="86"/>
      <c r="AHT140" s="86"/>
      <c r="AHU140" s="86"/>
      <c r="AHV140" s="86"/>
      <c r="AHW140" s="86"/>
      <c r="AHX140" s="86"/>
      <c r="AHY140" s="86"/>
      <c r="AHZ140" s="86"/>
      <c r="AIA140" s="86"/>
      <c r="AIB140" s="86"/>
      <c r="AIC140" s="86"/>
      <c r="AID140" s="86"/>
      <c r="AIE140" s="86"/>
      <c r="AIF140" s="86"/>
      <c r="AIG140" s="86"/>
      <c r="AIH140" s="86"/>
      <c r="AII140" s="86"/>
      <c r="AIJ140" s="86"/>
      <c r="AIK140" s="86"/>
      <c r="AIL140" s="86"/>
      <c r="AIM140" s="86"/>
      <c r="AIN140" s="86"/>
      <c r="AIO140" s="86"/>
      <c r="AIP140" s="86"/>
      <c r="AIQ140" s="86"/>
      <c r="AIR140" s="86"/>
      <c r="AIS140" s="86"/>
      <c r="AIT140" s="86"/>
      <c r="AIU140" s="86"/>
      <c r="AIV140" s="86"/>
      <c r="AIW140" s="86"/>
      <c r="AIX140" s="86"/>
      <c r="AIY140" s="86"/>
      <c r="AIZ140" s="86"/>
      <c r="AJA140" s="86"/>
      <c r="AJB140" s="86"/>
      <c r="AJC140" s="86"/>
      <c r="AJD140" s="86"/>
      <c r="AJE140" s="86"/>
      <c r="AJF140" s="86"/>
      <c r="AJG140" s="86"/>
      <c r="AJH140" s="86"/>
      <c r="AJI140" s="86"/>
      <c r="AJJ140" s="86"/>
      <c r="AJK140" s="86"/>
      <c r="AJL140" s="86"/>
      <c r="AJM140" s="86"/>
      <c r="AJN140" s="86"/>
      <c r="AJO140" s="86"/>
      <c r="AJP140" s="86"/>
      <c r="AJQ140" s="86"/>
      <c r="AJR140" s="86"/>
      <c r="AJS140" s="86"/>
      <c r="AJT140" s="86"/>
      <c r="AJU140" s="86"/>
      <c r="AJV140" s="86"/>
      <c r="AJW140" s="86"/>
      <c r="AJX140" s="86"/>
      <c r="AJY140" s="86"/>
      <c r="AJZ140" s="86"/>
      <c r="AKA140" s="86"/>
      <c r="AKB140" s="86"/>
      <c r="AKC140" s="86"/>
      <c r="AKD140" s="86"/>
      <c r="AKE140" s="86"/>
      <c r="AKF140" s="86"/>
      <c r="AKG140" s="86"/>
      <c r="AKH140" s="86"/>
      <c r="AKI140" s="86"/>
      <c r="AKJ140" s="86"/>
      <c r="AKK140" s="86"/>
      <c r="AKL140" s="86"/>
      <c r="AKM140" s="86"/>
      <c r="AKN140" s="86"/>
      <c r="AKO140" s="86"/>
      <c r="AKP140" s="86"/>
      <c r="AKQ140" s="86"/>
      <c r="AKR140" s="86"/>
      <c r="AKS140" s="86"/>
      <c r="AKT140" s="86"/>
      <c r="AKU140" s="86"/>
      <c r="AKV140" s="86"/>
      <c r="AKW140" s="86"/>
      <c r="AKX140" s="86"/>
      <c r="AKY140" s="86"/>
      <c r="AKZ140" s="86"/>
      <c r="ALA140" s="86"/>
      <c r="ALB140" s="86"/>
      <c r="ALC140" s="86"/>
      <c r="ALD140" s="86"/>
      <c r="ALE140" s="86"/>
      <c r="ALF140" s="86"/>
      <c r="ALG140" s="86"/>
      <c r="ALH140" s="86"/>
      <c r="ALI140" s="86"/>
      <c r="ALJ140" s="86"/>
      <c r="ALK140" s="86"/>
      <c r="ALL140" s="86"/>
      <c r="ALM140" s="86"/>
      <c r="ALN140" s="86"/>
      <c r="ALO140" s="86"/>
      <c r="ALP140" s="86"/>
      <c r="ALQ140" s="86"/>
      <c r="ALR140" s="86"/>
      <c r="ALS140" s="86"/>
      <c r="ALT140" s="86"/>
      <c r="ALU140" s="86"/>
      <c r="ALV140" s="86"/>
      <c r="ALW140" s="86"/>
      <c r="ALX140" s="86"/>
      <c r="ALY140" s="86"/>
      <c r="ALZ140" s="86"/>
      <c r="AMA140" s="86"/>
      <c r="AMB140" s="86"/>
      <c r="AMC140" s="86"/>
      <c r="AMD140" s="86"/>
      <c r="AME140" s="86"/>
      <c r="AMF140" s="86"/>
      <c r="AMG140" s="86"/>
      <c r="AMH140" s="86"/>
      <c r="AMI140" s="86"/>
      <c r="AMJ140" s="86"/>
    </row>
    <row r="141" spans="1:1024" x14ac:dyDescent="0.25">
      <c r="A141" s="566" t="s">
        <v>832</v>
      </c>
      <c r="B141" s="32">
        <v>10793</v>
      </c>
      <c r="C141" s="32" t="s">
        <v>18</v>
      </c>
      <c r="D141" s="35" t="s">
        <v>788</v>
      </c>
      <c r="E141" s="33" t="s">
        <v>151</v>
      </c>
      <c r="F141" s="570">
        <f>' MEMORIAL DE CÁL.'!J838</f>
        <v>25</v>
      </c>
      <c r="G141" s="599">
        <v>11.87</v>
      </c>
      <c r="H141" s="588">
        <f t="shared" si="17"/>
        <v>296.75</v>
      </c>
      <c r="I141" s="589">
        <f t="shared" si="16"/>
        <v>1.2200000000000001E-2</v>
      </c>
      <c r="J141" s="81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  <c r="CJ141" s="86"/>
      <c r="CK141" s="86"/>
      <c r="CL141" s="86"/>
      <c r="CM141" s="86"/>
      <c r="CN141" s="86"/>
      <c r="CO141" s="86"/>
      <c r="CP141" s="86"/>
      <c r="CQ141" s="86"/>
      <c r="CR141" s="86"/>
      <c r="CS141" s="86"/>
      <c r="CT141" s="86"/>
      <c r="CU141" s="86"/>
      <c r="CV141" s="86"/>
      <c r="CW141" s="86"/>
      <c r="CX141" s="86"/>
      <c r="CY141" s="86"/>
      <c r="CZ141" s="86"/>
      <c r="DA141" s="86"/>
      <c r="DB141" s="86"/>
      <c r="DC141" s="86"/>
      <c r="DD141" s="86"/>
      <c r="DE141" s="86"/>
      <c r="DF141" s="86"/>
      <c r="DG141" s="86"/>
      <c r="DH141" s="86"/>
      <c r="DI141" s="86"/>
      <c r="DJ141" s="86"/>
      <c r="DK141" s="86"/>
      <c r="DL141" s="86"/>
      <c r="DM141" s="86"/>
      <c r="DN141" s="86"/>
      <c r="DO141" s="86"/>
      <c r="DP141" s="86"/>
      <c r="DQ141" s="86"/>
      <c r="DR141" s="86"/>
      <c r="DS141" s="86"/>
      <c r="DT141" s="86"/>
      <c r="DU141" s="86"/>
      <c r="DV141" s="86"/>
      <c r="DW141" s="86"/>
      <c r="DX141" s="86"/>
      <c r="DY141" s="86"/>
      <c r="DZ141" s="86"/>
      <c r="EA141" s="86"/>
      <c r="EB141" s="86"/>
      <c r="EC141" s="86"/>
      <c r="ED141" s="86"/>
      <c r="EE141" s="86"/>
      <c r="EF141" s="86"/>
      <c r="EG141" s="86"/>
      <c r="EH141" s="86"/>
      <c r="EI141" s="86"/>
      <c r="EJ141" s="86"/>
      <c r="EK141" s="86"/>
      <c r="EL141" s="86"/>
      <c r="EM141" s="86"/>
      <c r="EN141" s="86"/>
      <c r="EO141" s="86"/>
      <c r="EP141" s="86"/>
      <c r="EQ141" s="86"/>
      <c r="ER141" s="86"/>
      <c r="ES141" s="86"/>
      <c r="ET141" s="86"/>
      <c r="EU141" s="86"/>
      <c r="EV141" s="86"/>
      <c r="EW141" s="86"/>
      <c r="EX141" s="86"/>
      <c r="EY141" s="86"/>
      <c r="EZ141" s="86"/>
      <c r="FA141" s="86"/>
      <c r="FB141" s="86"/>
      <c r="FC141" s="86"/>
      <c r="FD141" s="86"/>
      <c r="FE141" s="86"/>
      <c r="FF141" s="86"/>
      <c r="FG141" s="86"/>
      <c r="FH141" s="86"/>
      <c r="FI141" s="86"/>
      <c r="FJ141" s="86"/>
      <c r="FK141" s="86"/>
      <c r="FL141" s="86"/>
      <c r="FM141" s="86"/>
      <c r="FN141" s="86"/>
      <c r="FO141" s="86"/>
      <c r="FP141" s="86"/>
      <c r="FQ141" s="86"/>
      <c r="FR141" s="86"/>
      <c r="FS141" s="86"/>
      <c r="FT141" s="86"/>
      <c r="FU141" s="86"/>
      <c r="FV141" s="86"/>
      <c r="FW141" s="86"/>
      <c r="FX141" s="86"/>
      <c r="FY141" s="86"/>
      <c r="FZ141" s="86"/>
      <c r="GA141" s="86"/>
      <c r="GB141" s="86"/>
      <c r="GC141" s="86"/>
      <c r="GD141" s="86"/>
      <c r="GE141" s="86"/>
      <c r="GF141" s="86"/>
      <c r="GG141" s="86"/>
      <c r="GH141" s="86"/>
      <c r="GI141" s="86"/>
      <c r="GJ141" s="86"/>
      <c r="GK141" s="86"/>
      <c r="GL141" s="86"/>
      <c r="GM141" s="86"/>
      <c r="GN141" s="86"/>
      <c r="GO141" s="86"/>
      <c r="GP141" s="86"/>
      <c r="GQ141" s="86"/>
      <c r="GR141" s="86"/>
      <c r="GS141" s="86"/>
      <c r="GT141" s="86"/>
      <c r="GU141" s="86"/>
      <c r="GV141" s="86"/>
      <c r="GW141" s="86"/>
      <c r="GX141" s="86"/>
      <c r="GY141" s="86"/>
      <c r="GZ141" s="86"/>
      <c r="HA141" s="86"/>
      <c r="HB141" s="86"/>
      <c r="HC141" s="86"/>
      <c r="HD141" s="86"/>
      <c r="HE141" s="86"/>
      <c r="HF141" s="86"/>
      <c r="HG141" s="86"/>
      <c r="HH141" s="86"/>
      <c r="HI141" s="86"/>
      <c r="HJ141" s="86"/>
      <c r="HK141" s="86"/>
      <c r="HL141" s="86"/>
      <c r="HM141" s="86"/>
      <c r="HN141" s="86"/>
      <c r="HO141" s="86"/>
      <c r="HP141" s="86"/>
      <c r="HQ141" s="86"/>
      <c r="HR141" s="86"/>
      <c r="HS141" s="86"/>
      <c r="HT141" s="86"/>
      <c r="HU141" s="86"/>
      <c r="HV141" s="86"/>
      <c r="HW141" s="86"/>
      <c r="HX141" s="86"/>
      <c r="HY141" s="86"/>
      <c r="HZ141" s="86"/>
      <c r="IA141" s="86"/>
      <c r="IB141" s="86"/>
      <c r="IC141" s="86"/>
      <c r="ID141" s="86"/>
      <c r="IE141" s="86"/>
      <c r="IF141" s="86"/>
      <c r="IG141" s="86"/>
      <c r="IH141" s="86"/>
      <c r="II141" s="86"/>
      <c r="IJ141" s="86"/>
      <c r="IK141" s="86"/>
      <c r="IL141" s="86"/>
      <c r="IM141" s="86"/>
      <c r="IN141" s="86"/>
      <c r="IO141" s="86"/>
      <c r="IP141" s="86"/>
      <c r="IQ141" s="86"/>
      <c r="IR141" s="86"/>
      <c r="IS141" s="86"/>
      <c r="IT141" s="86"/>
      <c r="IU141" s="86"/>
      <c r="IV141" s="86"/>
      <c r="IW141" s="86"/>
      <c r="IX141" s="86"/>
      <c r="IY141" s="86"/>
      <c r="IZ141" s="86"/>
      <c r="JA141" s="86"/>
      <c r="JB141" s="86"/>
      <c r="JC141" s="86"/>
      <c r="JD141" s="86"/>
      <c r="JE141" s="86"/>
      <c r="JF141" s="86"/>
      <c r="JG141" s="86"/>
      <c r="JH141" s="86"/>
      <c r="JI141" s="86"/>
      <c r="JJ141" s="86"/>
      <c r="JK141" s="86"/>
      <c r="JL141" s="86"/>
      <c r="JM141" s="86"/>
      <c r="JN141" s="86"/>
      <c r="JO141" s="86"/>
      <c r="JP141" s="86"/>
      <c r="JQ141" s="86"/>
      <c r="JR141" s="86"/>
      <c r="JS141" s="86"/>
      <c r="JT141" s="86"/>
      <c r="JU141" s="86"/>
      <c r="JV141" s="86"/>
      <c r="JW141" s="86"/>
      <c r="JX141" s="86"/>
      <c r="JY141" s="86"/>
      <c r="JZ141" s="86"/>
      <c r="KA141" s="86"/>
      <c r="KB141" s="86"/>
      <c r="KC141" s="86"/>
      <c r="KD141" s="86"/>
      <c r="KE141" s="86"/>
      <c r="KF141" s="86"/>
      <c r="KG141" s="86"/>
      <c r="KH141" s="86"/>
      <c r="KI141" s="86"/>
      <c r="KJ141" s="86"/>
      <c r="KK141" s="86"/>
      <c r="KL141" s="86"/>
      <c r="KM141" s="86"/>
      <c r="KN141" s="86"/>
      <c r="KO141" s="86"/>
      <c r="KP141" s="86"/>
      <c r="KQ141" s="86"/>
      <c r="KR141" s="86"/>
      <c r="KS141" s="86"/>
      <c r="KT141" s="86"/>
      <c r="KU141" s="86"/>
      <c r="KV141" s="86"/>
      <c r="KW141" s="86"/>
      <c r="KX141" s="86"/>
      <c r="KY141" s="86"/>
      <c r="KZ141" s="86"/>
      <c r="LA141" s="86"/>
      <c r="LB141" s="86"/>
      <c r="LC141" s="86"/>
      <c r="LD141" s="86"/>
      <c r="LE141" s="86"/>
      <c r="LF141" s="86"/>
      <c r="LG141" s="86"/>
      <c r="LH141" s="86"/>
      <c r="LI141" s="86"/>
      <c r="LJ141" s="86"/>
      <c r="LK141" s="86"/>
      <c r="LL141" s="86"/>
      <c r="LM141" s="86"/>
      <c r="LN141" s="86"/>
      <c r="LO141" s="86"/>
      <c r="LP141" s="86"/>
      <c r="LQ141" s="86"/>
      <c r="LR141" s="86"/>
      <c r="LS141" s="86"/>
      <c r="LT141" s="86"/>
      <c r="LU141" s="86"/>
      <c r="LV141" s="86"/>
      <c r="LW141" s="86"/>
      <c r="LX141" s="86"/>
      <c r="LY141" s="86"/>
      <c r="LZ141" s="86"/>
      <c r="MA141" s="86"/>
      <c r="MB141" s="86"/>
      <c r="MC141" s="86"/>
      <c r="MD141" s="86"/>
      <c r="ME141" s="86"/>
      <c r="MF141" s="86"/>
      <c r="MG141" s="86"/>
      <c r="MH141" s="86"/>
      <c r="MI141" s="86"/>
      <c r="MJ141" s="86"/>
      <c r="MK141" s="86"/>
      <c r="ML141" s="86"/>
      <c r="MM141" s="86"/>
      <c r="MN141" s="86"/>
      <c r="MO141" s="86"/>
      <c r="MP141" s="86"/>
      <c r="MQ141" s="86"/>
      <c r="MR141" s="86"/>
      <c r="MS141" s="86"/>
      <c r="MT141" s="86"/>
      <c r="MU141" s="86"/>
      <c r="MV141" s="86"/>
      <c r="MW141" s="86"/>
      <c r="MX141" s="86"/>
      <c r="MY141" s="86"/>
      <c r="MZ141" s="86"/>
      <c r="NA141" s="86"/>
      <c r="NB141" s="86"/>
      <c r="NC141" s="86"/>
      <c r="ND141" s="86"/>
      <c r="NE141" s="86"/>
      <c r="NF141" s="86"/>
      <c r="NG141" s="86"/>
      <c r="NH141" s="86"/>
      <c r="NI141" s="86"/>
      <c r="NJ141" s="86"/>
      <c r="NK141" s="86"/>
      <c r="NL141" s="86"/>
      <c r="NM141" s="86"/>
      <c r="NN141" s="86"/>
      <c r="NO141" s="86"/>
      <c r="NP141" s="86"/>
      <c r="NQ141" s="86"/>
      <c r="NR141" s="86"/>
      <c r="NS141" s="86"/>
      <c r="NT141" s="86"/>
      <c r="NU141" s="86"/>
      <c r="NV141" s="86"/>
      <c r="NW141" s="86"/>
      <c r="NX141" s="86"/>
      <c r="NY141" s="86"/>
      <c r="NZ141" s="86"/>
      <c r="OA141" s="86"/>
      <c r="OB141" s="86"/>
      <c r="OC141" s="86"/>
      <c r="OD141" s="86"/>
      <c r="OE141" s="86"/>
      <c r="OF141" s="86"/>
      <c r="OG141" s="86"/>
      <c r="OH141" s="86"/>
      <c r="OI141" s="86"/>
      <c r="OJ141" s="86"/>
      <c r="OK141" s="86"/>
      <c r="OL141" s="86"/>
      <c r="OM141" s="86"/>
      <c r="ON141" s="86"/>
      <c r="OO141" s="86"/>
      <c r="OP141" s="86"/>
      <c r="OQ141" s="86"/>
      <c r="OR141" s="86"/>
      <c r="OS141" s="86"/>
      <c r="OT141" s="86"/>
      <c r="OU141" s="86"/>
      <c r="OV141" s="86"/>
      <c r="OW141" s="86"/>
      <c r="OX141" s="86"/>
      <c r="OY141" s="86"/>
      <c r="OZ141" s="86"/>
      <c r="PA141" s="86"/>
      <c r="PB141" s="86"/>
      <c r="PC141" s="86"/>
      <c r="PD141" s="86"/>
      <c r="PE141" s="86"/>
      <c r="PF141" s="86"/>
      <c r="PG141" s="86"/>
      <c r="PH141" s="86"/>
      <c r="PI141" s="86"/>
      <c r="PJ141" s="86"/>
      <c r="PK141" s="86"/>
      <c r="PL141" s="86"/>
      <c r="PM141" s="86"/>
      <c r="PN141" s="86"/>
      <c r="PO141" s="86"/>
      <c r="PP141" s="86"/>
      <c r="PQ141" s="86"/>
      <c r="PR141" s="86"/>
      <c r="PS141" s="86"/>
      <c r="PT141" s="86"/>
      <c r="PU141" s="86"/>
      <c r="PV141" s="86"/>
      <c r="PW141" s="86"/>
      <c r="PX141" s="86"/>
      <c r="PY141" s="86"/>
      <c r="PZ141" s="86"/>
      <c r="QA141" s="86"/>
      <c r="QB141" s="86"/>
      <c r="QC141" s="86"/>
      <c r="QD141" s="86"/>
      <c r="QE141" s="86"/>
      <c r="QF141" s="86"/>
      <c r="QG141" s="86"/>
      <c r="QH141" s="86"/>
      <c r="QI141" s="86"/>
      <c r="QJ141" s="86"/>
      <c r="QK141" s="86"/>
      <c r="QL141" s="86"/>
      <c r="QM141" s="86"/>
      <c r="QN141" s="86"/>
      <c r="QO141" s="86"/>
      <c r="QP141" s="86"/>
      <c r="QQ141" s="86"/>
      <c r="QR141" s="86"/>
      <c r="QS141" s="86"/>
      <c r="QT141" s="86"/>
      <c r="QU141" s="86"/>
      <c r="QV141" s="86"/>
      <c r="QW141" s="86"/>
      <c r="QX141" s="86"/>
      <c r="QY141" s="86"/>
      <c r="QZ141" s="86"/>
      <c r="RA141" s="86"/>
      <c r="RB141" s="86"/>
      <c r="RC141" s="86"/>
      <c r="RD141" s="86"/>
      <c r="RE141" s="86"/>
      <c r="RF141" s="86"/>
      <c r="RG141" s="86"/>
      <c r="RH141" s="86"/>
      <c r="RI141" s="86"/>
      <c r="RJ141" s="86"/>
      <c r="RK141" s="86"/>
      <c r="RL141" s="86"/>
      <c r="RM141" s="86"/>
      <c r="RN141" s="86"/>
      <c r="RO141" s="86"/>
      <c r="RP141" s="86"/>
      <c r="RQ141" s="86"/>
      <c r="RR141" s="86"/>
      <c r="RS141" s="86"/>
      <c r="RT141" s="86"/>
      <c r="RU141" s="86"/>
      <c r="RV141" s="86"/>
      <c r="RW141" s="86"/>
      <c r="RX141" s="86"/>
      <c r="RY141" s="86"/>
      <c r="RZ141" s="86"/>
      <c r="SA141" s="86"/>
      <c r="SB141" s="86"/>
      <c r="SC141" s="86"/>
      <c r="SD141" s="86"/>
      <c r="SE141" s="86"/>
      <c r="SF141" s="86"/>
      <c r="SG141" s="86"/>
      <c r="SH141" s="86"/>
      <c r="SI141" s="86"/>
      <c r="SJ141" s="86"/>
      <c r="SK141" s="86"/>
      <c r="SL141" s="86"/>
      <c r="SM141" s="86"/>
      <c r="SN141" s="86"/>
      <c r="SO141" s="86"/>
      <c r="SP141" s="86"/>
      <c r="SQ141" s="86"/>
      <c r="SR141" s="86"/>
      <c r="SS141" s="86"/>
      <c r="ST141" s="86"/>
      <c r="SU141" s="86"/>
      <c r="SV141" s="86"/>
      <c r="SW141" s="86"/>
      <c r="SX141" s="86"/>
      <c r="SY141" s="86"/>
      <c r="SZ141" s="86"/>
      <c r="TA141" s="86"/>
      <c r="TB141" s="86"/>
      <c r="TC141" s="86"/>
      <c r="TD141" s="86"/>
      <c r="TE141" s="86"/>
      <c r="TF141" s="86"/>
      <c r="TG141" s="86"/>
      <c r="TH141" s="86"/>
      <c r="TI141" s="86"/>
      <c r="TJ141" s="86"/>
      <c r="TK141" s="86"/>
      <c r="TL141" s="86"/>
      <c r="TM141" s="86"/>
      <c r="TN141" s="86"/>
      <c r="TO141" s="86"/>
      <c r="TP141" s="86"/>
      <c r="TQ141" s="86"/>
      <c r="TR141" s="86"/>
      <c r="TS141" s="86"/>
      <c r="TT141" s="86"/>
      <c r="TU141" s="86"/>
      <c r="TV141" s="86"/>
      <c r="TW141" s="86"/>
      <c r="TX141" s="86"/>
      <c r="TY141" s="86"/>
      <c r="TZ141" s="86"/>
      <c r="UA141" s="86"/>
      <c r="UB141" s="86"/>
      <c r="UC141" s="86"/>
      <c r="UD141" s="86"/>
      <c r="UE141" s="86"/>
      <c r="UF141" s="86"/>
      <c r="UG141" s="86"/>
      <c r="UH141" s="86"/>
      <c r="UI141" s="86"/>
      <c r="UJ141" s="86"/>
      <c r="UK141" s="86"/>
      <c r="UL141" s="86"/>
      <c r="UM141" s="86"/>
      <c r="UN141" s="86"/>
      <c r="UO141" s="86"/>
      <c r="UP141" s="86"/>
      <c r="UQ141" s="86"/>
      <c r="UR141" s="86"/>
      <c r="US141" s="86"/>
      <c r="UT141" s="86"/>
      <c r="UU141" s="86"/>
      <c r="UV141" s="86"/>
      <c r="UW141" s="86"/>
      <c r="UX141" s="86"/>
      <c r="UY141" s="86"/>
      <c r="UZ141" s="86"/>
      <c r="VA141" s="86"/>
      <c r="VB141" s="86"/>
      <c r="VC141" s="86"/>
      <c r="VD141" s="86"/>
      <c r="VE141" s="86"/>
      <c r="VF141" s="86"/>
      <c r="VG141" s="86"/>
      <c r="VH141" s="86"/>
      <c r="VI141" s="86"/>
      <c r="VJ141" s="86"/>
      <c r="VK141" s="86"/>
      <c r="VL141" s="86"/>
      <c r="VM141" s="86"/>
      <c r="VN141" s="86"/>
      <c r="VO141" s="86"/>
      <c r="VP141" s="86"/>
      <c r="VQ141" s="86"/>
      <c r="VR141" s="86"/>
      <c r="VS141" s="86"/>
      <c r="VT141" s="86"/>
      <c r="VU141" s="86"/>
      <c r="VV141" s="86"/>
      <c r="VW141" s="86"/>
      <c r="VX141" s="86"/>
      <c r="VY141" s="86"/>
      <c r="VZ141" s="86"/>
      <c r="WA141" s="86"/>
      <c r="WB141" s="86"/>
      <c r="WC141" s="86"/>
      <c r="WD141" s="86"/>
      <c r="WE141" s="86"/>
      <c r="WF141" s="86"/>
      <c r="WG141" s="86"/>
      <c r="WH141" s="86"/>
      <c r="WI141" s="86"/>
      <c r="WJ141" s="86"/>
      <c r="WK141" s="86"/>
      <c r="WL141" s="86"/>
      <c r="WM141" s="86"/>
      <c r="WN141" s="86"/>
      <c r="WO141" s="86"/>
      <c r="WP141" s="86"/>
      <c r="WQ141" s="86"/>
      <c r="WR141" s="86"/>
      <c r="WS141" s="86"/>
      <c r="WT141" s="86"/>
      <c r="WU141" s="86"/>
      <c r="WV141" s="86"/>
      <c r="WW141" s="86"/>
      <c r="WX141" s="86"/>
      <c r="WY141" s="86"/>
      <c r="WZ141" s="86"/>
      <c r="XA141" s="86"/>
      <c r="XB141" s="86"/>
      <c r="XC141" s="86"/>
      <c r="XD141" s="86"/>
      <c r="XE141" s="86"/>
      <c r="XF141" s="86"/>
      <c r="XG141" s="86"/>
      <c r="XH141" s="86"/>
      <c r="XI141" s="86"/>
      <c r="XJ141" s="86"/>
      <c r="XK141" s="86"/>
      <c r="XL141" s="86"/>
      <c r="XM141" s="86"/>
      <c r="XN141" s="86"/>
      <c r="XO141" s="86"/>
      <c r="XP141" s="86"/>
      <c r="XQ141" s="86"/>
      <c r="XR141" s="86"/>
      <c r="XS141" s="86"/>
      <c r="XT141" s="86"/>
      <c r="XU141" s="86"/>
      <c r="XV141" s="86"/>
      <c r="XW141" s="86"/>
      <c r="XX141" s="86"/>
      <c r="XY141" s="86"/>
      <c r="XZ141" s="86"/>
      <c r="YA141" s="86"/>
      <c r="YB141" s="86"/>
      <c r="YC141" s="86"/>
      <c r="YD141" s="86"/>
      <c r="YE141" s="86"/>
      <c r="YF141" s="86"/>
      <c r="YG141" s="86"/>
      <c r="YH141" s="86"/>
      <c r="YI141" s="86"/>
      <c r="YJ141" s="86"/>
      <c r="YK141" s="86"/>
      <c r="YL141" s="86"/>
      <c r="YM141" s="86"/>
      <c r="YN141" s="86"/>
      <c r="YO141" s="86"/>
      <c r="YP141" s="86"/>
      <c r="YQ141" s="86"/>
      <c r="YR141" s="86"/>
      <c r="YS141" s="86"/>
      <c r="YT141" s="86"/>
      <c r="YU141" s="86"/>
      <c r="YV141" s="86"/>
      <c r="YW141" s="86"/>
      <c r="YX141" s="86"/>
      <c r="YY141" s="86"/>
      <c r="YZ141" s="86"/>
      <c r="ZA141" s="86"/>
      <c r="ZB141" s="86"/>
      <c r="ZC141" s="86"/>
      <c r="ZD141" s="86"/>
      <c r="ZE141" s="86"/>
      <c r="ZF141" s="86"/>
      <c r="ZG141" s="86"/>
      <c r="ZH141" s="86"/>
      <c r="ZI141" s="86"/>
      <c r="ZJ141" s="86"/>
      <c r="ZK141" s="86"/>
      <c r="ZL141" s="86"/>
      <c r="ZM141" s="86"/>
      <c r="ZN141" s="86"/>
      <c r="ZO141" s="86"/>
      <c r="ZP141" s="86"/>
      <c r="ZQ141" s="86"/>
      <c r="ZR141" s="86"/>
      <c r="ZS141" s="86"/>
      <c r="ZT141" s="86"/>
      <c r="ZU141" s="86"/>
      <c r="ZV141" s="86"/>
      <c r="ZW141" s="86"/>
      <c r="ZX141" s="86"/>
      <c r="ZY141" s="86"/>
      <c r="ZZ141" s="86"/>
      <c r="AAA141" s="86"/>
      <c r="AAB141" s="86"/>
      <c r="AAC141" s="86"/>
      <c r="AAD141" s="86"/>
      <c r="AAE141" s="86"/>
      <c r="AAF141" s="86"/>
      <c r="AAG141" s="86"/>
      <c r="AAH141" s="86"/>
      <c r="AAI141" s="86"/>
      <c r="AAJ141" s="86"/>
      <c r="AAK141" s="86"/>
      <c r="AAL141" s="86"/>
      <c r="AAM141" s="86"/>
      <c r="AAN141" s="86"/>
      <c r="AAO141" s="86"/>
      <c r="AAP141" s="86"/>
      <c r="AAQ141" s="86"/>
      <c r="AAR141" s="86"/>
      <c r="AAS141" s="86"/>
      <c r="AAT141" s="86"/>
      <c r="AAU141" s="86"/>
      <c r="AAV141" s="86"/>
      <c r="AAW141" s="86"/>
      <c r="AAX141" s="86"/>
      <c r="AAY141" s="86"/>
      <c r="AAZ141" s="86"/>
      <c r="ABA141" s="86"/>
      <c r="ABB141" s="86"/>
      <c r="ABC141" s="86"/>
      <c r="ABD141" s="86"/>
      <c r="ABE141" s="86"/>
      <c r="ABF141" s="86"/>
      <c r="ABG141" s="86"/>
      <c r="ABH141" s="86"/>
      <c r="ABI141" s="86"/>
      <c r="ABJ141" s="86"/>
      <c r="ABK141" s="86"/>
      <c r="ABL141" s="86"/>
      <c r="ABM141" s="86"/>
      <c r="ABN141" s="86"/>
      <c r="ABO141" s="86"/>
      <c r="ABP141" s="86"/>
      <c r="ABQ141" s="86"/>
      <c r="ABR141" s="86"/>
      <c r="ABS141" s="86"/>
      <c r="ABT141" s="86"/>
      <c r="ABU141" s="86"/>
      <c r="ABV141" s="86"/>
      <c r="ABW141" s="86"/>
      <c r="ABX141" s="86"/>
      <c r="ABY141" s="86"/>
      <c r="ABZ141" s="86"/>
      <c r="ACA141" s="86"/>
      <c r="ACB141" s="86"/>
      <c r="ACC141" s="86"/>
      <c r="ACD141" s="86"/>
      <c r="ACE141" s="86"/>
      <c r="ACF141" s="86"/>
      <c r="ACG141" s="86"/>
      <c r="ACH141" s="86"/>
      <c r="ACI141" s="86"/>
      <c r="ACJ141" s="86"/>
      <c r="ACK141" s="86"/>
      <c r="ACL141" s="86"/>
      <c r="ACM141" s="86"/>
      <c r="ACN141" s="86"/>
      <c r="ACO141" s="86"/>
      <c r="ACP141" s="86"/>
      <c r="ACQ141" s="86"/>
      <c r="ACR141" s="86"/>
      <c r="ACS141" s="86"/>
      <c r="ACT141" s="86"/>
      <c r="ACU141" s="86"/>
      <c r="ACV141" s="86"/>
      <c r="ACW141" s="86"/>
      <c r="ACX141" s="86"/>
      <c r="ACY141" s="86"/>
      <c r="ACZ141" s="86"/>
      <c r="ADA141" s="86"/>
      <c r="ADB141" s="86"/>
      <c r="ADC141" s="86"/>
      <c r="ADD141" s="86"/>
      <c r="ADE141" s="86"/>
      <c r="ADF141" s="86"/>
      <c r="ADG141" s="86"/>
      <c r="ADH141" s="86"/>
      <c r="ADI141" s="86"/>
      <c r="ADJ141" s="86"/>
      <c r="ADK141" s="86"/>
      <c r="ADL141" s="86"/>
      <c r="ADM141" s="86"/>
      <c r="ADN141" s="86"/>
      <c r="ADO141" s="86"/>
      <c r="ADP141" s="86"/>
      <c r="ADQ141" s="86"/>
      <c r="ADR141" s="86"/>
      <c r="ADS141" s="86"/>
      <c r="ADT141" s="86"/>
      <c r="ADU141" s="86"/>
      <c r="ADV141" s="86"/>
      <c r="ADW141" s="86"/>
      <c r="ADX141" s="86"/>
      <c r="ADY141" s="86"/>
      <c r="ADZ141" s="86"/>
      <c r="AEA141" s="86"/>
      <c r="AEB141" s="86"/>
      <c r="AEC141" s="86"/>
      <c r="AED141" s="86"/>
      <c r="AEE141" s="86"/>
      <c r="AEF141" s="86"/>
      <c r="AEG141" s="86"/>
      <c r="AEH141" s="86"/>
      <c r="AEI141" s="86"/>
      <c r="AEJ141" s="86"/>
      <c r="AEK141" s="86"/>
      <c r="AEL141" s="86"/>
      <c r="AEM141" s="86"/>
      <c r="AEN141" s="86"/>
      <c r="AEO141" s="86"/>
      <c r="AEP141" s="86"/>
      <c r="AEQ141" s="86"/>
      <c r="AER141" s="86"/>
      <c r="AES141" s="86"/>
      <c r="AET141" s="86"/>
      <c r="AEU141" s="86"/>
      <c r="AEV141" s="86"/>
      <c r="AEW141" s="86"/>
      <c r="AEX141" s="86"/>
      <c r="AEY141" s="86"/>
      <c r="AEZ141" s="86"/>
      <c r="AFA141" s="86"/>
      <c r="AFB141" s="86"/>
      <c r="AFC141" s="86"/>
      <c r="AFD141" s="86"/>
      <c r="AFE141" s="86"/>
      <c r="AFF141" s="86"/>
      <c r="AFG141" s="86"/>
      <c r="AFH141" s="86"/>
      <c r="AFI141" s="86"/>
      <c r="AFJ141" s="86"/>
      <c r="AFK141" s="86"/>
      <c r="AFL141" s="86"/>
      <c r="AFM141" s="86"/>
      <c r="AFN141" s="86"/>
      <c r="AFO141" s="86"/>
      <c r="AFP141" s="86"/>
      <c r="AFQ141" s="86"/>
      <c r="AFR141" s="86"/>
      <c r="AFS141" s="86"/>
      <c r="AFT141" s="86"/>
      <c r="AFU141" s="86"/>
      <c r="AFV141" s="86"/>
      <c r="AFW141" s="86"/>
      <c r="AFX141" s="86"/>
      <c r="AFY141" s="86"/>
      <c r="AFZ141" s="86"/>
      <c r="AGA141" s="86"/>
      <c r="AGB141" s="86"/>
      <c r="AGC141" s="86"/>
      <c r="AGD141" s="86"/>
      <c r="AGE141" s="86"/>
      <c r="AGF141" s="86"/>
      <c r="AGG141" s="86"/>
      <c r="AGH141" s="86"/>
      <c r="AGI141" s="86"/>
      <c r="AGJ141" s="86"/>
      <c r="AGK141" s="86"/>
      <c r="AGL141" s="86"/>
      <c r="AGM141" s="86"/>
      <c r="AGN141" s="86"/>
      <c r="AGO141" s="86"/>
      <c r="AGP141" s="86"/>
      <c r="AGQ141" s="86"/>
      <c r="AGR141" s="86"/>
      <c r="AGS141" s="86"/>
      <c r="AGT141" s="86"/>
      <c r="AGU141" s="86"/>
      <c r="AGV141" s="86"/>
      <c r="AGW141" s="86"/>
      <c r="AGX141" s="86"/>
      <c r="AGY141" s="86"/>
      <c r="AGZ141" s="86"/>
      <c r="AHA141" s="86"/>
      <c r="AHB141" s="86"/>
      <c r="AHC141" s="86"/>
      <c r="AHD141" s="86"/>
      <c r="AHE141" s="86"/>
      <c r="AHF141" s="86"/>
      <c r="AHG141" s="86"/>
      <c r="AHH141" s="86"/>
      <c r="AHI141" s="86"/>
      <c r="AHJ141" s="86"/>
      <c r="AHK141" s="86"/>
      <c r="AHL141" s="86"/>
      <c r="AHM141" s="86"/>
      <c r="AHN141" s="86"/>
      <c r="AHO141" s="86"/>
      <c r="AHP141" s="86"/>
      <c r="AHQ141" s="86"/>
      <c r="AHR141" s="86"/>
      <c r="AHS141" s="86"/>
      <c r="AHT141" s="86"/>
      <c r="AHU141" s="86"/>
      <c r="AHV141" s="86"/>
      <c r="AHW141" s="86"/>
      <c r="AHX141" s="86"/>
      <c r="AHY141" s="86"/>
      <c r="AHZ141" s="86"/>
      <c r="AIA141" s="86"/>
      <c r="AIB141" s="86"/>
      <c r="AIC141" s="86"/>
      <c r="AID141" s="86"/>
      <c r="AIE141" s="86"/>
      <c r="AIF141" s="86"/>
      <c r="AIG141" s="86"/>
      <c r="AIH141" s="86"/>
      <c r="AII141" s="86"/>
      <c r="AIJ141" s="86"/>
      <c r="AIK141" s="86"/>
      <c r="AIL141" s="86"/>
      <c r="AIM141" s="86"/>
      <c r="AIN141" s="86"/>
      <c r="AIO141" s="86"/>
      <c r="AIP141" s="86"/>
      <c r="AIQ141" s="86"/>
      <c r="AIR141" s="86"/>
      <c r="AIS141" s="86"/>
      <c r="AIT141" s="86"/>
      <c r="AIU141" s="86"/>
      <c r="AIV141" s="86"/>
      <c r="AIW141" s="86"/>
      <c r="AIX141" s="86"/>
      <c r="AIY141" s="86"/>
      <c r="AIZ141" s="86"/>
      <c r="AJA141" s="86"/>
      <c r="AJB141" s="86"/>
      <c r="AJC141" s="86"/>
      <c r="AJD141" s="86"/>
      <c r="AJE141" s="86"/>
      <c r="AJF141" s="86"/>
      <c r="AJG141" s="86"/>
      <c r="AJH141" s="86"/>
      <c r="AJI141" s="86"/>
      <c r="AJJ141" s="86"/>
      <c r="AJK141" s="86"/>
      <c r="AJL141" s="86"/>
      <c r="AJM141" s="86"/>
      <c r="AJN141" s="86"/>
      <c r="AJO141" s="86"/>
      <c r="AJP141" s="86"/>
      <c r="AJQ141" s="86"/>
      <c r="AJR141" s="86"/>
      <c r="AJS141" s="86"/>
      <c r="AJT141" s="86"/>
      <c r="AJU141" s="86"/>
      <c r="AJV141" s="86"/>
      <c r="AJW141" s="86"/>
      <c r="AJX141" s="86"/>
      <c r="AJY141" s="86"/>
      <c r="AJZ141" s="86"/>
      <c r="AKA141" s="86"/>
      <c r="AKB141" s="86"/>
      <c r="AKC141" s="86"/>
      <c r="AKD141" s="86"/>
      <c r="AKE141" s="86"/>
      <c r="AKF141" s="86"/>
      <c r="AKG141" s="86"/>
      <c r="AKH141" s="86"/>
      <c r="AKI141" s="86"/>
      <c r="AKJ141" s="86"/>
      <c r="AKK141" s="86"/>
      <c r="AKL141" s="86"/>
      <c r="AKM141" s="86"/>
      <c r="AKN141" s="86"/>
      <c r="AKO141" s="86"/>
      <c r="AKP141" s="86"/>
      <c r="AKQ141" s="86"/>
      <c r="AKR141" s="86"/>
      <c r="AKS141" s="86"/>
      <c r="AKT141" s="86"/>
      <c r="AKU141" s="86"/>
      <c r="AKV141" s="86"/>
      <c r="AKW141" s="86"/>
      <c r="AKX141" s="86"/>
      <c r="AKY141" s="86"/>
      <c r="AKZ141" s="86"/>
      <c r="ALA141" s="86"/>
      <c r="ALB141" s="86"/>
      <c r="ALC141" s="86"/>
      <c r="ALD141" s="86"/>
      <c r="ALE141" s="86"/>
      <c r="ALF141" s="86"/>
      <c r="ALG141" s="86"/>
      <c r="ALH141" s="86"/>
      <c r="ALI141" s="86"/>
      <c r="ALJ141" s="86"/>
      <c r="ALK141" s="86"/>
      <c r="ALL141" s="86"/>
      <c r="ALM141" s="86"/>
      <c r="ALN141" s="86"/>
      <c r="ALO141" s="86"/>
      <c r="ALP141" s="86"/>
      <c r="ALQ141" s="86"/>
      <c r="ALR141" s="86"/>
      <c r="ALS141" s="86"/>
      <c r="ALT141" s="86"/>
      <c r="ALU141" s="86"/>
      <c r="ALV141" s="86"/>
      <c r="ALW141" s="86"/>
      <c r="ALX141" s="86"/>
      <c r="ALY141" s="86"/>
      <c r="ALZ141" s="86"/>
      <c r="AMA141" s="86"/>
      <c r="AMB141" s="86"/>
      <c r="AMC141" s="86"/>
      <c r="AMD141" s="86"/>
      <c r="AME141" s="86"/>
      <c r="AMF141" s="86"/>
      <c r="AMG141" s="86"/>
      <c r="AMH141" s="86"/>
      <c r="AMI141" s="86"/>
      <c r="AMJ141" s="86"/>
    </row>
    <row r="142" spans="1:1024" x14ac:dyDescent="0.25">
      <c r="A142" s="566" t="s">
        <v>833</v>
      </c>
      <c r="B142" s="32">
        <v>61437</v>
      </c>
      <c r="C142" s="32" t="s">
        <v>288</v>
      </c>
      <c r="D142" s="35" t="s">
        <v>789</v>
      </c>
      <c r="E142" s="33" t="s">
        <v>151</v>
      </c>
      <c r="F142" s="570">
        <f>' MEMORIAL DE CÁL.'!J843</f>
        <v>2</v>
      </c>
      <c r="G142" s="599">
        <v>101.4</v>
      </c>
      <c r="H142" s="588">
        <f t="shared" si="17"/>
        <v>202.8</v>
      </c>
      <c r="I142" s="589">
        <f t="shared" si="16"/>
        <v>8.3999999999999995E-3</v>
      </c>
      <c r="J142" s="81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86"/>
      <c r="AB142" s="86"/>
      <c r="AC142" s="86"/>
      <c r="AD142" s="86"/>
      <c r="AE142" s="86"/>
      <c r="AF142" s="86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  <c r="AW142" s="86"/>
      <c r="AX142" s="86"/>
      <c r="AY142" s="86"/>
      <c r="AZ142" s="86"/>
      <c r="BA142" s="86"/>
      <c r="BB142" s="86"/>
      <c r="BC142" s="86"/>
      <c r="BD142" s="86"/>
      <c r="BE142" s="86"/>
      <c r="BF142" s="86"/>
      <c r="BG142" s="86"/>
      <c r="BH142" s="86"/>
      <c r="BI142" s="86"/>
      <c r="BJ142" s="86"/>
      <c r="BK142" s="86"/>
      <c r="BL142" s="86"/>
      <c r="BM142" s="86"/>
      <c r="BN142" s="86"/>
      <c r="BO142" s="86"/>
      <c r="BP142" s="86"/>
      <c r="BQ142" s="86"/>
      <c r="BR142" s="86"/>
      <c r="BS142" s="86"/>
      <c r="BT142" s="86"/>
      <c r="BU142" s="86"/>
      <c r="BV142" s="86"/>
      <c r="BW142" s="86"/>
      <c r="BX142" s="86"/>
      <c r="BY142" s="86"/>
      <c r="BZ142" s="86"/>
      <c r="CA142" s="86"/>
      <c r="CB142" s="86"/>
      <c r="CC142" s="86"/>
      <c r="CD142" s="86"/>
      <c r="CE142" s="86"/>
      <c r="CF142" s="86"/>
      <c r="CG142" s="86"/>
      <c r="CH142" s="86"/>
      <c r="CI142" s="86"/>
      <c r="CJ142" s="86"/>
      <c r="CK142" s="86"/>
      <c r="CL142" s="86"/>
      <c r="CM142" s="86"/>
      <c r="CN142" s="86"/>
      <c r="CO142" s="86"/>
      <c r="CP142" s="86"/>
      <c r="CQ142" s="86"/>
      <c r="CR142" s="86"/>
      <c r="CS142" s="86"/>
      <c r="CT142" s="86"/>
      <c r="CU142" s="86"/>
      <c r="CV142" s="86"/>
      <c r="CW142" s="86"/>
      <c r="CX142" s="86"/>
      <c r="CY142" s="86"/>
      <c r="CZ142" s="86"/>
      <c r="DA142" s="86"/>
      <c r="DB142" s="86"/>
      <c r="DC142" s="86"/>
      <c r="DD142" s="86"/>
      <c r="DE142" s="86"/>
      <c r="DF142" s="86"/>
      <c r="DG142" s="86"/>
      <c r="DH142" s="86"/>
      <c r="DI142" s="86"/>
      <c r="DJ142" s="86"/>
      <c r="DK142" s="86"/>
      <c r="DL142" s="86"/>
      <c r="DM142" s="86"/>
      <c r="DN142" s="86"/>
      <c r="DO142" s="86"/>
      <c r="DP142" s="86"/>
      <c r="DQ142" s="86"/>
      <c r="DR142" s="86"/>
      <c r="DS142" s="86"/>
      <c r="DT142" s="86"/>
      <c r="DU142" s="86"/>
      <c r="DV142" s="86"/>
      <c r="DW142" s="86"/>
      <c r="DX142" s="86"/>
      <c r="DY142" s="86"/>
      <c r="DZ142" s="86"/>
      <c r="EA142" s="86"/>
      <c r="EB142" s="86"/>
      <c r="EC142" s="86"/>
      <c r="ED142" s="86"/>
      <c r="EE142" s="86"/>
      <c r="EF142" s="86"/>
      <c r="EG142" s="86"/>
      <c r="EH142" s="86"/>
      <c r="EI142" s="86"/>
      <c r="EJ142" s="86"/>
      <c r="EK142" s="86"/>
      <c r="EL142" s="86"/>
      <c r="EM142" s="86"/>
      <c r="EN142" s="86"/>
      <c r="EO142" s="86"/>
      <c r="EP142" s="86"/>
      <c r="EQ142" s="86"/>
      <c r="ER142" s="86"/>
      <c r="ES142" s="86"/>
      <c r="ET142" s="86"/>
      <c r="EU142" s="86"/>
      <c r="EV142" s="86"/>
      <c r="EW142" s="86"/>
      <c r="EX142" s="86"/>
      <c r="EY142" s="86"/>
      <c r="EZ142" s="86"/>
      <c r="FA142" s="86"/>
      <c r="FB142" s="86"/>
      <c r="FC142" s="86"/>
      <c r="FD142" s="86"/>
      <c r="FE142" s="86"/>
      <c r="FF142" s="86"/>
      <c r="FG142" s="86"/>
      <c r="FH142" s="86"/>
      <c r="FI142" s="86"/>
      <c r="FJ142" s="86"/>
      <c r="FK142" s="86"/>
      <c r="FL142" s="86"/>
      <c r="FM142" s="86"/>
      <c r="FN142" s="86"/>
      <c r="FO142" s="86"/>
      <c r="FP142" s="86"/>
      <c r="FQ142" s="86"/>
      <c r="FR142" s="86"/>
      <c r="FS142" s="86"/>
      <c r="FT142" s="86"/>
      <c r="FU142" s="86"/>
      <c r="FV142" s="86"/>
      <c r="FW142" s="86"/>
      <c r="FX142" s="86"/>
      <c r="FY142" s="86"/>
      <c r="FZ142" s="86"/>
      <c r="GA142" s="86"/>
      <c r="GB142" s="86"/>
      <c r="GC142" s="86"/>
      <c r="GD142" s="86"/>
      <c r="GE142" s="86"/>
      <c r="GF142" s="86"/>
      <c r="GG142" s="86"/>
      <c r="GH142" s="86"/>
      <c r="GI142" s="86"/>
      <c r="GJ142" s="86"/>
      <c r="GK142" s="86"/>
      <c r="GL142" s="86"/>
      <c r="GM142" s="86"/>
      <c r="GN142" s="86"/>
      <c r="GO142" s="86"/>
      <c r="GP142" s="86"/>
      <c r="GQ142" s="86"/>
      <c r="GR142" s="86"/>
      <c r="GS142" s="86"/>
      <c r="GT142" s="86"/>
      <c r="GU142" s="86"/>
      <c r="GV142" s="86"/>
      <c r="GW142" s="86"/>
      <c r="GX142" s="86"/>
      <c r="GY142" s="86"/>
      <c r="GZ142" s="86"/>
      <c r="HA142" s="86"/>
      <c r="HB142" s="86"/>
      <c r="HC142" s="86"/>
      <c r="HD142" s="86"/>
      <c r="HE142" s="86"/>
      <c r="HF142" s="86"/>
      <c r="HG142" s="86"/>
      <c r="HH142" s="86"/>
      <c r="HI142" s="86"/>
      <c r="HJ142" s="86"/>
      <c r="HK142" s="86"/>
      <c r="HL142" s="86"/>
      <c r="HM142" s="86"/>
      <c r="HN142" s="86"/>
      <c r="HO142" s="86"/>
      <c r="HP142" s="86"/>
      <c r="HQ142" s="86"/>
      <c r="HR142" s="86"/>
      <c r="HS142" s="86"/>
      <c r="HT142" s="86"/>
      <c r="HU142" s="86"/>
      <c r="HV142" s="86"/>
      <c r="HW142" s="86"/>
      <c r="HX142" s="86"/>
      <c r="HY142" s="86"/>
      <c r="HZ142" s="86"/>
      <c r="IA142" s="86"/>
      <c r="IB142" s="86"/>
      <c r="IC142" s="86"/>
      <c r="ID142" s="86"/>
      <c r="IE142" s="86"/>
      <c r="IF142" s="86"/>
      <c r="IG142" s="86"/>
      <c r="IH142" s="86"/>
      <c r="II142" s="86"/>
      <c r="IJ142" s="86"/>
      <c r="IK142" s="86"/>
      <c r="IL142" s="86"/>
      <c r="IM142" s="86"/>
      <c r="IN142" s="86"/>
      <c r="IO142" s="86"/>
      <c r="IP142" s="86"/>
      <c r="IQ142" s="86"/>
      <c r="IR142" s="86"/>
      <c r="IS142" s="86"/>
      <c r="IT142" s="86"/>
      <c r="IU142" s="86"/>
      <c r="IV142" s="86"/>
      <c r="IW142" s="86"/>
      <c r="IX142" s="86"/>
      <c r="IY142" s="86"/>
      <c r="IZ142" s="86"/>
      <c r="JA142" s="86"/>
      <c r="JB142" s="86"/>
      <c r="JC142" s="86"/>
      <c r="JD142" s="86"/>
      <c r="JE142" s="86"/>
      <c r="JF142" s="86"/>
      <c r="JG142" s="86"/>
      <c r="JH142" s="86"/>
      <c r="JI142" s="86"/>
      <c r="JJ142" s="86"/>
      <c r="JK142" s="86"/>
      <c r="JL142" s="86"/>
      <c r="JM142" s="86"/>
      <c r="JN142" s="86"/>
      <c r="JO142" s="86"/>
      <c r="JP142" s="86"/>
      <c r="JQ142" s="86"/>
      <c r="JR142" s="86"/>
      <c r="JS142" s="86"/>
      <c r="JT142" s="86"/>
      <c r="JU142" s="86"/>
      <c r="JV142" s="86"/>
      <c r="JW142" s="86"/>
      <c r="JX142" s="86"/>
      <c r="JY142" s="86"/>
      <c r="JZ142" s="86"/>
      <c r="KA142" s="86"/>
      <c r="KB142" s="86"/>
      <c r="KC142" s="86"/>
      <c r="KD142" s="86"/>
      <c r="KE142" s="86"/>
      <c r="KF142" s="86"/>
      <c r="KG142" s="86"/>
      <c r="KH142" s="86"/>
      <c r="KI142" s="86"/>
      <c r="KJ142" s="86"/>
      <c r="KK142" s="86"/>
      <c r="KL142" s="86"/>
      <c r="KM142" s="86"/>
      <c r="KN142" s="86"/>
      <c r="KO142" s="86"/>
      <c r="KP142" s="86"/>
      <c r="KQ142" s="86"/>
      <c r="KR142" s="86"/>
      <c r="KS142" s="86"/>
      <c r="KT142" s="86"/>
      <c r="KU142" s="86"/>
      <c r="KV142" s="86"/>
      <c r="KW142" s="86"/>
      <c r="KX142" s="86"/>
      <c r="KY142" s="86"/>
      <c r="KZ142" s="86"/>
      <c r="LA142" s="86"/>
      <c r="LB142" s="86"/>
      <c r="LC142" s="86"/>
      <c r="LD142" s="86"/>
      <c r="LE142" s="86"/>
      <c r="LF142" s="86"/>
      <c r="LG142" s="86"/>
      <c r="LH142" s="86"/>
      <c r="LI142" s="86"/>
      <c r="LJ142" s="86"/>
      <c r="LK142" s="86"/>
      <c r="LL142" s="86"/>
      <c r="LM142" s="86"/>
      <c r="LN142" s="86"/>
      <c r="LO142" s="86"/>
      <c r="LP142" s="86"/>
      <c r="LQ142" s="86"/>
      <c r="LR142" s="86"/>
      <c r="LS142" s="86"/>
      <c r="LT142" s="86"/>
      <c r="LU142" s="86"/>
      <c r="LV142" s="86"/>
      <c r="LW142" s="86"/>
      <c r="LX142" s="86"/>
      <c r="LY142" s="86"/>
      <c r="LZ142" s="86"/>
      <c r="MA142" s="86"/>
      <c r="MB142" s="86"/>
      <c r="MC142" s="86"/>
      <c r="MD142" s="86"/>
      <c r="ME142" s="86"/>
      <c r="MF142" s="86"/>
      <c r="MG142" s="86"/>
      <c r="MH142" s="86"/>
      <c r="MI142" s="86"/>
      <c r="MJ142" s="86"/>
      <c r="MK142" s="86"/>
      <c r="ML142" s="86"/>
      <c r="MM142" s="86"/>
      <c r="MN142" s="86"/>
      <c r="MO142" s="86"/>
      <c r="MP142" s="86"/>
      <c r="MQ142" s="86"/>
      <c r="MR142" s="86"/>
      <c r="MS142" s="86"/>
      <c r="MT142" s="86"/>
      <c r="MU142" s="86"/>
      <c r="MV142" s="86"/>
      <c r="MW142" s="86"/>
      <c r="MX142" s="86"/>
      <c r="MY142" s="86"/>
      <c r="MZ142" s="86"/>
      <c r="NA142" s="86"/>
      <c r="NB142" s="86"/>
      <c r="NC142" s="86"/>
      <c r="ND142" s="86"/>
      <c r="NE142" s="86"/>
      <c r="NF142" s="86"/>
      <c r="NG142" s="86"/>
      <c r="NH142" s="86"/>
      <c r="NI142" s="86"/>
      <c r="NJ142" s="86"/>
      <c r="NK142" s="86"/>
      <c r="NL142" s="86"/>
      <c r="NM142" s="86"/>
      <c r="NN142" s="86"/>
      <c r="NO142" s="86"/>
      <c r="NP142" s="86"/>
      <c r="NQ142" s="86"/>
      <c r="NR142" s="86"/>
      <c r="NS142" s="86"/>
      <c r="NT142" s="86"/>
      <c r="NU142" s="86"/>
      <c r="NV142" s="86"/>
      <c r="NW142" s="86"/>
      <c r="NX142" s="86"/>
      <c r="NY142" s="86"/>
      <c r="NZ142" s="86"/>
      <c r="OA142" s="86"/>
      <c r="OB142" s="86"/>
      <c r="OC142" s="86"/>
      <c r="OD142" s="86"/>
      <c r="OE142" s="86"/>
      <c r="OF142" s="86"/>
      <c r="OG142" s="86"/>
      <c r="OH142" s="86"/>
      <c r="OI142" s="86"/>
      <c r="OJ142" s="86"/>
      <c r="OK142" s="86"/>
      <c r="OL142" s="86"/>
      <c r="OM142" s="86"/>
      <c r="ON142" s="86"/>
      <c r="OO142" s="86"/>
      <c r="OP142" s="86"/>
      <c r="OQ142" s="86"/>
      <c r="OR142" s="86"/>
      <c r="OS142" s="86"/>
      <c r="OT142" s="86"/>
      <c r="OU142" s="86"/>
      <c r="OV142" s="86"/>
      <c r="OW142" s="86"/>
      <c r="OX142" s="86"/>
      <c r="OY142" s="86"/>
      <c r="OZ142" s="86"/>
      <c r="PA142" s="86"/>
      <c r="PB142" s="86"/>
      <c r="PC142" s="86"/>
      <c r="PD142" s="86"/>
      <c r="PE142" s="86"/>
      <c r="PF142" s="86"/>
      <c r="PG142" s="86"/>
      <c r="PH142" s="86"/>
      <c r="PI142" s="86"/>
      <c r="PJ142" s="86"/>
      <c r="PK142" s="86"/>
      <c r="PL142" s="86"/>
      <c r="PM142" s="86"/>
      <c r="PN142" s="86"/>
      <c r="PO142" s="86"/>
      <c r="PP142" s="86"/>
      <c r="PQ142" s="86"/>
      <c r="PR142" s="86"/>
      <c r="PS142" s="86"/>
      <c r="PT142" s="86"/>
      <c r="PU142" s="86"/>
      <c r="PV142" s="86"/>
      <c r="PW142" s="86"/>
      <c r="PX142" s="86"/>
      <c r="PY142" s="86"/>
      <c r="PZ142" s="86"/>
      <c r="QA142" s="86"/>
      <c r="QB142" s="86"/>
      <c r="QC142" s="86"/>
      <c r="QD142" s="86"/>
      <c r="QE142" s="86"/>
      <c r="QF142" s="86"/>
      <c r="QG142" s="86"/>
      <c r="QH142" s="86"/>
      <c r="QI142" s="86"/>
      <c r="QJ142" s="86"/>
      <c r="QK142" s="86"/>
      <c r="QL142" s="86"/>
      <c r="QM142" s="86"/>
      <c r="QN142" s="86"/>
      <c r="QO142" s="86"/>
      <c r="QP142" s="86"/>
      <c r="QQ142" s="86"/>
      <c r="QR142" s="86"/>
      <c r="QS142" s="86"/>
      <c r="QT142" s="86"/>
      <c r="QU142" s="86"/>
      <c r="QV142" s="86"/>
      <c r="QW142" s="86"/>
      <c r="QX142" s="86"/>
      <c r="QY142" s="86"/>
      <c r="QZ142" s="86"/>
      <c r="RA142" s="86"/>
      <c r="RB142" s="86"/>
      <c r="RC142" s="86"/>
      <c r="RD142" s="86"/>
      <c r="RE142" s="86"/>
      <c r="RF142" s="86"/>
      <c r="RG142" s="86"/>
      <c r="RH142" s="86"/>
      <c r="RI142" s="86"/>
      <c r="RJ142" s="86"/>
      <c r="RK142" s="86"/>
      <c r="RL142" s="86"/>
      <c r="RM142" s="86"/>
      <c r="RN142" s="86"/>
      <c r="RO142" s="86"/>
      <c r="RP142" s="86"/>
      <c r="RQ142" s="86"/>
      <c r="RR142" s="86"/>
      <c r="RS142" s="86"/>
      <c r="RT142" s="86"/>
      <c r="RU142" s="86"/>
      <c r="RV142" s="86"/>
      <c r="RW142" s="86"/>
      <c r="RX142" s="86"/>
      <c r="RY142" s="86"/>
      <c r="RZ142" s="86"/>
      <c r="SA142" s="86"/>
      <c r="SB142" s="86"/>
      <c r="SC142" s="86"/>
      <c r="SD142" s="86"/>
      <c r="SE142" s="86"/>
      <c r="SF142" s="86"/>
      <c r="SG142" s="86"/>
      <c r="SH142" s="86"/>
      <c r="SI142" s="86"/>
      <c r="SJ142" s="86"/>
      <c r="SK142" s="86"/>
      <c r="SL142" s="86"/>
      <c r="SM142" s="86"/>
      <c r="SN142" s="86"/>
      <c r="SO142" s="86"/>
      <c r="SP142" s="86"/>
      <c r="SQ142" s="86"/>
      <c r="SR142" s="86"/>
      <c r="SS142" s="86"/>
      <c r="ST142" s="86"/>
      <c r="SU142" s="86"/>
      <c r="SV142" s="86"/>
      <c r="SW142" s="86"/>
      <c r="SX142" s="86"/>
      <c r="SY142" s="86"/>
      <c r="SZ142" s="86"/>
      <c r="TA142" s="86"/>
      <c r="TB142" s="86"/>
      <c r="TC142" s="86"/>
      <c r="TD142" s="86"/>
      <c r="TE142" s="86"/>
      <c r="TF142" s="86"/>
      <c r="TG142" s="86"/>
      <c r="TH142" s="86"/>
      <c r="TI142" s="86"/>
      <c r="TJ142" s="86"/>
      <c r="TK142" s="86"/>
      <c r="TL142" s="86"/>
      <c r="TM142" s="86"/>
      <c r="TN142" s="86"/>
      <c r="TO142" s="86"/>
      <c r="TP142" s="86"/>
      <c r="TQ142" s="86"/>
      <c r="TR142" s="86"/>
      <c r="TS142" s="86"/>
      <c r="TT142" s="86"/>
      <c r="TU142" s="86"/>
      <c r="TV142" s="86"/>
      <c r="TW142" s="86"/>
      <c r="TX142" s="86"/>
      <c r="TY142" s="86"/>
      <c r="TZ142" s="86"/>
      <c r="UA142" s="86"/>
      <c r="UB142" s="86"/>
      <c r="UC142" s="86"/>
      <c r="UD142" s="86"/>
      <c r="UE142" s="86"/>
      <c r="UF142" s="86"/>
      <c r="UG142" s="86"/>
      <c r="UH142" s="86"/>
      <c r="UI142" s="86"/>
      <c r="UJ142" s="86"/>
      <c r="UK142" s="86"/>
      <c r="UL142" s="86"/>
      <c r="UM142" s="86"/>
      <c r="UN142" s="86"/>
      <c r="UO142" s="86"/>
      <c r="UP142" s="86"/>
      <c r="UQ142" s="86"/>
      <c r="UR142" s="86"/>
      <c r="US142" s="86"/>
      <c r="UT142" s="86"/>
      <c r="UU142" s="86"/>
      <c r="UV142" s="86"/>
      <c r="UW142" s="86"/>
      <c r="UX142" s="86"/>
      <c r="UY142" s="86"/>
      <c r="UZ142" s="86"/>
      <c r="VA142" s="86"/>
      <c r="VB142" s="86"/>
      <c r="VC142" s="86"/>
      <c r="VD142" s="86"/>
      <c r="VE142" s="86"/>
      <c r="VF142" s="86"/>
      <c r="VG142" s="86"/>
      <c r="VH142" s="86"/>
      <c r="VI142" s="86"/>
      <c r="VJ142" s="86"/>
      <c r="VK142" s="86"/>
      <c r="VL142" s="86"/>
      <c r="VM142" s="86"/>
      <c r="VN142" s="86"/>
      <c r="VO142" s="86"/>
      <c r="VP142" s="86"/>
      <c r="VQ142" s="86"/>
      <c r="VR142" s="86"/>
      <c r="VS142" s="86"/>
      <c r="VT142" s="86"/>
      <c r="VU142" s="86"/>
      <c r="VV142" s="86"/>
      <c r="VW142" s="86"/>
      <c r="VX142" s="86"/>
      <c r="VY142" s="86"/>
      <c r="VZ142" s="86"/>
      <c r="WA142" s="86"/>
      <c r="WB142" s="86"/>
      <c r="WC142" s="86"/>
      <c r="WD142" s="86"/>
      <c r="WE142" s="86"/>
      <c r="WF142" s="86"/>
      <c r="WG142" s="86"/>
      <c r="WH142" s="86"/>
      <c r="WI142" s="86"/>
      <c r="WJ142" s="86"/>
      <c r="WK142" s="86"/>
      <c r="WL142" s="86"/>
      <c r="WM142" s="86"/>
      <c r="WN142" s="86"/>
      <c r="WO142" s="86"/>
      <c r="WP142" s="86"/>
      <c r="WQ142" s="86"/>
      <c r="WR142" s="86"/>
      <c r="WS142" s="86"/>
      <c r="WT142" s="86"/>
      <c r="WU142" s="86"/>
      <c r="WV142" s="86"/>
      <c r="WW142" s="86"/>
      <c r="WX142" s="86"/>
      <c r="WY142" s="86"/>
      <c r="WZ142" s="86"/>
      <c r="XA142" s="86"/>
      <c r="XB142" s="86"/>
      <c r="XC142" s="86"/>
      <c r="XD142" s="86"/>
      <c r="XE142" s="86"/>
      <c r="XF142" s="86"/>
      <c r="XG142" s="86"/>
      <c r="XH142" s="86"/>
      <c r="XI142" s="86"/>
      <c r="XJ142" s="86"/>
      <c r="XK142" s="86"/>
      <c r="XL142" s="86"/>
      <c r="XM142" s="86"/>
      <c r="XN142" s="86"/>
      <c r="XO142" s="86"/>
      <c r="XP142" s="86"/>
      <c r="XQ142" s="86"/>
      <c r="XR142" s="86"/>
      <c r="XS142" s="86"/>
      <c r="XT142" s="86"/>
      <c r="XU142" s="86"/>
      <c r="XV142" s="86"/>
      <c r="XW142" s="86"/>
      <c r="XX142" s="86"/>
      <c r="XY142" s="86"/>
      <c r="XZ142" s="86"/>
      <c r="YA142" s="86"/>
      <c r="YB142" s="86"/>
      <c r="YC142" s="86"/>
      <c r="YD142" s="86"/>
      <c r="YE142" s="86"/>
      <c r="YF142" s="86"/>
      <c r="YG142" s="86"/>
      <c r="YH142" s="86"/>
      <c r="YI142" s="86"/>
      <c r="YJ142" s="86"/>
      <c r="YK142" s="86"/>
      <c r="YL142" s="86"/>
      <c r="YM142" s="86"/>
      <c r="YN142" s="86"/>
      <c r="YO142" s="86"/>
      <c r="YP142" s="86"/>
      <c r="YQ142" s="86"/>
      <c r="YR142" s="86"/>
      <c r="YS142" s="86"/>
      <c r="YT142" s="86"/>
      <c r="YU142" s="86"/>
      <c r="YV142" s="86"/>
      <c r="YW142" s="86"/>
      <c r="YX142" s="86"/>
      <c r="YY142" s="86"/>
      <c r="YZ142" s="86"/>
      <c r="ZA142" s="86"/>
      <c r="ZB142" s="86"/>
      <c r="ZC142" s="86"/>
      <c r="ZD142" s="86"/>
      <c r="ZE142" s="86"/>
      <c r="ZF142" s="86"/>
      <c r="ZG142" s="86"/>
      <c r="ZH142" s="86"/>
      <c r="ZI142" s="86"/>
      <c r="ZJ142" s="86"/>
      <c r="ZK142" s="86"/>
      <c r="ZL142" s="86"/>
      <c r="ZM142" s="86"/>
      <c r="ZN142" s="86"/>
      <c r="ZO142" s="86"/>
      <c r="ZP142" s="86"/>
      <c r="ZQ142" s="86"/>
      <c r="ZR142" s="86"/>
      <c r="ZS142" s="86"/>
      <c r="ZT142" s="86"/>
      <c r="ZU142" s="86"/>
      <c r="ZV142" s="86"/>
      <c r="ZW142" s="86"/>
      <c r="ZX142" s="86"/>
      <c r="ZY142" s="86"/>
      <c r="ZZ142" s="86"/>
      <c r="AAA142" s="86"/>
      <c r="AAB142" s="86"/>
      <c r="AAC142" s="86"/>
      <c r="AAD142" s="86"/>
      <c r="AAE142" s="86"/>
      <c r="AAF142" s="86"/>
      <c r="AAG142" s="86"/>
      <c r="AAH142" s="86"/>
      <c r="AAI142" s="86"/>
      <c r="AAJ142" s="86"/>
      <c r="AAK142" s="86"/>
      <c r="AAL142" s="86"/>
      <c r="AAM142" s="86"/>
      <c r="AAN142" s="86"/>
      <c r="AAO142" s="86"/>
      <c r="AAP142" s="86"/>
      <c r="AAQ142" s="86"/>
      <c r="AAR142" s="86"/>
      <c r="AAS142" s="86"/>
      <c r="AAT142" s="86"/>
      <c r="AAU142" s="86"/>
      <c r="AAV142" s="86"/>
      <c r="AAW142" s="86"/>
      <c r="AAX142" s="86"/>
      <c r="AAY142" s="86"/>
      <c r="AAZ142" s="86"/>
      <c r="ABA142" s="86"/>
      <c r="ABB142" s="86"/>
      <c r="ABC142" s="86"/>
      <c r="ABD142" s="86"/>
      <c r="ABE142" s="86"/>
      <c r="ABF142" s="86"/>
      <c r="ABG142" s="86"/>
      <c r="ABH142" s="86"/>
      <c r="ABI142" s="86"/>
      <c r="ABJ142" s="86"/>
      <c r="ABK142" s="86"/>
      <c r="ABL142" s="86"/>
      <c r="ABM142" s="86"/>
      <c r="ABN142" s="86"/>
      <c r="ABO142" s="86"/>
      <c r="ABP142" s="86"/>
      <c r="ABQ142" s="86"/>
      <c r="ABR142" s="86"/>
      <c r="ABS142" s="86"/>
      <c r="ABT142" s="86"/>
      <c r="ABU142" s="86"/>
      <c r="ABV142" s="86"/>
      <c r="ABW142" s="86"/>
      <c r="ABX142" s="86"/>
      <c r="ABY142" s="86"/>
      <c r="ABZ142" s="86"/>
      <c r="ACA142" s="86"/>
      <c r="ACB142" s="86"/>
      <c r="ACC142" s="86"/>
      <c r="ACD142" s="86"/>
      <c r="ACE142" s="86"/>
      <c r="ACF142" s="86"/>
      <c r="ACG142" s="86"/>
      <c r="ACH142" s="86"/>
      <c r="ACI142" s="86"/>
      <c r="ACJ142" s="86"/>
      <c r="ACK142" s="86"/>
      <c r="ACL142" s="86"/>
      <c r="ACM142" s="86"/>
      <c r="ACN142" s="86"/>
      <c r="ACO142" s="86"/>
      <c r="ACP142" s="86"/>
      <c r="ACQ142" s="86"/>
      <c r="ACR142" s="86"/>
      <c r="ACS142" s="86"/>
      <c r="ACT142" s="86"/>
      <c r="ACU142" s="86"/>
      <c r="ACV142" s="86"/>
      <c r="ACW142" s="86"/>
      <c r="ACX142" s="86"/>
      <c r="ACY142" s="86"/>
      <c r="ACZ142" s="86"/>
      <c r="ADA142" s="86"/>
      <c r="ADB142" s="86"/>
      <c r="ADC142" s="86"/>
      <c r="ADD142" s="86"/>
      <c r="ADE142" s="86"/>
      <c r="ADF142" s="86"/>
      <c r="ADG142" s="86"/>
      <c r="ADH142" s="86"/>
      <c r="ADI142" s="86"/>
      <c r="ADJ142" s="86"/>
      <c r="ADK142" s="86"/>
      <c r="ADL142" s="86"/>
      <c r="ADM142" s="86"/>
      <c r="ADN142" s="86"/>
      <c r="ADO142" s="86"/>
      <c r="ADP142" s="86"/>
      <c r="ADQ142" s="86"/>
      <c r="ADR142" s="86"/>
      <c r="ADS142" s="86"/>
      <c r="ADT142" s="86"/>
      <c r="ADU142" s="86"/>
      <c r="ADV142" s="86"/>
      <c r="ADW142" s="86"/>
      <c r="ADX142" s="86"/>
      <c r="ADY142" s="86"/>
      <c r="ADZ142" s="86"/>
      <c r="AEA142" s="86"/>
      <c r="AEB142" s="86"/>
      <c r="AEC142" s="86"/>
      <c r="AED142" s="86"/>
      <c r="AEE142" s="86"/>
      <c r="AEF142" s="86"/>
      <c r="AEG142" s="86"/>
      <c r="AEH142" s="86"/>
      <c r="AEI142" s="86"/>
      <c r="AEJ142" s="86"/>
      <c r="AEK142" s="86"/>
      <c r="AEL142" s="86"/>
      <c r="AEM142" s="86"/>
      <c r="AEN142" s="86"/>
      <c r="AEO142" s="86"/>
      <c r="AEP142" s="86"/>
      <c r="AEQ142" s="86"/>
      <c r="AER142" s="86"/>
      <c r="AES142" s="86"/>
      <c r="AET142" s="86"/>
      <c r="AEU142" s="86"/>
      <c r="AEV142" s="86"/>
      <c r="AEW142" s="86"/>
      <c r="AEX142" s="86"/>
      <c r="AEY142" s="86"/>
      <c r="AEZ142" s="86"/>
      <c r="AFA142" s="86"/>
      <c r="AFB142" s="86"/>
      <c r="AFC142" s="86"/>
      <c r="AFD142" s="86"/>
      <c r="AFE142" s="86"/>
      <c r="AFF142" s="86"/>
      <c r="AFG142" s="86"/>
      <c r="AFH142" s="86"/>
      <c r="AFI142" s="86"/>
      <c r="AFJ142" s="86"/>
      <c r="AFK142" s="86"/>
      <c r="AFL142" s="86"/>
      <c r="AFM142" s="86"/>
      <c r="AFN142" s="86"/>
      <c r="AFO142" s="86"/>
      <c r="AFP142" s="86"/>
      <c r="AFQ142" s="86"/>
      <c r="AFR142" s="86"/>
      <c r="AFS142" s="86"/>
      <c r="AFT142" s="86"/>
      <c r="AFU142" s="86"/>
      <c r="AFV142" s="86"/>
      <c r="AFW142" s="86"/>
      <c r="AFX142" s="86"/>
      <c r="AFY142" s="86"/>
      <c r="AFZ142" s="86"/>
      <c r="AGA142" s="86"/>
      <c r="AGB142" s="86"/>
      <c r="AGC142" s="86"/>
      <c r="AGD142" s="86"/>
      <c r="AGE142" s="86"/>
      <c r="AGF142" s="86"/>
      <c r="AGG142" s="86"/>
      <c r="AGH142" s="86"/>
      <c r="AGI142" s="86"/>
      <c r="AGJ142" s="86"/>
      <c r="AGK142" s="86"/>
      <c r="AGL142" s="86"/>
      <c r="AGM142" s="86"/>
      <c r="AGN142" s="86"/>
      <c r="AGO142" s="86"/>
      <c r="AGP142" s="86"/>
      <c r="AGQ142" s="86"/>
      <c r="AGR142" s="86"/>
      <c r="AGS142" s="86"/>
      <c r="AGT142" s="86"/>
      <c r="AGU142" s="86"/>
      <c r="AGV142" s="86"/>
      <c r="AGW142" s="86"/>
      <c r="AGX142" s="86"/>
      <c r="AGY142" s="86"/>
      <c r="AGZ142" s="86"/>
      <c r="AHA142" s="86"/>
      <c r="AHB142" s="86"/>
      <c r="AHC142" s="86"/>
      <c r="AHD142" s="86"/>
      <c r="AHE142" s="86"/>
      <c r="AHF142" s="86"/>
      <c r="AHG142" s="86"/>
      <c r="AHH142" s="86"/>
      <c r="AHI142" s="86"/>
      <c r="AHJ142" s="86"/>
      <c r="AHK142" s="86"/>
      <c r="AHL142" s="86"/>
      <c r="AHM142" s="86"/>
      <c r="AHN142" s="86"/>
      <c r="AHO142" s="86"/>
      <c r="AHP142" s="86"/>
      <c r="AHQ142" s="86"/>
      <c r="AHR142" s="86"/>
      <c r="AHS142" s="86"/>
      <c r="AHT142" s="86"/>
      <c r="AHU142" s="86"/>
      <c r="AHV142" s="86"/>
      <c r="AHW142" s="86"/>
      <c r="AHX142" s="86"/>
      <c r="AHY142" s="86"/>
      <c r="AHZ142" s="86"/>
      <c r="AIA142" s="86"/>
      <c r="AIB142" s="86"/>
      <c r="AIC142" s="86"/>
      <c r="AID142" s="86"/>
      <c r="AIE142" s="86"/>
      <c r="AIF142" s="86"/>
      <c r="AIG142" s="86"/>
      <c r="AIH142" s="86"/>
      <c r="AII142" s="86"/>
      <c r="AIJ142" s="86"/>
      <c r="AIK142" s="86"/>
      <c r="AIL142" s="86"/>
      <c r="AIM142" s="86"/>
      <c r="AIN142" s="86"/>
      <c r="AIO142" s="86"/>
      <c r="AIP142" s="86"/>
      <c r="AIQ142" s="86"/>
      <c r="AIR142" s="86"/>
      <c r="AIS142" s="86"/>
      <c r="AIT142" s="86"/>
      <c r="AIU142" s="86"/>
      <c r="AIV142" s="86"/>
      <c r="AIW142" s="86"/>
      <c r="AIX142" s="86"/>
      <c r="AIY142" s="86"/>
      <c r="AIZ142" s="86"/>
      <c r="AJA142" s="86"/>
      <c r="AJB142" s="86"/>
      <c r="AJC142" s="86"/>
      <c r="AJD142" s="86"/>
      <c r="AJE142" s="86"/>
      <c r="AJF142" s="86"/>
      <c r="AJG142" s="86"/>
      <c r="AJH142" s="86"/>
      <c r="AJI142" s="86"/>
      <c r="AJJ142" s="86"/>
      <c r="AJK142" s="86"/>
      <c r="AJL142" s="86"/>
      <c r="AJM142" s="86"/>
      <c r="AJN142" s="86"/>
      <c r="AJO142" s="86"/>
      <c r="AJP142" s="86"/>
      <c r="AJQ142" s="86"/>
      <c r="AJR142" s="86"/>
      <c r="AJS142" s="86"/>
      <c r="AJT142" s="86"/>
      <c r="AJU142" s="86"/>
      <c r="AJV142" s="86"/>
      <c r="AJW142" s="86"/>
      <c r="AJX142" s="86"/>
      <c r="AJY142" s="86"/>
      <c r="AJZ142" s="86"/>
      <c r="AKA142" s="86"/>
      <c r="AKB142" s="86"/>
      <c r="AKC142" s="86"/>
      <c r="AKD142" s="86"/>
      <c r="AKE142" s="86"/>
      <c r="AKF142" s="86"/>
      <c r="AKG142" s="86"/>
      <c r="AKH142" s="86"/>
      <c r="AKI142" s="86"/>
      <c r="AKJ142" s="86"/>
      <c r="AKK142" s="86"/>
      <c r="AKL142" s="86"/>
      <c r="AKM142" s="86"/>
      <c r="AKN142" s="86"/>
      <c r="AKO142" s="86"/>
      <c r="AKP142" s="86"/>
      <c r="AKQ142" s="86"/>
      <c r="AKR142" s="86"/>
      <c r="AKS142" s="86"/>
      <c r="AKT142" s="86"/>
      <c r="AKU142" s="86"/>
      <c r="AKV142" s="86"/>
      <c r="AKW142" s="86"/>
      <c r="AKX142" s="86"/>
      <c r="AKY142" s="86"/>
      <c r="AKZ142" s="86"/>
      <c r="ALA142" s="86"/>
      <c r="ALB142" s="86"/>
      <c r="ALC142" s="86"/>
      <c r="ALD142" s="86"/>
      <c r="ALE142" s="86"/>
      <c r="ALF142" s="86"/>
      <c r="ALG142" s="86"/>
      <c r="ALH142" s="86"/>
      <c r="ALI142" s="86"/>
      <c r="ALJ142" s="86"/>
      <c r="ALK142" s="86"/>
      <c r="ALL142" s="86"/>
      <c r="ALM142" s="86"/>
      <c r="ALN142" s="86"/>
      <c r="ALO142" s="86"/>
      <c r="ALP142" s="86"/>
      <c r="ALQ142" s="86"/>
      <c r="ALR142" s="86"/>
      <c r="ALS142" s="86"/>
      <c r="ALT142" s="86"/>
      <c r="ALU142" s="86"/>
      <c r="ALV142" s="86"/>
      <c r="ALW142" s="86"/>
      <c r="ALX142" s="86"/>
      <c r="ALY142" s="86"/>
      <c r="ALZ142" s="86"/>
      <c r="AMA142" s="86"/>
      <c r="AMB142" s="86"/>
      <c r="AMC142" s="86"/>
      <c r="AMD142" s="86"/>
      <c r="AME142" s="86"/>
      <c r="AMF142" s="86"/>
      <c r="AMG142" s="86"/>
      <c r="AMH142" s="86"/>
      <c r="AMI142" s="86"/>
      <c r="AMJ142" s="86"/>
    </row>
    <row r="143" spans="1:1024" x14ac:dyDescent="0.25">
      <c r="A143" s="566" t="s">
        <v>834</v>
      </c>
      <c r="B143" s="32">
        <v>11521</v>
      </c>
      <c r="C143" s="32" t="s">
        <v>18</v>
      </c>
      <c r="D143" s="35" t="s">
        <v>790</v>
      </c>
      <c r="E143" s="33" t="s">
        <v>151</v>
      </c>
      <c r="F143" s="567">
        <v>5</v>
      </c>
      <c r="G143" s="599">
        <v>11.21</v>
      </c>
      <c r="H143" s="588">
        <f t="shared" si="17"/>
        <v>56.05</v>
      </c>
      <c r="I143" s="589">
        <f t="shared" si="16"/>
        <v>2.3E-3</v>
      </c>
      <c r="J143" s="81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  <c r="BW143" s="86"/>
      <c r="BX143" s="86"/>
      <c r="BY143" s="86"/>
      <c r="BZ143" s="86"/>
      <c r="CA143" s="86"/>
      <c r="CB143" s="86"/>
      <c r="CC143" s="86"/>
      <c r="CD143" s="86"/>
      <c r="CE143" s="86"/>
      <c r="CF143" s="86"/>
      <c r="CG143" s="86"/>
      <c r="CH143" s="86"/>
      <c r="CI143" s="86"/>
      <c r="CJ143" s="86"/>
      <c r="CK143" s="86"/>
      <c r="CL143" s="86"/>
      <c r="CM143" s="86"/>
      <c r="CN143" s="86"/>
      <c r="CO143" s="86"/>
      <c r="CP143" s="86"/>
      <c r="CQ143" s="86"/>
      <c r="CR143" s="86"/>
      <c r="CS143" s="86"/>
      <c r="CT143" s="86"/>
      <c r="CU143" s="86"/>
      <c r="CV143" s="86"/>
      <c r="CW143" s="86"/>
      <c r="CX143" s="86"/>
      <c r="CY143" s="86"/>
      <c r="CZ143" s="86"/>
      <c r="DA143" s="86"/>
      <c r="DB143" s="86"/>
      <c r="DC143" s="86"/>
      <c r="DD143" s="86"/>
      <c r="DE143" s="86"/>
      <c r="DF143" s="86"/>
      <c r="DG143" s="86"/>
      <c r="DH143" s="86"/>
      <c r="DI143" s="86"/>
      <c r="DJ143" s="86"/>
      <c r="DK143" s="86"/>
      <c r="DL143" s="86"/>
      <c r="DM143" s="86"/>
      <c r="DN143" s="86"/>
      <c r="DO143" s="86"/>
      <c r="DP143" s="86"/>
      <c r="DQ143" s="86"/>
      <c r="DR143" s="86"/>
      <c r="DS143" s="86"/>
      <c r="DT143" s="86"/>
      <c r="DU143" s="86"/>
      <c r="DV143" s="86"/>
      <c r="DW143" s="86"/>
      <c r="DX143" s="86"/>
      <c r="DY143" s="86"/>
      <c r="DZ143" s="86"/>
      <c r="EA143" s="86"/>
      <c r="EB143" s="86"/>
      <c r="EC143" s="86"/>
      <c r="ED143" s="86"/>
      <c r="EE143" s="86"/>
      <c r="EF143" s="86"/>
      <c r="EG143" s="86"/>
      <c r="EH143" s="86"/>
      <c r="EI143" s="86"/>
      <c r="EJ143" s="86"/>
      <c r="EK143" s="86"/>
      <c r="EL143" s="86"/>
      <c r="EM143" s="86"/>
      <c r="EN143" s="86"/>
      <c r="EO143" s="86"/>
      <c r="EP143" s="86"/>
      <c r="EQ143" s="86"/>
      <c r="ER143" s="86"/>
      <c r="ES143" s="86"/>
      <c r="ET143" s="86"/>
      <c r="EU143" s="86"/>
      <c r="EV143" s="86"/>
      <c r="EW143" s="86"/>
      <c r="EX143" s="86"/>
      <c r="EY143" s="86"/>
      <c r="EZ143" s="86"/>
      <c r="FA143" s="86"/>
      <c r="FB143" s="86"/>
      <c r="FC143" s="86"/>
      <c r="FD143" s="86"/>
      <c r="FE143" s="86"/>
      <c r="FF143" s="86"/>
      <c r="FG143" s="86"/>
      <c r="FH143" s="86"/>
      <c r="FI143" s="86"/>
      <c r="FJ143" s="86"/>
      <c r="FK143" s="86"/>
      <c r="FL143" s="86"/>
      <c r="FM143" s="86"/>
      <c r="FN143" s="86"/>
      <c r="FO143" s="86"/>
      <c r="FP143" s="86"/>
      <c r="FQ143" s="86"/>
      <c r="FR143" s="86"/>
      <c r="FS143" s="86"/>
      <c r="FT143" s="86"/>
      <c r="FU143" s="86"/>
      <c r="FV143" s="86"/>
      <c r="FW143" s="86"/>
      <c r="FX143" s="86"/>
      <c r="FY143" s="86"/>
      <c r="FZ143" s="86"/>
      <c r="GA143" s="86"/>
      <c r="GB143" s="86"/>
      <c r="GC143" s="86"/>
      <c r="GD143" s="86"/>
      <c r="GE143" s="86"/>
      <c r="GF143" s="86"/>
      <c r="GG143" s="86"/>
      <c r="GH143" s="86"/>
      <c r="GI143" s="86"/>
      <c r="GJ143" s="86"/>
      <c r="GK143" s="86"/>
      <c r="GL143" s="86"/>
      <c r="GM143" s="86"/>
      <c r="GN143" s="86"/>
      <c r="GO143" s="86"/>
      <c r="GP143" s="86"/>
      <c r="GQ143" s="86"/>
      <c r="GR143" s="86"/>
      <c r="GS143" s="86"/>
      <c r="GT143" s="86"/>
      <c r="GU143" s="86"/>
      <c r="GV143" s="86"/>
      <c r="GW143" s="86"/>
      <c r="GX143" s="86"/>
      <c r="GY143" s="86"/>
      <c r="GZ143" s="86"/>
      <c r="HA143" s="86"/>
      <c r="HB143" s="86"/>
      <c r="HC143" s="86"/>
      <c r="HD143" s="86"/>
      <c r="HE143" s="86"/>
      <c r="HF143" s="86"/>
      <c r="HG143" s="86"/>
      <c r="HH143" s="86"/>
      <c r="HI143" s="86"/>
      <c r="HJ143" s="86"/>
      <c r="HK143" s="86"/>
      <c r="HL143" s="86"/>
      <c r="HM143" s="86"/>
      <c r="HN143" s="86"/>
      <c r="HO143" s="86"/>
      <c r="HP143" s="86"/>
      <c r="HQ143" s="86"/>
      <c r="HR143" s="86"/>
      <c r="HS143" s="86"/>
      <c r="HT143" s="86"/>
      <c r="HU143" s="86"/>
      <c r="HV143" s="86"/>
      <c r="HW143" s="86"/>
      <c r="HX143" s="86"/>
      <c r="HY143" s="86"/>
      <c r="HZ143" s="86"/>
      <c r="IA143" s="86"/>
      <c r="IB143" s="86"/>
      <c r="IC143" s="86"/>
      <c r="ID143" s="86"/>
      <c r="IE143" s="86"/>
      <c r="IF143" s="86"/>
      <c r="IG143" s="86"/>
      <c r="IH143" s="86"/>
      <c r="II143" s="86"/>
      <c r="IJ143" s="86"/>
      <c r="IK143" s="86"/>
      <c r="IL143" s="86"/>
      <c r="IM143" s="86"/>
      <c r="IN143" s="86"/>
      <c r="IO143" s="86"/>
      <c r="IP143" s="86"/>
      <c r="IQ143" s="86"/>
      <c r="IR143" s="86"/>
      <c r="IS143" s="86"/>
      <c r="IT143" s="86"/>
      <c r="IU143" s="86"/>
      <c r="IV143" s="86"/>
      <c r="IW143" s="86"/>
      <c r="IX143" s="86"/>
      <c r="IY143" s="86"/>
      <c r="IZ143" s="86"/>
      <c r="JA143" s="86"/>
      <c r="JB143" s="86"/>
      <c r="JC143" s="86"/>
      <c r="JD143" s="86"/>
      <c r="JE143" s="86"/>
      <c r="JF143" s="86"/>
      <c r="JG143" s="86"/>
      <c r="JH143" s="86"/>
      <c r="JI143" s="86"/>
      <c r="JJ143" s="86"/>
      <c r="JK143" s="86"/>
      <c r="JL143" s="86"/>
      <c r="JM143" s="86"/>
      <c r="JN143" s="86"/>
      <c r="JO143" s="86"/>
      <c r="JP143" s="86"/>
      <c r="JQ143" s="86"/>
      <c r="JR143" s="86"/>
      <c r="JS143" s="86"/>
      <c r="JT143" s="86"/>
      <c r="JU143" s="86"/>
      <c r="JV143" s="86"/>
      <c r="JW143" s="86"/>
      <c r="JX143" s="86"/>
      <c r="JY143" s="86"/>
      <c r="JZ143" s="86"/>
      <c r="KA143" s="86"/>
      <c r="KB143" s="86"/>
      <c r="KC143" s="86"/>
      <c r="KD143" s="86"/>
      <c r="KE143" s="86"/>
      <c r="KF143" s="86"/>
      <c r="KG143" s="86"/>
      <c r="KH143" s="86"/>
      <c r="KI143" s="86"/>
      <c r="KJ143" s="86"/>
      <c r="KK143" s="86"/>
      <c r="KL143" s="86"/>
      <c r="KM143" s="86"/>
      <c r="KN143" s="86"/>
      <c r="KO143" s="86"/>
      <c r="KP143" s="86"/>
      <c r="KQ143" s="86"/>
      <c r="KR143" s="86"/>
      <c r="KS143" s="86"/>
      <c r="KT143" s="86"/>
      <c r="KU143" s="86"/>
      <c r="KV143" s="86"/>
      <c r="KW143" s="86"/>
      <c r="KX143" s="86"/>
      <c r="KY143" s="86"/>
      <c r="KZ143" s="86"/>
      <c r="LA143" s="86"/>
      <c r="LB143" s="86"/>
      <c r="LC143" s="86"/>
      <c r="LD143" s="86"/>
      <c r="LE143" s="86"/>
      <c r="LF143" s="86"/>
      <c r="LG143" s="86"/>
      <c r="LH143" s="86"/>
      <c r="LI143" s="86"/>
      <c r="LJ143" s="86"/>
      <c r="LK143" s="86"/>
      <c r="LL143" s="86"/>
      <c r="LM143" s="86"/>
      <c r="LN143" s="86"/>
      <c r="LO143" s="86"/>
      <c r="LP143" s="86"/>
      <c r="LQ143" s="86"/>
      <c r="LR143" s="86"/>
      <c r="LS143" s="86"/>
      <c r="LT143" s="86"/>
      <c r="LU143" s="86"/>
      <c r="LV143" s="86"/>
      <c r="LW143" s="86"/>
      <c r="LX143" s="86"/>
      <c r="LY143" s="86"/>
      <c r="LZ143" s="86"/>
      <c r="MA143" s="86"/>
      <c r="MB143" s="86"/>
      <c r="MC143" s="86"/>
      <c r="MD143" s="86"/>
      <c r="ME143" s="86"/>
      <c r="MF143" s="86"/>
      <c r="MG143" s="86"/>
      <c r="MH143" s="86"/>
      <c r="MI143" s="86"/>
      <c r="MJ143" s="86"/>
      <c r="MK143" s="86"/>
      <c r="ML143" s="86"/>
      <c r="MM143" s="86"/>
      <c r="MN143" s="86"/>
      <c r="MO143" s="86"/>
      <c r="MP143" s="86"/>
      <c r="MQ143" s="86"/>
      <c r="MR143" s="86"/>
      <c r="MS143" s="86"/>
      <c r="MT143" s="86"/>
      <c r="MU143" s="86"/>
      <c r="MV143" s="86"/>
      <c r="MW143" s="86"/>
      <c r="MX143" s="86"/>
      <c r="MY143" s="86"/>
      <c r="MZ143" s="86"/>
      <c r="NA143" s="86"/>
      <c r="NB143" s="86"/>
      <c r="NC143" s="86"/>
      <c r="ND143" s="86"/>
      <c r="NE143" s="86"/>
      <c r="NF143" s="86"/>
      <c r="NG143" s="86"/>
      <c r="NH143" s="86"/>
      <c r="NI143" s="86"/>
      <c r="NJ143" s="86"/>
      <c r="NK143" s="86"/>
      <c r="NL143" s="86"/>
      <c r="NM143" s="86"/>
      <c r="NN143" s="86"/>
      <c r="NO143" s="86"/>
      <c r="NP143" s="86"/>
      <c r="NQ143" s="86"/>
      <c r="NR143" s="86"/>
      <c r="NS143" s="86"/>
      <c r="NT143" s="86"/>
      <c r="NU143" s="86"/>
      <c r="NV143" s="86"/>
      <c r="NW143" s="86"/>
      <c r="NX143" s="86"/>
      <c r="NY143" s="86"/>
      <c r="NZ143" s="86"/>
      <c r="OA143" s="86"/>
      <c r="OB143" s="86"/>
      <c r="OC143" s="86"/>
      <c r="OD143" s="86"/>
      <c r="OE143" s="86"/>
      <c r="OF143" s="86"/>
      <c r="OG143" s="86"/>
      <c r="OH143" s="86"/>
      <c r="OI143" s="86"/>
      <c r="OJ143" s="86"/>
      <c r="OK143" s="86"/>
      <c r="OL143" s="86"/>
      <c r="OM143" s="86"/>
      <c r="ON143" s="86"/>
      <c r="OO143" s="86"/>
      <c r="OP143" s="86"/>
      <c r="OQ143" s="86"/>
      <c r="OR143" s="86"/>
      <c r="OS143" s="86"/>
      <c r="OT143" s="86"/>
      <c r="OU143" s="86"/>
      <c r="OV143" s="86"/>
      <c r="OW143" s="86"/>
      <c r="OX143" s="86"/>
      <c r="OY143" s="86"/>
      <c r="OZ143" s="86"/>
      <c r="PA143" s="86"/>
      <c r="PB143" s="86"/>
      <c r="PC143" s="86"/>
      <c r="PD143" s="86"/>
      <c r="PE143" s="86"/>
      <c r="PF143" s="86"/>
      <c r="PG143" s="86"/>
      <c r="PH143" s="86"/>
      <c r="PI143" s="86"/>
      <c r="PJ143" s="86"/>
      <c r="PK143" s="86"/>
      <c r="PL143" s="86"/>
      <c r="PM143" s="86"/>
      <c r="PN143" s="86"/>
      <c r="PO143" s="86"/>
      <c r="PP143" s="86"/>
      <c r="PQ143" s="86"/>
      <c r="PR143" s="86"/>
      <c r="PS143" s="86"/>
      <c r="PT143" s="86"/>
      <c r="PU143" s="86"/>
      <c r="PV143" s="86"/>
      <c r="PW143" s="86"/>
      <c r="PX143" s="86"/>
      <c r="PY143" s="86"/>
      <c r="PZ143" s="86"/>
      <c r="QA143" s="86"/>
      <c r="QB143" s="86"/>
      <c r="QC143" s="86"/>
      <c r="QD143" s="86"/>
      <c r="QE143" s="86"/>
      <c r="QF143" s="86"/>
      <c r="QG143" s="86"/>
      <c r="QH143" s="86"/>
      <c r="QI143" s="86"/>
      <c r="QJ143" s="86"/>
      <c r="QK143" s="86"/>
      <c r="QL143" s="86"/>
      <c r="QM143" s="86"/>
      <c r="QN143" s="86"/>
      <c r="QO143" s="86"/>
      <c r="QP143" s="86"/>
      <c r="QQ143" s="86"/>
      <c r="QR143" s="86"/>
      <c r="QS143" s="86"/>
      <c r="QT143" s="86"/>
      <c r="QU143" s="86"/>
      <c r="QV143" s="86"/>
      <c r="QW143" s="86"/>
      <c r="QX143" s="86"/>
      <c r="QY143" s="86"/>
      <c r="QZ143" s="86"/>
      <c r="RA143" s="86"/>
      <c r="RB143" s="86"/>
      <c r="RC143" s="86"/>
      <c r="RD143" s="86"/>
      <c r="RE143" s="86"/>
      <c r="RF143" s="86"/>
      <c r="RG143" s="86"/>
      <c r="RH143" s="86"/>
      <c r="RI143" s="86"/>
      <c r="RJ143" s="86"/>
      <c r="RK143" s="86"/>
      <c r="RL143" s="86"/>
      <c r="RM143" s="86"/>
      <c r="RN143" s="86"/>
      <c r="RO143" s="86"/>
      <c r="RP143" s="86"/>
      <c r="RQ143" s="86"/>
      <c r="RR143" s="86"/>
      <c r="RS143" s="86"/>
      <c r="RT143" s="86"/>
      <c r="RU143" s="86"/>
      <c r="RV143" s="86"/>
      <c r="RW143" s="86"/>
      <c r="RX143" s="86"/>
      <c r="RY143" s="86"/>
      <c r="RZ143" s="86"/>
      <c r="SA143" s="86"/>
      <c r="SB143" s="86"/>
      <c r="SC143" s="86"/>
      <c r="SD143" s="86"/>
      <c r="SE143" s="86"/>
      <c r="SF143" s="86"/>
      <c r="SG143" s="86"/>
      <c r="SH143" s="86"/>
      <c r="SI143" s="86"/>
      <c r="SJ143" s="86"/>
      <c r="SK143" s="86"/>
      <c r="SL143" s="86"/>
      <c r="SM143" s="86"/>
      <c r="SN143" s="86"/>
      <c r="SO143" s="86"/>
      <c r="SP143" s="86"/>
      <c r="SQ143" s="86"/>
      <c r="SR143" s="86"/>
      <c r="SS143" s="86"/>
      <c r="ST143" s="86"/>
      <c r="SU143" s="86"/>
      <c r="SV143" s="86"/>
      <c r="SW143" s="86"/>
      <c r="SX143" s="86"/>
      <c r="SY143" s="86"/>
      <c r="SZ143" s="86"/>
      <c r="TA143" s="86"/>
      <c r="TB143" s="86"/>
      <c r="TC143" s="86"/>
      <c r="TD143" s="86"/>
      <c r="TE143" s="86"/>
      <c r="TF143" s="86"/>
      <c r="TG143" s="86"/>
      <c r="TH143" s="86"/>
      <c r="TI143" s="86"/>
      <c r="TJ143" s="86"/>
      <c r="TK143" s="86"/>
      <c r="TL143" s="86"/>
      <c r="TM143" s="86"/>
      <c r="TN143" s="86"/>
      <c r="TO143" s="86"/>
      <c r="TP143" s="86"/>
      <c r="TQ143" s="86"/>
      <c r="TR143" s="86"/>
      <c r="TS143" s="86"/>
      <c r="TT143" s="86"/>
      <c r="TU143" s="86"/>
      <c r="TV143" s="86"/>
      <c r="TW143" s="86"/>
      <c r="TX143" s="86"/>
      <c r="TY143" s="86"/>
      <c r="TZ143" s="86"/>
      <c r="UA143" s="86"/>
      <c r="UB143" s="86"/>
      <c r="UC143" s="86"/>
      <c r="UD143" s="86"/>
      <c r="UE143" s="86"/>
      <c r="UF143" s="86"/>
      <c r="UG143" s="86"/>
      <c r="UH143" s="86"/>
      <c r="UI143" s="86"/>
      <c r="UJ143" s="86"/>
      <c r="UK143" s="86"/>
      <c r="UL143" s="86"/>
      <c r="UM143" s="86"/>
      <c r="UN143" s="86"/>
      <c r="UO143" s="86"/>
      <c r="UP143" s="86"/>
      <c r="UQ143" s="86"/>
      <c r="UR143" s="86"/>
      <c r="US143" s="86"/>
      <c r="UT143" s="86"/>
      <c r="UU143" s="86"/>
      <c r="UV143" s="86"/>
      <c r="UW143" s="86"/>
      <c r="UX143" s="86"/>
      <c r="UY143" s="86"/>
      <c r="UZ143" s="86"/>
      <c r="VA143" s="86"/>
      <c r="VB143" s="86"/>
      <c r="VC143" s="86"/>
      <c r="VD143" s="86"/>
      <c r="VE143" s="86"/>
      <c r="VF143" s="86"/>
      <c r="VG143" s="86"/>
      <c r="VH143" s="86"/>
      <c r="VI143" s="86"/>
      <c r="VJ143" s="86"/>
      <c r="VK143" s="86"/>
      <c r="VL143" s="86"/>
      <c r="VM143" s="86"/>
      <c r="VN143" s="86"/>
      <c r="VO143" s="86"/>
      <c r="VP143" s="86"/>
      <c r="VQ143" s="86"/>
      <c r="VR143" s="86"/>
      <c r="VS143" s="86"/>
      <c r="VT143" s="86"/>
      <c r="VU143" s="86"/>
      <c r="VV143" s="86"/>
      <c r="VW143" s="86"/>
      <c r="VX143" s="86"/>
      <c r="VY143" s="86"/>
      <c r="VZ143" s="86"/>
      <c r="WA143" s="86"/>
      <c r="WB143" s="86"/>
      <c r="WC143" s="86"/>
      <c r="WD143" s="86"/>
      <c r="WE143" s="86"/>
      <c r="WF143" s="86"/>
      <c r="WG143" s="86"/>
      <c r="WH143" s="86"/>
      <c r="WI143" s="86"/>
      <c r="WJ143" s="86"/>
      <c r="WK143" s="86"/>
      <c r="WL143" s="86"/>
      <c r="WM143" s="86"/>
      <c r="WN143" s="86"/>
      <c r="WO143" s="86"/>
      <c r="WP143" s="86"/>
      <c r="WQ143" s="86"/>
      <c r="WR143" s="86"/>
      <c r="WS143" s="86"/>
      <c r="WT143" s="86"/>
      <c r="WU143" s="86"/>
      <c r="WV143" s="86"/>
      <c r="WW143" s="86"/>
      <c r="WX143" s="86"/>
      <c r="WY143" s="86"/>
      <c r="WZ143" s="86"/>
      <c r="XA143" s="86"/>
      <c r="XB143" s="86"/>
      <c r="XC143" s="86"/>
      <c r="XD143" s="86"/>
      <c r="XE143" s="86"/>
      <c r="XF143" s="86"/>
      <c r="XG143" s="86"/>
      <c r="XH143" s="86"/>
      <c r="XI143" s="86"/>
      <c r="XJ143" s="86"/>
      <c r="XK143" s="86"/>
      <c r="XL143" s="86"/>
      <c r="XM143" s="86"/>
      <c r="XN143" s="86"/>
      <c r="XO143" s="86"/>
      <c r="XP143" s="86"/>
      <c r="XQ143" s="86"/>
      <c r="XR143" s="86"/>
      <c r="XS143" s="86"/>
      <c r="XT143" s="86"/>
      <c r="XU143" s="86"/>
      <c r="XV143" s="86"/>
      <c r="XW143" s="86"/>
      <c r="XX143" s="86"/>
      <c r="XY143" s="86"/>
      <c r="XZ143" s="86"/>
      <c r="YA143" s="86"/>
      <c r="YB143" s="86"/>
      <c r="YC143" s="86"/>
      <c r="YD143" s="86"/>
      <c r="YE143" s="86"/>
      <c r="YF143" s="86"/>
      <c r="YG143" s="86"/>
      <c r="YH143" s="86"/>
      <c r="YI143" s="86"/>
      <c r="YJ143" s="86"/>
      <c r="YK143" s="86"/>
      <c r="YL143" s="86"/>
      <c r="YM143" s="86"/>
      <c r="YN143" s="86"/>
      <c r="YO143" s="86"/>
      <c r="YP143" s="86"/>
      <c r="YQ143" s="86"/>
      <c r="YR143" s="86"/>
      <c r="YS143" s="86"/>
      <c r="YT143" s="86"/>
      <c r="YU143" s="86"/>
      <c r="YV143" s="86"/>
      <c r="YW143" s="86"/>
      <c r="YX143" s="86"/>
      <c r="YY143" s="86"/>
      <c r="YZ143" s="86"/>
      <c r="ZA143" s="86"/>
      <c r="ZB143" s="86"/>
      <c r="ZC143" s="86"/>
      <c r="ZD143" s="86"/>
      <c r="ZE143" s="86"/>
      <c r="ZF143" s="86"/>
      <c r="ZG143" s="86"/>
      <c r="ZH143" s="86"/>
      <c r="ZI143" s="86"/>
      <c r="ZJ143" s="86"/>
      <c r="ZK143" s="86"/>
      <c r="ZL143" s="86"/>
      <c r="ZM143" s="86"/>
      <c r="ZN143" s="86"/>
      <c r="ZO143" s="86"/>
      <c r="ZP143" s="86"/>
      <c r="ZQ143" s="86"/>
      <c r="ZR143" s="86"/>
      <c r="ZS143" s="86"/>
      <c r="ZT143" s="86"/>
      <c r="ZU143" s="86"/>
      <c r="ZV143" s="86"/>
      <c r="ZW143" s="86"/>
      <c r="ZX143" s="86"/>
      <c r="ZY143" s="86"/>
      <c r="ZZ143" s="86"/>
      <c r="AAA143" s="86"/>
      <c r="AAB143" s="86"/>
      <c r="AAC143" s="86"/>
      <c r="AAD143" s="86"/>
      <c r="AAE143" s="86"/>
      <c r="AAF143" s="86"/>
      <c r="AAG143" s="86"/>
      <c r="AAH143" s="86"/>
      <c r="AAI143" s="86"/>
      <c r="AAJ143" s="86"/>
      <c r="AAK143" s="86"/>
      <c r="AAL143" s="86"/>
      <c r="AAM143" s="86"/>
      <c r="AAN143" s="86"/>
      <c r="AAO143" s="86"/>
      <c r="AAP143" s="86"/>
      <c r="AAQ143" s="86"/>
      <c r="AAR143" s="86"/>
      <c r="AAS143" s="86"/>
      <c r="AAT143" s="86"/>
      <c r="AAU143" s="86"/>
      <c r="AAV143" s="86"/>
      <c r="AAW143" s="86"/>
      <c r="AAX143" s="86"/>
      <c r="AAY143" s="86"/>
      <c r="AAZ143" s="86"/>
      <c r="ABA143" s="86"/>
      <c r="ABB143" s="86"/>
      <c r="ABC143" s="86"/>
      <c r="ABD143" s="86"/>
      <c r="ABE143" s="86"/>
      <c r="ABF143" s="86"/>
      <c r="ABG143" s="86"/>
      <c r="ABH143" s="86"/>
      <c r="ABI143" s="86"/>
      <c r="ABJ143" s="86"/>
      <c r="ABK143" s="86"/>
      <c r="ABL143" s="86"/>
      <c r="ABM143" s="86"/>
      <c r="ABN143" s="86"/>
      <c r="ABO143" s="86"/>
      <c r="ABP143" s="86"/>
      <c r="ABQ143" s="86"/>
      <c r="ABR143" s="86"/>
      <c r="ABS143" s="86"/>
      <c r="ABT143" s="86"/>
      <c r="ABU143" s="86"/>
      <c r="ABV143" s="86"/>
      <c r="ABW143" s="86"/>
      <c r="ABX143" s="86"/>
      <c r="ABY143" s="86"/>
      <c r="ABZ143" s="86"/>
      <c r="ACA143" s="86"/>
      <c r="ACB143" s="86"/>
      <c r="ACC143" s="86"/>
      <c r="ACD143" s="86"/>
      <c r="ACE143" s="86"/>
      <c r="ACF143" s="86"/>
      <c r="ACG143" s="86"/>
      <c r="ACH143" s="86"/>
      <c r="ACI143" s="86"/>
      <c r="ACJ143" s="86"/>
      <c r="ACK143" s="86"/>
      <c r="ACL143" s="86"/>
      <c r="ACM143" s="86"/>
      <c r="ACN143" s="86"/>
      <c r="ACO143" s="86"/>
      <c r="ACP143" s="86"/>
      <c r="ACQ143" s="86"/>
      <c r="ACR143" s="86"/>
      <c r="ACS143" s="86"/>
      <c r="ACT143" s="86"/>
      <c r="ACU143" s="86"/>
      <c r="ACV143" s="86"/>
      <c r="ACW143" s="86"/>
      <c r="ACX143" s="86"/>
      <c r="ACY143" s="86"/>
      <c r="ACZ143" s="86"/>
      <c r="ADA143" s="86"/>
      <c r="ADB143" s="86"/>
      <c r="ADC143" s="86"/>
      <c r="ADD143" s="86"/>
      <c r="ADE143" s="86"/>
      <c r="ADF143" s="86"/>
      <c r="ADG143" s="86"/>
      <c r="ADH143" s="86"/>
      <c r="ADI143" s="86"/>
      <c r="ADJ143" s="86"/>
      <c r="ADK143" s="86"/>
      <c r="ADL143" s="86"/>
      <c r="ADM143" s="86"/>
      <c r="ADN143" s="86"/>
      <c r="ADO143" s="86"/>
      <c r="ADP143" s="86"/>
      <c r="ADQ143" s="86"/>
      <c r="ADR143" s="86"/>
      <c r="ADS143" s="86"/>
      <c r="ADT143" s="86"/>
      <c r="ADU143" s="86"/>
      <c r="ADV143" s="86"/>
      <c r="ADW143" s="86"/>
      <c r="ADX143" s="86"/>
      <c r="ADY143" s="86"/>
      <c r="ADZ143" s="86"/>
      <c r="AEA143" s="86"/>
      <c r="AEB143" s="86"/>
      <c r="AEC143" s="86"/>
      <c r="AED143" s="86"/>
      <c r="AEE143" s="86"/>
      <c r="AEF143" s="86"/>
      <c r="AEG143" s="86"/>
      <c r="AEH143" s="86"/>
      <c r="AEI143" s="86"/>
      <c r="AEJ143" s="86"/>
      <c r="AEK143" s="86"/>
      <c r="AEL143" s="86"/>
      <c r="AEM143" s="86"/>
      <c r="AEN143" s="86"/>
      <c r="AEO143" s="86"/>
      <c r="AEP143" s="86"/>
      <c r="AEQ143" s="86"/>
      <c r="AER143" s="86"/>
      <c r="AES143" s="86"/>
      <c r="AET143" s="86"/>
      <c r="AEU143" s="86"/>
      <c r="AEV143" s="86"/>
      <c r="AEW143" s="86"/>
      <c r="AEX143" s="86"/>
      <c r="AEY143" s="86"/>
      <c r="AEZ143" s="86"/>
      <c r="AFA143" s="86"/>
      <c r="AFB143" s="86"/>
      <c r="AFC143" s="86"/>
      <c r="AFD143" s="86"/>
      <c r="AFE143" s="86"/>
      <c r="AFF143" s="86"/>
      <c r="AFG143" s="86"/>
      <c r="AFH143" s="86"/>
      <c r="AFI143" s="86"/>
      <c r="AFJ143" s="86"/>
      <c r="AFK143" s="86"/>
      <c r="AFL143" s="86"/>
      <c r="AFM143" s="86"/>
      <c r="AFN143" s="86"/>
      <c r="AFO143" s="86"/>
      <c r="AFP143" s="86"/>
      <c r="AFQ143" s="86"/>
      <c r="AFR143" s="86"/>
      <c r="AFS143" s="86"/>
      <c r="AFT143" s="86"/>
      <c r="AFU143" s="86"/>
      <c r="AFV143" s="86"/>
      <c r="AFW143" s="86"/>
      <c r="AFX143" s="86"/>
      <c r="AFY143" s="86"/>
      <c r="AFZ143" s="86"/>
      <c r="AGA143" s="86"/>
      <c r="AGB143" s="86"/>
      <c r="AGC143" s="86"/>
      <c r="AGD143" s="86"/>
      <c r="AGE143" s="86"/>
      <c r="AGF143" s="86"/>
      <c r="AGG143" s="86"/>
      <c r="AGH143" s="86"/>
      <c r="AGI143" s="86"/>
      <c r="AGJ143" s="86"/>
      <c r="AGK143" s="86"/>
      <c r="AGL143" s="86"/>
      <c r="AGM143" s="86"/>
      <c r="AGN143" s="86"/>
      <c r="AGO143" s="86"/>
      <c r="AGP143" s="86"/>
      <c r="AGQ143" s="86"/>
      <c r="AGR143" s="86"/>
      <c r="AGS143" s="86"/>
      <c r="AGT143" s="86"/>
      <c r="AGU143" s="86"/>
      <c r="AGV143" s="86"/>
      <c r="AGW143" s="86"/>
      <c r="AGX143" s="86"/>
      <c r="AGY143" s="86"/>
      <c r="AGZ143" s="86"/>
      <c r="AHA143" s="86"/>
      <c r="AHB143" s="86"/>
      <c r="AHC143" s="86"/>
      <c r="AHD143" s="86"/>
      <c r="AHE143" s="86"/>
      <c r="AHF143" s="86"/>
      <c r="AHG143" s="86"/>
      <c r="AHH143" s="86"/>
      <c r="AHI143" s="86"/>
      <c r="AHJ143" s="86"/>
      <c r="AHK143" s="86"/>
      <c r="AHL143" s="86"/>
      <c r="AHM143" s="86"/>
      <c r="AHN143" s="86"/>
      <c r="AHO143" s="86"/>
      <c r="AHP143" s="86"/>
      <c r="AHQ143" s="86"/>
      <c r="AHR143" s="86"/>
      <c r="AHS143" s="86"/>
      <c r="AHT143" s="86"/>
      <c r="AHU143" s="86"/>
      <c r="AHV143" s="86"/>
      <c r="AHW143" s="86"/>
      <c r="AHX143" s="86"/>
      <c r="AHY143" s="86"/>
      <c r="AHZ143" s="86"/>
      <c r="AIA143" s="86"/>
      <c r="AIB143" s="86"/>
      <c r="AIC143" s="86"/>
      <c r="AID143" s="86"/>
      <c r="AIE143" s="86"/>
      <c r="AIF143" s="86"/>
      <c r="AIG143" s="86"/>
      <c r="AIH143" s="86"/>
      <c r="AII143" s="86"/>
      <c r="AIJ143" s="86"/>
      <c r="AIK143" s="86"/>
      <c r="AIL143" s="86"/>
      <c r="AIM143" s="86"/>
      <c r="AIN143" s="86"/>
      <c r="AIO143" s="86"/>
      <c r="AIP143" s="86"/>
      <c r="AIQ143" s="86"/>
      <c r="AIR143" s="86"/>
      <c r="AIS143" s="86"/>
      <c r="AIT143" s="86"/>
      <c r="AIU143" s="86"/>
      <c r="AIV143" s="86"/>
      <c r="AIW143" s="86"/>
      <c r="AIX143" s="86"/>
      <c r="AIY143" s="86"/>
      <c r="AIZ143" s="86"/>
      <c r="AJA143" s="86"/>
      <c r="AJB143" s="86"/>
      <c r="AJC143" s="86"/>
      <c r="AJD143" s="86"/>
      <c r="AJE143" s="86"/>
      <c r="AJF143" s="86"/>
      <c r="AJG143" s="86"/>
      <c r="AJH143" s="86"/>
      <c r="AJI143" s="86"/>
      <c r="AJJ143" s="86"/>
      <c r="AJK143" s="86"/>
      <c r="AJL143" s="86"/>
      <c r="AJM143" s="86"/>
      <c r="AJN143" s="86"/>
      <c r="AJO143" s="86"/>
      <c r="AJP143" s="86"/>
      <c r="AJQ143" s="86"/>
      <c r="AJR143" s="86"/>
      <c r="AJS143" s="86"/>
      <c r="AJT143" s="86"/>
      <c r="AJU143" s="86"/>
      <c r="AJV143" s="86"/>
      <c r="AJW143" s="86"/>
      <c r="AJX143" s="86"/>
      <c r="AJY143" s="86"/>
      <c r="AJZ143" s="86"/>
      <c r="AKA143" s="86"/>
      <c r="AKB143" s="86"/>
      <c r="AKC143" s="86"/>
      <c r="AKD143" s="86"/>
      <c r="AKE143" s="86"/>
      <c r="AKF143" s="86"/>
      <c r="AKG143" s="86"/>
      <c r="AKH143" s="86"/>
      <c r="AKI143" s="86"/>
      <c r="AKJ143" s="86"/>
      <c r="AKK143" s="86"/>
      <c r="AKL143" s="86"/>
      <c r="AKM143" s="86"/>
      <c r="AKN143" s="86"/>
      <c r="AKO143" s="86"/>
      <c r="AKP143" s="86"/>
      <c r="AKQ143" s="86"/>
      <c r="AKR143" s="86"/>
      <c r="AKS143" s="86"/>
      <c r="AKT143" s="86"/>
      <c r="AKU143" s="86"/>
      <c r="AKV143" s="86"/>
      <c r="AKW143" s="86"/>
      <c r="AKX143" s="86"/>
      <c r="AKY143" s="86"/>
      <c r="AKZ143" s="86"/>
      <c r="ALA143" s="86"/>
      <c r="ALB143" s="86"/>
      <c r="ALC143" s="86"/>
      <c r="ALD143" s="86"/>
      <c r="ALE143" s="86"/>
      <c r="ALF143" s="86"/>
      <c r="ALG143" s="86"/>
      <c r="ALH143" s="86"/>
      <c r="ALI143" s="86"/>
      <c r="ALJ143" s="86"/>
      <c r="ALK143" s="86"/>
      <c r="ALL143" s="86"/>
      <c r="ALM143" s="86"/>
      <c r="ALN143" s="86"/>
      <c r="ALO143" s="86"/>
      <c r="ALP143" s="86"/>
      <c r="ALQ143" s="86"/>
      <c r="ALR143" s="86"/>
      <c r="ALS143" s="86"/>
      <c r="ALT143" s="86"/>
      <c r="ALU143" s="86"/>
      <c r="ALV143" s="86"/>
      <c r="ALW143" s="86"/>
      <c r="ALX143" s="86"/>
      <c r="ALY143" s="86"/>
      <c r="ALZ143" s="86"/>
      <c r="AMA143" s="86"/>
      <c r="AMB143" s="86"/>
      <c r="AMC143" s="86"/>
      <c r="AMD143" s="86"/>
      <c r="AME143" s="86"/>
      <c r="AMF143" s="86"/>
      <c r="AMG143" s="86"/>
      <c r="AMH143" s="86"/>
      <c r="AMI143" s="86"/>
      <c r="AMJ143" s="86"/>
    </row>
    <row r="144" spans="1:1024" x14ac:dyDescent="0.25">
      <c r="A144" s="566" t="s">
        <v>835</v>
      </c>
      <c r="B144" s="32">
        <v>67207</v>
      </c>
      <c r="C144" s="32" t="s">
        <v>288</v>
      </c>
      <c r="D144" s="35" t="s">
        <v>791</v>
      </c>
      <c r="E144" s="33" t="s">
        <v>151</v>
      </c>
      <c r="F144" s="567">
        <v>6</v>
      </c>
      <c r="G144" s="599">
        <v>577.79</v>
      </c>
      <c r="H144" s="588">
        <f t="shared" si="17"/>
        <v>3466.74</v>
      </c>
      <c r="I144" s="589">
        <f t="shared" si="16"/>
        <v>0.1431</v>
      </c>
      <c r="J144" s="81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6"/>
      <c r="AO144" s="86"/>
      <c r="AP144" s="86"/>
      <c r="AQ144" s="86"/>
      <c r="AR144" s="86"/>
      <c r="AS144" s="86"/>
      <c r="AT144" s="86"/>
      <c r="AU144" s="86"/>
      <c r="AV144" s="86"/>
      <c r="AW144" s="86"/>
      <c r="AX144" s="86"/>
      <c r="AY144" s="86"/>
      <c r="AZ144" s="86"/>
      <c r="BA144" s="86"/>
      <c r="BB144" s="86"/>
      <c r="BC144" s="86"/>
      <c r="BD144" s="86"/>
      <c r="BE144" s="86"/>
      <c r="BF144" s="86"/>
      <c r="BG144" s="86"/>
      <c r="BH144" s="86"/>
      <c r="BI144" s="86"/>
      <c r="BJ144" s="86"/>
      <c r="BK144" s="86"/>
      <c r="BL144" s="86"/>
      <c r="BM144" s="86"/>
      <c r="BN144" s="86"/>
      <c r="BO144" s="86"/>
      <c r="BP144" s="86"/>
      <c r="BQ144" s="86"/>
      <c r="BR144" s="86"/>
      <c r="BS144" s="86"/>
      <c r="BT144" s="86"/>
      <c r="BU144" s="86"/>
      <c r="BV144" s="86"/>
      <c r="BW144" s="86"/>
      <c r="BX144" s="86"/>
      <c r="BY144" s="86"/>
      <c r="BZ144" s="86"/>
      <c r="CA144" s="86"/>
      <c r="CB144" s="86"/>
      <c r="CC144" s="86"/>
      <c r="CD144" s="86"/>
      <c r="CE144" s="86"/>
      <c r="CF144" s="86"/>
      <c r="CG144" s="86"/>
      <c r="CH144" s="86"/>
      <c r="CI144" s="86"/>
      <c r="CJ144" s="86"/>
      <c r="CK144" s="86"/>
      <c r="CL144" s="86"/>
      <c r="CM144" s="86"/>
      <c r="CN144" s="86"/>
      <c r="CO144" s="86"/>
      <c r="CP144" s="86"/>
      <c r="CQ144" s="86"/>
      <c r="CR144" s="86"/>
      <c r="CS144" s="86"/>
      <c r="CT144" s="86"/>
      <c r="CU144" s="86"/>
      <c r="CV144" s="86"/>
      <c r="CW144" s="86"/>
      <c r="CX144" s="86"/>
      <c r="CY144" s="86"/>
      <c r="CZ144" s="86"/>
      <c r="DA144" s="86"/>
      <c r="DB144" s="86"/>
      <c r="DC144" s="86"/>
      <c r="DD144" s="86"/>
      <c r="DE144" s="86"/>
      <c r="DF144" s="86"/>
      <c r="DG144" s="86"/>
      <c r="DH144" s="86"/>
      <c r="DI144" s="86"/>
      <c r="DJ144" s="86"/>
      <c r="DK144" s="86"/>
      <c r="DL144" s="86"/>
      <c r="DM144" s="86"/>
      <c r="DN144" s="86"/>
      <c r="DO144" s="86"/>
      <c r="DP144" s="86"/>
      <c r="DQ144" s="86"/>
      <c r="DR144" s="86"/>
      <c r="DS144" s="86"/>
      <c r="DT144" s="86"/>
      <c r="DU144" s="86"/>
      <c r="DV144" s="86"/>
      <c r="DW144" s="86"/>
      <c r="DX144" s="86"/>
      <c r="DY144" s="86"/>
      <c r="DZ144" s="86"/>
      <c r="EA144" s="86"/>
      <c r="EB144" s="86"/>
      <c r="EC144" s="86"/>
      <c r="ED144" s="86"/>
      <c r="EE144" s="86"/>
      <c r="EF144" s="86"/>
      <c r="EG144" s="86"/>
      <c r="EH144" s="86"/>
      <c r="EI144" s="86"/>
      <c r="EJ144" s="86"/>
      <c r="EK144" s="86"/>
      <c r="EL144" s="86"/>
      <c r="EM144" s="86"/>
      <c r="EN144" s="86"/>
      <c r="EO144" s="86"/>
      <c r="EP144" s="86"/>
      <c r="EQ144" s="86"/>
      <c r="ER144" s="86"/>
      <c r="ES144" s="86"/>
      <c r="ET144" s="86"/>
      <c r="EU144" s="86"/>
      <c r="EV144" s="86"/>
      <c r="EW144" s="86"/>
      <c r="EX144" s="86"/>
      <c r="EY144" s="86"/>
      <c r="EZ144" s="86"/>
      <c r="FA144" s="86"/>
      <c r="FB144" s="86"/>
      <c r="FC144" s="86"/>
      <c r="FD144" s="86"/>
      <c r="FE144" s="86"/>
      <c r="FF144" s="86"/>
      <c r="FG144" s="86"/>
      <c r="FH144" s="86"/>
      <c r="FI144" s="86"/>
      <c r="FJ144" s="86"/>
      <c r="FK144" s="86"/>
      <c r="FL144" s="86"/>
      <c r="FM144" s="86"/>
      <c r="FN144" s="86"/>
      <c r="FO144" s="86"/>
      <c r="FP144" s="86"/>
      <c r="FQ144" s="86"/>
      <c r="FR144" s="86"/>
      <c r="FS144" s="86"/>
      <c r="FT144" s="86"/>
      <c r="FU144" s="86"/>
      <c r="FV144" s="86"/>
      <c r="FW144" s="86"/>
      <c r="FX144" s="86"/>
      <c r="FY144" s="86"/>
      <c r="FZ144" s="86"/>
      <c r="GA144" s="86"/>
      <c r="GB144" s="86"/>
      <c r="GC144" s="86"/>
      <c r="GD144" s="86"/>
      <c r="GE144" s="86"/>
      <c r="GF144" s="86"/>
      <c r="GG144" s="86"/>
      <c r="GH144" s="86"/>
      <c r="GI144" s="86"/>
      <c r="GJ144" s="86"/>
      <c r="GK144" s="86"/>
      <c r="GL144" s="86"/>
      <c r="GM144" s="86"/>
      <c r="GN144" s="86"/>
      <c r="GO144" s="86"/>
      <c r="GP144" s="86"/>
      <c r="GQ144" s="86"/>
      <c r="GR144" s="86"/>
      <c r="GS144" s="86"/>
      <c r="GT144" s="86"/>
      <c r="GU144" s="86"/>
      <c r="GV144" s="86"/>
      <c r="GW144" s="86"/>
      <c r="GX144" s="86"/>
      <c r="GY144" s="86"/>
      <c r="GZ144" s="86"/>
      <c r="HA144" s="86"/>
      <c r="HB144" s="86"/>
      <c r="HC144" s="86"/>
      <c r="HD144" s="86"/>
      <c r="HE144" s="86"/>
      <c r="HF144" s="86"/>
      <c r="HG144" s="86"/>
      <c r="HH144" s="86"/>
      <c r="HI144" s="86"/>
      <c r="HJ144" s="86"/>
      <c r="HK144" s="86"/>
      <c r="HL144" s="86"/>
      <c r="HM144" s="86"/>
      <c r="HN144" s="86"/>
      <c r="HO144" s="86"/>
      <c r="HP144" s="86"/>
      <c r="HQ144" s="86"/>
      <c r="HR144" s="86"/>
      <c r="HS144" s="86"/>
      <c r="HT144" s="86"/>
      <c r="HU144" s="86"/>
      <c r="HV144" s="86"/>
      <c r="HW144" s="86"/>
      <c r="HX144" s="86"/>
      <c r="HY144" s="86"/>
      <c r="HZ144" s="86"/>
      <c r="IA144" s="86"/>
      <c r="IB144" s="86"/>
      <c r="IC144" s="86"/>
      <c r="ID144" s="86"/>
      <c r="IE144" s="86"/>
      <c r="IF144" s="86"/>
      <c r="IG144" s="86"/>
      <c r="IH144" s="86"/>
      <c r="II144" s="86"/>
      <c r="IJ144" s="86"/>
      <c r="IK144" s="86"/>
      <c r="IL144" s="86"/>
      <c r="IM144" s="86"/>
      <c r="IN144" s="86"/>
      <c r="IO144" s="86"/>
      <c r="IP144" s="86"/>
      <c r="IQ144" s="86"/>
      <c r="IR144" s="86"/>
      <c r="IS144" s="86"/>
      <c r="IT144" s="86"/>
      <c r="IU144" s="86"/>
      <c r="IV144" s="86"/>
      <c r="IW144" s="86"/>
      <c r="IX144" s="86"/>
      <c r="IY144" s="86"/>
      <c r="IZ144" s="86"/>
      <c r="JA144" s="86"/>
      <c r="JB144" s="86"/>
      <c r="JC144" s="86"/>
      <c r="JD144" s="86"/>
      <c r="JE144" s="86"/>
      <c r="JF144" s="86"/>
      <c r="JG144" s="86"/>
      <c r="JH144" s="86"/>
      <c r="JI144" s="86"/>
      <c r="JJ144" s="86"/>
      <c r="JK144" s="86"/>
      <c r="JL144" s="86"/>
      <c r="JM144" s="86"/>
      <c r="JN144" s="86"/>
      <c r="JO144" s="86"/>
      <c r="JP144" s="86"/>
      <c r="JQ144" s="86"/>
      <c r="JR144" s="86"/>
      <c r="JS144" s="86"/>
      <c r="JT144" s="86"/>
      <c r="JU144" s="86"/>
      <c r="JV144" s="86"/>
      <c r="JW144" s="86"/>
      <c r="JX144" s="86"/>
      <c r="JY144" s="86"/>
      <c r="JZ144" s="86"/>
      <c r="KA144" s="86"/>
      <c r="KB144" s="86"/>
      <c r="KC144" s="86"/>
      <c r="KD144" s="86"/>
      <c r="KE144" s="86"/>
      <c r="KF144" s="86"/>
      <c r="KG144" s="86"/>
      <c r="KH144" s="86"/>
      <c r="KI144" s="86"/>
      <c r="KJ144" s="86"/>
      <c r="KK144" s="86"/>
      <c r="KL144" s="86"/>
      <c r="KM144" s="86"/>
      <c r="KN144" s="86"/>
      <c r="KO144" s="86"/>
      <c r="KP144" s="86"/>
      <c r="KQ144" s="86"/>
      <c r="KR144" s="86"/>
      <c r="KS144" s="86"/>
      <c r="KT144" s="86"/>
      <c r="KU144" s="86"/>
      <c r="KV144" s="86"/>
      <c r="KW144" s="86"/>
      <c r="KX144" s="86"/>
      <c r="KY144" s="86"/>
      <c r="KZ144" s="86"/>
      <c r="LA144" s="86"/>
      <c r="LB144" s="86"/>
      <c r="LC144" s="86"/>
      <c r="LD144" s="86"/>
      <c r="LE144" s="86"/>
      <c r="LF144" s="86"/>
      <c r="LG144" s="86"/>
      <c r="LH144" s="86"/>
      <c r="LI144" s="86"/>
      <c r="LJ144" s="86"/>
      <c r="LK144" s="86"/>
      <c r="LL144" s="86"/>
      <c r="LM144" s="86"/>
      <c r="LN144" s="86"/>
      <c r="LO144" s="86"/>
      <c r="LP144" s="86"/>
      <c r="LQ144" s="86"/>
      <c r="LR144" s="86"/>
      <c r="LS144" s="86"/>
      <c r="LT144" s="86"/>
      <c r="LU144" s="86"/>
      <c r="LV144" s="86"/>
      <c r="LW144" s="86"/>
      <c r="LX144" s="86"/>
      <c r="LY144" s="86"/>
      <c r="LZ144" s="86"/>
      <c r="MA144" s="86"/>
      <c r="MB144" s="86"/>
      <c r="MC144" s="86"/>
      <c r="MD144" s="86"/>
      <c r="ME144" s="86"/>
      <c r="MF144" s="86"/>
      <c r="MG144" s="86"/>
      <c r="MH144" s="86"/>
      <c r="MI144" s="86"/>
      <c r="MJ144" s="86"/>
      <c r="MK144" s="86"/>
      <c r="ML144" s="86"/>
      <c r="MM144" s="86"/>
      <c r="MN144" s="86"/>
      <c r="MO144" s="86"/>
      <c r="MP144" s="86"/>
      <c r="MQ144" s="86"/>
      <c r="MR144" s="86"/>
      <c r="MS144" s="86"/>
      <c r="MT144" s="86"/>
      <c r="MU144" s="86"/>
      <c r="MV144" s="86"/>
      <c r="MW144" s="86"/>
      <c r="MX144" s="86"/>
      <c r="MY144" s="86"/>
      <c r="MZ144" s="86"/>
      <c r="NA144" s="86"/>
      <c r="NB144" s="86"/>
      <c r="NC144" s="86"/>
      <c r="ND144" s="86"/>
      <c r="NE144" s="86"/>
      <c r="NF144" s="86"/>
      <c r="NG144" s="86"/>
      <c r="NH144" s="86"/>
      <c r="NI144" s="86"/>
      <c r="NJ144" s="86"/>
      <c r="NK144" s="86"/>
      <c r="NL144" s="86"/>
      <c r="NM144" s="86"/>
      <c r="NN144" s="86"/>
      <c r="NO144" s="86"/>
      <c r="NP144" s="86"/>
      <c r="NQ144" s="86"/>
      <c r="NR144" s="86"/>
      <c r="NS144" s="86"/>
      <c r="NT144" s="86"/>
      <c r="NU144" s="86"/>
      <c r="NV144" s="86"/>
      <c r="NW144" s="86"/>
      <c r="NX144" s="86"/>
      <c r="NY144" s="86"/>
      <c r="NZ144" s="86"/>
      <c r="OA144" s="86"/>
      <c r="OB144" s="86"/>
      <c r="OC144" s="86"/>
      <c r="OD144" s="86"/>
      <c r="OE144" s="86"/>
      <c r="OF144" s="86"/>
      <c r="OG144" s="86"/>
      <c r="OH144" s="86"/>
      <c r="OI144" s="86"/>
      <c r="OJ144" s="86"/>
      <c r="OK144" s="86"/>
      <c r="OL144" s="86"/>
      <c r="OM144" s="86"/>
      <c r="ON144" s="86"/>
      <c r="OO144" s="86"/>
      <c r="OP144" s="86"/>
      <c r="OQ144" s="86"/>
      <c r="OR144" s="86"/>
      <c r="OS144" s="86"/>
      <c r="OT144" s="86"/>
      <c r="OU144" s="86"/>
      <c r="OV144" s="86"/>
      <c r="OW144" s="86"/>
      <c r="OX144" s="86"/>
      <c r="OY144" s="86"/>
      <c r="OZ144" s="86"/>
      <c r="PA144" s="86"/>
      <c r="PB144" s="86"/>
      <c r="PC144" s="86"/>
      <c r="PD144" s="86"/>
      <c r="PE144" s="86"/>
      <c r="PF144" s="86"/>
      <c r="PG144" s="86"/>
      <c r="PH144" s="86"/>
      <c r="PI144" s="86"/>
      <c r="PJ144" s="86"/>
      <c r="PK144" s="86"/>
      <c r="PL144" s="86"/>
      <c r="PM144" s="86"/>
      <c r="PN144" s="86"/>
      <c r="PO144" s="86"/>
      <c r="PP144" s="86"/>
      <c r="PQ144" s="86"/>
      <c r="PR144" s="86"/>
      <c r="PS144" s="86"/>
      <c r="PT144" s="86"/>
      <c r="PU144" s="86"/>
      <c r="PV144" s="86"/>
      <c r="PW144" s="86"/>
      <c r="PX144" s="86"/>
      <c r="PY144" s="86"/>
      <c r="PZ144" s="86"/>
      <c r="QA144" s="86"/>
      <c r="QB144" s="86"/>
      <c r="QC144" s="86"/>
      <c r="QD144" s="86"/>
      <c r="QE144" s="86"/>
      <c r="QF144" s="86"/>
      <c r="QG144" s="86"/>
      <c r="QH144" s="86"/>
      <c r="QI144" s="86"/>
      <c r="QJ144" s="86"/>
      <c r="QK144" s="86"/>
      <c r="QL144" s="86"/>
      <c r="QM144" s="86"/>
      <c r="QN144" s="86"/>
      <c r="QO144" s="86"/>
      <c r="QP144" s="86"/>
      <c r="QQ144" s="86"/>
      <c r="QR144" s="86"/>
      <c r="QS144" s="86"/>
      <c r="QT144" s="86"/>
      <c r="QU144" s="86"/>
      <c r="QV144" s="86"/>
      <c r="QW144" s="86"/>
      <c r="QX144" s="86"/>
      <c r="QY144" s="86"/>
      <c r="QZ144" s="86"/>
      <c r="RA144" s="86"/>
      <c r="RB144" s="86"/>
      <c r="RC144" s="86"/>
      <c r="RD144" s="86"/>
      <c r="RE144" s="86"/>
      <c r="RF144" s="86"/>
      <c r="RG144" s="86"/>
      <c r="RH144" s="86"/>
      <c r="RI144" s="86"/>
      <c r="RJ144" s="86"/>
      <c r="RK144" s="86"/>
      <c r="RL144" s="86"/>
      <c r="RM144" s="86"/>
      <c r="RN144" s="86"/>
      <c r="RO144" s="86"/>
      <c r="RP144" s="86"/>
      <c r="RQ144" s="86"/>
      <c r="RR144" s="86"/>
      <c r="RS144" s="86"/>
      <c r="RT144" s="86"/>
      <c r="RU144" s="86"/>
      <c r="RV144" s="86"/>
      <c r="RW144" s="86"/>
      <c r="RX144" s="86"/>
      <c r="RY144" s="86"/>
      <c r="RZ144" s="86"/>
      <c r="SA144" s="86"/>
      <c r="SB144" s="86"/>
      <c r="SC144" s="86"/>
      <c r="SD144" s="86"/>
      <c r="SE144" s="86"/>
      <c r="SF144" s="86"/>
      <c r="SG144" s="86"/>
      <c r="SH144" s="86"/>
      <c r="SI144" s="86"/>
      <c r="SJ144" s="86"/>
      <c r="SK144" s="86"/>
      <c r="SL144" s="86"/>
      <c r="SM144" s="86"/>
      <c r="SN144" s="86"/>
      <c r="SO144" s="86"/>
      <c r="SP144" s="86"/>
      <c r="SQ144" s="86"/>
      <c r="SR144" s="86"/>
      <c r="SS144" s="86"/>
      <c r="ST144" s="86"/>
      <c r="SU144" s="86"/>
      <c r="SV144" s="86"/>
      <c r="SW144" s="86"/>
      <c r="SX144" s="86"/>
      <c r="SY144" s="86"/>
      <c r="SZ144" s="86"/>
      <c r="TA144" s="86"/>
      <c r="TB144" s="86"/>
      <c r="TC144" s="86"/>
      <c r="TD144" s="86"/>
      <c r="TE144" s="86"/>
      <c r="TF144" s="86"/>
      <c r="TG144" s="86"/>
      <c r="TH144" s="86"/>
      <c r="TI144" s="86"/>
      <c r="TJ144" s="86"/>
      <c r="TK144" s="86"/>
      <c r="TL144" s="86"/>
      <c r="TM144" s="86"/>
      <c r="TN144" s="86"/>
      <c r="TO144" s="86"/>
      <c r="TP144" s="86"/>
      <c r="TQ144" s="86"/>
      <c r="TR144" s="86"/>
      <c r="TS144" s="86"/>
      <c r="TT144" s="86"/>
      <c r="TU144" s="86"/>
      <c r="TV144" s="86"/>
      <c r="TW144" s="86"/>
      <c r="TX144" s="86"/>
      <c r="TY144" s="86"/>
      <c r="TZ144" s="86"/>
      <c r="UA144" s="86"/>
      <c r="UB144" s="86"/>
      <c r="UC144" s="86"/>
      <c r="UD144" s="86"/>
      <c r="UE144" s="86"/>
      <c r="UF144" s="86"/>
      <c r="UG144" s="86"/>
      <c r="UH144" s="86"/>
      <c r="UI144" s="86"/>
      <c r="UJ144" s="86"/>
      <c r="UK144" s="86"/>
      <c r="UL144" s="86"/>
      <c r="UM144" s="86"/>
      <c r="UN144" s="86"/>
      <c r="UO144" s="86"/>
      <c r="UP144" s="86"/>
      <c r="UQ144" s="86"/>
      <c r="UR144" s="86"/>
      <c r="US144" s="86"/>
      <c r="UT144" s="86"/>
      <c r="UU144" s="86"/>
      <c r="UV144" s="86"/>
      <c r="UW144" s="86"/>
      <c r="UX144" s="86"/>
      <c r="UY144" s="86"/>
      <c r="UZ144" s="86"/>
      <c r="VA144" s="86"/>
      <c r="VB144" s="86"/>
      <c r="VC144" s="86"/>
      <c r="VD144" s="86"/>
      <c r="VE144" s="86"/>
      <c r="VF144" s="86"/>
      <c r="VG144" s="86"/>
      <c r="VH144" s="86"/>
      <c r="VI144" s="86"/>
      <c r="VJ144" s="86"/>
      <c r="VK144" s="86"/>
      <c r="VL144" s="86"/>
      <c r="VM144" s="86"/>
      <c r="VN144" s="86"/>
      <c r="VO144" s="86"/>
      <c r="VP144" s="86"/>
      <c r="VQ144" s="86"/>
      <c r="VR144" s="86"/>
      <c r="VS144" s="86"/>
      <c r="VT144" s="86"/>
      <c r="VU144" s="86"/>
      <c r="VV144" s="86"/>
      <c r="VW144" s="86"/>
      <c r="VX144" s="86"/>
      <c r="VY144" s="86"/>
      <c r="VZ144" s="86"/>
      <c r="WA144" s="86"/>
      <c r="WB144" s="86"/>
      <c r="WC144" s="86"/>
      <c r="WD144" s="86"/>
      <c r="WE144" s="86"/>
      <c r="WF144" s="86"/>
      <c r="WG144" s="86"/>
      <c r="WH144" s="86"/>
      <c r="WI144" s="86"/>
      <c r="WJ144" s="86"/>
      <c r="WK144" s="86"/>
      <c r="WL144" s="86"/>
      <c r="WM144" s="86"/>
      <c r="WN144" s="86"/>
      <c r="WO144" s="86"/>
      <c r="WP144" s="86"/>
      <c r="WQ144" s="86"/>
      <c r="WR144" s="86"/>
      <c r="WS144" s="86"/>
      <c r="WT144" s="86"/>
      <c r="WU144" s="86"/>
      <c r="WV144" s="86"/>
      <c r="WW144" s="86"/>
      <c r="WX144" s="86"/>
      <c r="WY144" s="86"/>
      <c r="WZ144" s="86"/>
      <c r="XA144" s="86"/>
      <c r="XB144" s="86"/>
      <c r="XC144" s="86"/>
      <c r="XD144" s="86"/>
      <c r="XE144" s="86"/>
      <c r="XF144" s="86"/>
      <c r="XG144" s="86"/>
      <c r="XH144" s="86"/>
      <c r="XI144" s="86"/>
      <c r="XJ144" s="86"/>
      <c r="XK144" s="86"/>
      <c r="XL144" s="86"/>
      <c r="XM144" s="86"/>
      <c r="XN144" s="86"/>
      <c r="XO144" s="86"/>
      <c r="XP144" s="86"/>
      <c r="XQ144" s="86"/>
      <c r="XR144" s="86"/>
      <c r="XS144" s="86"/>
      <c r="XT144" s="86"/>
      <c r="XU144" s="86"/>
      <c r="XV144" s="86"/>
      <c r="XW144" s="86"/>
      <c r="XX144" s="86"/>
      <c r="XY144" s="86"/>
      <c r="XZ144" s="86"/>
      <c r="YA144" s="86"/>
      <c r="YB144" s="86"/>
      <c r="YC144" s="86"/>
      <c r="YD144" s="86"/>
      <c r="YE144" s="86"/>
      <c r="YF144" s="86"/>
      <c r="YG144" s="86"/>
      <c r="YH144" s="86"/>
      <c r="YI144" s="86"/>
      <c r="YJ144" s="86"/>
      <c r="YK144" s="86"/>
      <c r="YL144" s="86"/>
      <c r="YM144" s="86"/>
      <c r="YN144" s="86"/>
      <c r="YO144" s="86"/>
      <c r="YP144" s="86"/>
      <c r="YQ144" s="86"/>
      <c r="YR144" s="86"/>
      <c r="YS144" s="86"/>
      <c r="YT144" s="86"/>
      <c r="YU144" s="86"/>
      <c r="YV144" s="86"/>
      <c r="YW144" s="86"/>
      <c r="YX144" s="86"/>
      <c r="YY144" s="86"/>
      <c r="YZ144" s="86"/>
      <c r="ZA144" s="86"/>
      <c r="ZB144" s="86"/>
      <c r="ZC144" s="86"/>
      <c r="ZD144" s="86"/>
      <c r="ZE144" s="86"/>
      <c r="ZF144" s="86"/>
      <c r="ZG144" s="86"/>
      <c r="ZH144" s="86"/>
      <c r="ZI144" s="86"/>
      <c r="ZJ144" s="86"/>
      <c r="ZK144" s="86"/>
      <c r="ZL144" s="86"/>
      <c r="ZM144" s="86"/>
      <c r="ZN144" s="86"/>
      <c r="ZO144" s="86"/>
      <c r="ZP144" s="86"/>
      <c r="ZQ144" s="86"/>
      <c r="ZR144" s="86"/>
      <c r="ZS144" s="86"/>
      <c r="ZT144" s="86"/>
      <c r="ZU144" s="86"/>
      <c r="ZV144" s="86"/>
      <c r="ZW144" s="86"/>
      <c r="ZX144" s="86"/>
      <c r="ZY144" s="86"/>
      <c r="ZZ144" s="86"/>
      <c r="AAA144" s="86"/>
      <c r="AAB144" s="86"/>
      <c r="AAC144" s="86"/>
      <c r="AAD144" s="86"/>
      <c r="AAE144" s="86"/>
      <c r="AAF144" s="86"/>
      <c r="AAG144" s="86"/>
      <c r="AAH144" s="86"/>
      <c r="AAI144" s="86"/>
      <c r="AAJ144" s="86"/>
      <c r="AAK144" s="86"/>
      <c r="AAL144" s="86"/>
      <c r="AAM144" s="86"/>
      <c r="AAN144" s="86"/>
      <c r="AAO144" s="86"/>
      <c r="AAP144" s="86"/>
      <c r="AAQ144" s="86"/>
      <c r="AAR144" s="86"/>
      <c r="AAS144" s="86"/>
      <c r="AAT144" s="86"/>
      <c r="AAU144" s="86"/>
      <c r="AAV144" s="86"/>
      <c r="AAW144" s="86"/>
      <c r="AAX144" s="86"/>
      <c r="AAY144" s="86"/>
      <c r="AAZ144" s="86"/>
      <c r="ABA144" s="86"/>
      <c r="ABB144" s="86"/>
      <c r="ABC144" s="86"/>
      <c r="ABD144" s="86"/>
      <c r="ABE144" s="86"/>
      <c r="ABF144" s="86"/>
      <c r="ABG144" s="86"/>
      <c r="ABH144" s="86"/>
      <c r="ABI144" s="86"/>
      <c r="ABJ144" s="86"/>
      <c r="ABK144" s="86"/>
      <c r="ABL144" s="86"/>
      <c r="ABM144" s="86"/>
      <c r="ABN144" s="86"/>
      <c r="ABO144" s="86"/>
      <c r="ABP144" s="86"/>
      <c r="ABQ144" s="86"/>
      <c r="ABR144" s="86"/>
      <c r="ABS144" s="86"/>
      <c r="ABT144" s="86"/>
      <c r="ABU144" s="86"/>
      <c r="ABV144" s="86"/>
      <c r="ABW144" s="86"/>
      <c r="ABX144" s="86"/>
      <c r="ABY144" s="86"/>
      <c r="ABZ144" s="86"/>
      <c r="ACA144" s="86"/>
      <c r="ACB144" s="86"/>
      <c r="ACC144" s="86"/>
      <c r="ACD144" s="86"/>
      <c r="ACE144" s="86"/>
      <c r="ACF144" s="86"/>
      <c r="ACG144" s="86"/>
      <c r="ACH144" s="86"/>
      <c r="ACI144" s="86"/>
      <c r="ACJ144" s="86"/>
      <c r="ACK144" s="86"/>
      <c r="ACL144" s="86"/>
      <c r="ACM144" s="86"/>
      <c r="ACN144" s="86"/>
      <c r="ACO144" s="86"/>
      <c r="ACP144" s="86"/>
      <c r="ACQ144" s="86"/>
      <c r="ACR144" s="86"/>
      <c r="ACS144" s="86"/>
      <c r="ACT144" s="86"/>
      <c r="ACU144" s="86"/>
      <c r="ACV144" s="86"/>
      <c r="ACW144" s="86"/>
      <c r="ACX144" s="86"/>
      <c r="ACY144" s="86"/>
      <c r="ACZ144" s="86"/>
      <c r="ADA144" s="86"/>
      <c r="ADB144" s="86"/>
      <c r="ADC144" s="86"/>
      <c r="ADD144" s="86"/>
      <c r="ADE144" s="86"/>
      <c r="ADF144" s="86"/>
      <c r="ADG144" s="86"/>
      <c r="ADH144" s="86"/>
      <c r="ADI144" s="86"/>
      <c r="ADJ144" s="86"/>
      <c r="ADK144" s="86"/>
      <c r="ADL144" s="86"/>
      <c r="ADM144" s="86"/>
      <c r="ADN144" s="86"/>
      <c r="ADO144" s="86"/>
      <c r="ADP144" s="86"/>
      <c r="ADQ144" s="86"/>
      <c r="ADR144" s="86"/>
      <c r="ADS144" s="86"/>
      <c r="ADT144" s="86"/>
      <c r="ADU144" s="86"/>
      <c r="ADV144" s="86"/>
      <c r="ADW144" s="86"/>
      <c r="ADX144" s="86"/>
      <c r="ADY144" s="86"/>
      <c r="ADZ144" s="86"/>
      <c r="AEA144" s="86"/>
      <c r="AEB144" s="86"/>
      <c r="AEC144" s="86"/>
      <c r="AED144" s="86"/>
      <c r="AEE144" s="86"/>
      <c r="AEF144" s="86"/>
      <c r="AEG144" s="86"/>
      <c r="AEH144" s="86"/>
      <c r="AEI144" s="86"/>
      <c r="AEJ144" s="86"/>
      <c r="AEK144" s="86"/>
      <c r="AEL144" s="86"/>
      <c r="AEM144" s="86"/>
      <c r="AEN144" s="86"/>
      <c r="AEO144" s="86"/>
      <c r="AEP144" s="86"/>
      <c r="AEQ144" s="86"/>
      <c r="AER144" s="86"/>
      <c r="AES144" s="86"/>
      <c r="AET144" s="86"/>
      <c r="AEU144" s="86"/>
      <c r="AEV144" s="86"/>
      <c r="AEW144" s="86"/>
      <c r="AEX144" s="86"/>
      <c r="AEY144" s="86"/>
      <c r="AEZ144" s="86"/>
      <c r="AFA144" s="86"/>
      <c r="AFB144" s="86"/>
      <c r="AFC144" s="86"/>
      <c r="AFD144" s="86"/>
      <c r="AFE144" s="86"/>
      <c r="AFF144" s="86"/>
      <c r="AFG144" s="86"/>
      <c r="AFH144" s="86"/>
      <c r="AFI144" s="86"/>
      <c r="AFJ144" s="86"/>
      <c r="AFK144" s="86"/>
      <c r="AFL144" s="86"/>
      <c r="AFM144" s="86"/>
      <c r="AFN144" s="86"/>
      <c r="AFO144" s="86"/>
      <c r="AFP144" s="86"/>
      <c r="AFQ144" s="86"/>
      <c r="AFR144" s="86"/>
      <c r="AFS144" s="86"/>
      <c r="AFT144" s="86"/>
      <c r="AFU144" s="86"/>
      <c r="AFV144" s="86"/>
      <c r="AFW144" s="86"/>
      <c r="AFX144" s="86"/>
      <c r="AFY144" s="86"/>
      <c r="AFZ144" s="86"/>
      <c r="AGA144" s="86"/>
      <c r="AGB144" s="86"/>
      <c r="AGC144" s="86"/>
      <c r="AGD144" s="86"/>
      <c r="AGE144" s="86"/>
      <c r="AGF144" s="86"/>
      <c r="AGG144" s="86"/>
      <c r="AGH144" s="86"/>
      <c r="AGI144" s="86"/>
      <c r="AGJ144" s="86"/>
      <c r="AGK144" s="86"/>
      <c r="AGL144" s="86"/>
      <c r="AGM144" s="86"/>
      <c r="AGN144" s="86"/>
      <c r="AGO144" s="86"/>
      <c r="AGP144" s="86"/>
      <c r="AGQ144" s="86"/>
      <c r="AGR144" s="86"/>
      <c r="AGS144" s="86"/>
      <c r="AGT144" s="86"/>
      <c r="AGU144" s="86"/>
      <c r="AGV144" s="86"/>
      <c r="AGW144" s="86"/>
      <c r="AGX144" s="86"/>
      <c r="AGY144" s="86"/>
      <c r="AGZ144" s="86"/>
      <c r="AHA144" s="86"/>
      <c r="AHB144" s="86"/>
      <c r="AHC144" s="86"/>
      <c r="AHD144" s="86"/>
      <c r="AHE144" s="86"/>
      <c r="AHF144" s="86"/>
      <c r="AHG144" s="86"/>
      <c r="AHH144" s="86"/>
      <c r="AHI144" s="86"/>
      <c r="AHJ144" s="86"/>
      <c r="AHK144" s="86"/>
      <c r="AHL144" s="86"/>
      <c r="AHM144" s="86"/>
      <c r="AHN144" s="86"/>
      <c r="AHO144" s="86"/>
      <c r="AHP144" s="86"/>
      <c r="AHQ144" s="86"/>
      <c r="AHR144" s="86"/>
      <c r="AHS144" s="86"/>
      <c r="AHT144" s="86"/>
      <c r="AHU144" s="86"/>
      <c r="AHV144" s="86"/>
      <c r="AHW144" s="86"/>
      <c r="AHX144" s="86"/>
      <c r="AHY144" s="86"/>
      <c r="AHZ144" s="86"/>
      <c r="AIA144" s="86"/>
      <c r="AIB144" s="86"/>
      <c r="AIC144" s="86"/>
      <c r="AID144" s="86"/>
      <c r="AIE144" s="86"/>
      <c r="AIF144" s="86"/>
      <c r="AIG144" s="86"/>
      <c r="AIH144" s="86"/>
      <c r="AII144" s="86"/>
      <c r="AIJ144" s="86"/>
      <c r="AIK144" s="86"/>
      <c r="AIL144" s="86"/>
      <c r="AIM144" s="86"/>
      <c r="AIN144" s="86"/>
      <c r="AIO144" s="86"/>
      <c r="AIP144" s="86"/>
      <c r="AIQ144" s="86"/>
      <c r="AIR144" s="86"/>
      <c r="AIS144" s="86"/>
      <c r="AIT144" s="86"/>
      <c r="AIU144" s="86"/>
      <c r="AIV144" s="86"/>
      <c r="AIW144" s="86"/>
      <c r="AIX144" s="86"/>
      <c r="AIY144" s="86"/>
      <c r="AIZ144" s="86"/>
      <c r="AJA144" s="86"/>
      <c r="AJB144" s="86"/>
      <c r="AJC144" s="86"/>
      <c r="AJD144" s="86"/>
      <c r="AJE144" s="86"/>
      <c r="AJF144" s="86"/>
      <c r="AJG144" s="86"/>
      <c r="AJH144" s="86"/>
      <c r="AJI144" s="86"/>
      <c r="AJJ144" s="86"/>
      <c r="AJK144" s="86"/>
      <c r="AJL144" s="86"/>
      <c r="AJM144" s="86"/>
      <c r="AJN144" s="86"/>
      <c r="AJO144" s="86"/>
      <c r="AJP144" s="86"/>
      <c r="AJQ144" s="86"/>
      <c r="AJR144" s="86"/>
      <c r="AJS144" s="86"/>
      <c r="AJT144" s="86"/>
      <c r="AJU144" s="86"/>
      <c r="AJV144" s="86"/>
      <c r="AJW144" s="86"/>
      <c r="AJX144" s="86"/>
      <c r="AJY144" s="86"/>
      <c r="AJZ144" s="86"/>
      <c r="AKA144" s="86"/>
      <c r="AKB144" s="86"/>
      <c r="AKC144" s="86"/>
      <c r="AKD144" s="86"/>
      <c r="AKE144" s="86"/>
      <c r="AKF144" s="86"/>
      <c r="AKG144" s="86"/>
      <c r="AKH144" s="86"/>
      <c r="AKI144" s="86"/>
      <c r="AKJ144" s="86"/>
      <c r="AKK144" s="86"/>
      <c r="AKL144" s="86"/>
      <c r="AKM144" s="86"/>
      <c r="AKN144" s="86"/>
      <c r="AKO144" s="86"/>
      <c r="AKP144" s="86"/>
      <c r="AKQ144" s="86"/>
      <c r="AKR144" s="86"/>
      <c r="AKS144" s="86"/>
      <c r="AKT144" s="86"/>
      <c r="AKU144" s="86"/>
      <c r="AKV144" s="86"/>
      <c r="AKW144" s="86"/>
      <c r="AKX144" s="86"/>
      <c r="AKY144" s="86"/>
      <c r="AKZ144" s="86"/>
      <c r="ALA144" s="86"/>
      <c r="ALB144" s="86"/>
      <c r="ALC144" s="86"/>
      <c r="ALD144" s="86"/>
      <c r="ALE144" s="86"/>
      <c r="ALF144" s="86"/>
      <c r="ALG144" s="86"/>
      <c r="ALH144" s="86"/>
      <c r="ALI144" s="86"/>
      <c r="ALJ144" s="86"/>
      <c r="ALK144" s="86"/>
      <c r="ALL144" s="86"/>
      <c r="ALM144" s="86"/>
      <c r="ALN144" s="86"/>
      <c r="ALO144" s="86"/>
      <c r="ALP144" s="86"/>
      <c r="ALQ144" s="86"/>
      <c r="ALR144" s="86"/>
      <c r="ALS144" s="86"/>
      <c r="ALT144" s="86"/>
      <c r="ALU144" s="86"/>
      <c r="ALV144" s="86"/>
      <c r="ALW144" s="86"/>
      <c r="ALX144" s="86"/>
      <c r="ALY144" s="86"/>
      <c r="ALZ144" s="86"/>
      <c r="AMA144" s="86"/>
      <c r="AMB144" s="86"/>
      <c r="AMC144" s="86"/>
      <c r="AMD144" s="86"/>
      <c r="AME144" s="86"/>
      <c r="AMF144" s="86"/>
      <c r="AMG144" s="86"/>
      <c r="AMH144" s="86"/>
      <c r="AMI144" s="86"/>
      <c r="AMJ144" s="86"/>
    </row>
    <row r="145" spans="1:1024" x14ac:dyDescent="0.25">
      <c r="A145" s="566" t="s">
        <v>836</v>
      </c>
      <c r="B145" s="32" t="s">
        <v>796</v>
      </c>
      <c r="C145" s="32" t="s">
        <v>26</v>
      </c>
      <c r="D145" s="35" t="s">
        <v>792</v>
      </c>
      <c r="E145" s="33" t="s">
        <v>151</v>
      </c>
      <c r="F145" s="567">
        <v>1</v>
      </c>
      <c r="G145" s="599">
        <v>1628.3</v>
      </c>
      <c r="H145" s="588">
        <f t="shared" si="17"/>
        <v>1628.3</v>
      </c>
      <c r="I145" s="589">
        <f t="shared" si="16"/>
        <v>6.7199999999999996E-2</v>
      </c>
      <c r="J145" s="81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6"/>
      <c r="AO145" s="86"/>
      <c r="AP145" s="86"/>
      <c r="AQ145" s="86"/>
      <c r="AR145" s="86"/>
      <c r="AS145" s="86"/>
      <c r="AT145" s="86"/>
      <c r="AU145" s="86"/>
      <c r="AV145" s="86"/>
      <c r="AW145" s="86"/>
      <c r="AX145" s="86"/>
      <c r="AY145" s="86"/>
      <c r="AZ145" s="86"/>
      <c r="BA145" s="86"/>
      <c r="BB145" s="86"/>
      <c r="BC145" s="86"/>
      <c r="BD145" s="86"/>
      <c r="BE145" s="86"/>
      <c r="BF145" s="86"/>
      <c r="BG145" s="86"/>
      <c r="BH145" s="86"/>
      <c r="BI145" s="86"/>
      <c r="BJ145" s="86"/>
      <c r="BK145" s="86"/>
      <c r="BL145" s="86"/>
      <c r="BM145" s="86"/>
      <c r="BN145" s="86"/>
      <c r="BO145" s="86"/>
      <c r="BP145" s="86"/>
      <c r="BQ145" s="86"/>
      <c r="BR145" s="86"/>
      <c r="BS145" s="86"/>
      <c r="BT145" s="86"/>
      <c r="BU145" s="86"/>
      <c r="BV145" s="86"/>
      <c r="BW145" s="86"/>
      <c r="BX145" s="86"/>
      <c r="BY145" s="86"/>
      <c r="BZ145" s="86"/>
      <c r="CA145" s="86"/>
      <c r="CB145" s="86"/>
      <c r="CC145" s="86"/>
      <c r="CD145" s="86"/>
      <c r="CE145" s="86"/>
      <c r="CF145" s="86"/>
      <c r="CG145" s="86"/>
      <c r="CH145" s="86"/>
      <c r="CI145" s="86"/>
      <c r="CJ145" s="86"/>
      <c r="CK145" s="86"/>
      <c r="CL145" s="86"/>
      <c r="CM145" s="86"/>
      <c r="CN145" s="86"/>
      <c r="CO145" s="86"/>
      <c r="CP145" s="86"/>
      <c r="CQ145" s="86"/>
      <c r="CR145" s="86"/>
      <c r="CS145" s="86"/>
      <c r="CT145" s="86"/>
      <c r="CU145" s="86"/>
      <c r="CV145" s="86"/>
      <c r="CW145" s="86"/>
      <c r="CX145" s="86"/>
      <c r="CY145" s="86"/>
      <c r="CZ145" s="86"/>
      <c r="DA145" s="86"/>
      <c r="DB145" s="86"/>
      <c r="DC145" s="86"/>
      <c r="DD145" s="86"/>
      <c r="DE145" s="86"/>
      <c r="DF145" s="86"/>
      <c r="DG145" s="86"/>
      <c r="DH145" s="86"/>
      <c r="DI145" s="86"/>
      <c r="DJ145" s="86"/>
      <c r="DK145" s="86"/>
      <c r="DL145" s="86"/>
      <c r="DM145" s="86"/>
      <c r="DN145" s="86"/>
      <c r="DO145" s="86"/>
      <c r="DP145" s="86"/>
      <c r="DQ145" s="86"/>
      <c r="DR145" s="86"/>
      <c r="DS145" s="86"/>
      <c r="DT145" s="86"/>
      <c r="DU145" s="86"/>
      <c r="DV145" s="86"/>
      <c r="DW145" s="86"/>
      <c r="DX145" s="86"/>
      <c r="DY145" s="86"/>
      <c r="DZ145" s="86"/>
      <c r="EA145" s="86"/>
      <c r="EB145" s="86"/>
      <c r="EC145" s="86"/>
      <c r="ED145" s="86"/>
      <c r="EE145" s="86"/>
      <c r="EF145" s="86"/>
      <c r="EG145" s="86"/>
      <c r="EH145" s="86"/>
      <c r="EI145" s="86"/>
      <c r="EJ145" s="86"/>
      <c r="EK145" s="86"/>
      <c r="EL145" s="86"/>
      <c r="EM145" s="86"/>
      <c r="EN145" s="86"/>
      <c r="EO145" s="86"/>
      <c r="EP145" s="86"/>
      <c r="EQ145" s="86"/>
      <c r="ER145" s="86"/>
      <c r="ES145" s="86"/>
      <c r="ET145" s="86"/>
      <c r="EU145" s="86"/>
      <c r="EV145" s="86"/>
      <c r="EW145" s="86"/>
      <c r="EX145" s="86"/>
      <c r="EY145" s="86"/>
      <c r="EZ145" s="86"/>
      <c r="FA145" s="86"/>
      <c r="FB145" s="86"/>
      <c r="FC145" s="86"/>
      <c r="FD145" s="86"/>
      <c r="FE145" s="86"/>
      <c r="FF145" s="86"/>
      <c r="FG145" s="86"/>
      <c r="FH145" s="86"/>
      <c r="FI145" s="86"/>
      <c r="FJ145" s="86"/>
      <c r="FK145" s="86"/>
      <c r="FL145" s="86"/>
      <c r="FM145" s="86"/>
      <c r="FN145" s="86"/>
      <c r="FO145" s="86"/>
      <c r="FP145" s="86"/>
      <c r="FQ145" s="86"/>
      <c r="FR145" s="86"/>
      <c r="FS145" s="86"/>
      <c r="FT145" s="86"/>
      <c r="FU145" s="86"/>
      <c r="FV145" s="86"/>
      <c r="FW145" s="86"/>
      <c r="FX145" s="86"/>
      <c r="FY145" s="86"/>
      <c r="FZ145" s="86"/>
      <c r="GA145" s="86"/>
      <c r="GB145" s="86"/>
      <c r="GC145" s="86"/>
      <c r="GD145" s="86"/>
      <c r="GE145" s="86"/>
      <c r="GF145" s="86"/>
      <c r="GG145" s="86"/>
      <c r="GH145" s="86"/>
      <c r="GI145" s="86"/>
      <c r="GJ145" s="86"/>
      <c r="GK145" s="86"/>
      <c r="GL145" s="86"/>
      <c r="GM145" s="86"/>
      <c r="GN145" s="86"/>
      <c r="GO145" s="86"/>
      <c r="GP145" s="86"/>
      <c r="GQ145" s="86"/>
      <c r="GR145" s="86"/>
      <c r="GS145" s="86"/>
      <c r="GT145" s="86"/>
      <c r="GU145" s="86"/>
      <c r="GV145" s="86"/>
      <c r="GW145" s="86"/>
      <c r="GX145" s="86"/>
      <c r="GY145" s="86"/>
      <c r="GZ145" s="86"/>
      <c r="HA145" s="86"/>
      <c r="HB145" s="86"/>
      <c r="HC145" s="86"/>
      <c r="HD145" s="86"/>
      <c r="HE145" s="86"/>
      <c r="HF145" s="86"/>
      <c r="HG145" s="86"/>
      <c r="HH145" s="86"/>
      <c r="HI145" s="86"/>
      <c r="HJ145" s="86"/>
      <c r="HK145" s="86"/>
      <c r="HL145" s="86"/>
      <c r="HM145" s="86"/>
      <c r="HN145" s="86"/>
      <c r="HO145" s="86"/>
      <c r="HP145" s="86"/>
      <c r="HQ145" s="86"/>
      <c r="HR145" s="86"/>
      <c r="HS145" s="86"/>
      <c r="HT145" s="86"/>
      <c r="HU145" s="86"/>
      <c r="HV145" s="86"/>
      <c r="HW145" s="86"/>
      <c r="HX145" s="86"/>
      <c r="HY145" s="86"/>
      <c r="HZ145" s="86"/>
      <c r="IA145" s="86"/>
      <c r="IB145" s="86"/>
      <c r="IC145" s="86"/>
      <c r="ID145" s="86"/>
      <c r="IE145" s="86"/>
      <c r="IF145" s="86"/>
      <c r="IG145" s="86"/>
      <c r="IH145" s="86"/>
      <c r="II145" s="86"/>
      <c r="IJ145" s="86"/>
      <c r="IK145" s="86"/>
      <c r="IL145" s="86"/>
      <c r="IM145" s="86"/>
      <c r="IN145" s="86"/>
      <c r="IO145" s="86"/>
      <c r="IP145" s="86"/>
      <c r="IQ145" s="86"/>
      <c r="IR145" s="86"/>
      <c r="IS145" s="86"/>
      <c r="IT145" s="86"/>
      <c r="IU145" s="86"/>
      <c r="IV145" s="86"/>
      <c r="IW145" s="86"/>
      <c r="IX145" s="86"/>
      <c r="IY145" s="86"/>
      <c r="IZ145" s="86"/>
      <c r="JA145" s="86"/>
      <c r="JB145" s="86"/>
      <c r="JC145" s="86"/>
      <c r="JD145" s="86"/>
      <c r="JE145" s="86"/>
      <c r="JF145" s="86"/>
      <c r="JG145" s="86"/>
      <c r="JH145" s="86"/>
      <c r="JI145" s="86"/>
      <c r="JJ145" s="86"/>
      <c r="JK145" s="86"/>
      <c r="JL145" s="86"/>
      <c r="JM145" s="86"/>
      <c r="JN145" s="86"/>
      <c r="JO145" s="86"/>
      <c r="JP145" s="86"/>
      <c r="JQ145" s="86"/>
      <c r="JR145" s="86"/>
      <c r="JS145" s="86"/>
      <c r="JT145" s="86"/>
      <c r="JU145" s="86"/>
      <c r="JV145" s="86"/>
      <c r="JW145" s="86"/>
      <c r="JX145" s="86"/>
      <c r="JY145" s="86"/>
      <c r="JZ145" s="86"/>
      <c r="KA145" s="86"/>
      <c r="KB145" s="86"/>
      <c r="KC145" s="86"/>
      <c r="KD145" s="86"/>
      <c r="KE145" s="86"/>
      <c r="KF145" s="86"/>
      <c r="KG145" s="86"/>
      <c r="KH145" s="86"/>
      <c r="KI145" s="86"/>
      <c r="KJ145" s="86"/>
      <c r="KK145" s="86"/>
      <c r="KL145" s="86"/>
      <c r="KM145" s="86"/>
      <c r="KN145" s="86"/>
      <c r="KO145" s="86"/>
      <c r="KP145" s="86"/>
      <c r="KQ145" s="86"/>
      <c r="KR145" s="86"/>
      <c r="KS145" s="86"/>
      <c r="KT145" s="86"/>
      <c r="KU145" s="86"/>
      <c r="KV145" s="86"/>
      <c r="KW145" s="86"/>
      <c r="KX145" s="86"/>
      <c r="KY145" s="86"/>
      <c r="KZ145" s="86"/>
      <c r="LA145" s="86"/>
      <c r="LB145" s="86"/>
      <c r="LC145" s="86"/>
      <c r="LD145" s="86"/>
      <c r="LE145" s="86"/>
      <c r="LF145" s="86"/>
      <c r="LG145" s="86"/>
      <c r="LH145" s="86"/>
      <c r="LI145" s="86"/>
      <c r="LJ145" s="86"/>
      <c r="LK145" s="86"/>
      <c r="LL145" s="86"/>
      <c r="LM145" s="86"/>
      <c r="LN145" s="86"/>
      <c r="LO145" s="86"/>
      <c r="LP145" s="86"/>
      <c r="LQ145" s="86"/>
      <c r="LR145" s="86"/>
      <c r="LS145" s="86"/>
      <c r="LT145" s="86"/>
      <c r="LU145" s="86"/>
      <c r="LV145" s="86"/>
      <c r="LW145" s="86"/>
      <c r="LX145" s="86"/>
      <c r="LY145" s="86"/>
      <c r="LZ145" s="86"/>
      <c r="MA145" s="86"/>
      <c r="MB145" s="86"/>
      <c r="MC145" s="86"/>
      <c r="MD145" s="86"/>
      <c r="ME145" s="86"/>
      <c r="MF145" s="86"/>
      <c r="MG145" s="86"/>
      <c r="MH145" s="86"/>
      <c r="MI145" s="86"/>
      <c r="MJ145" s="86"/>
      <c r="MK145" s="86"/>
      <c r="ML145" s="86"/>
      <c r="MM145" s="86"/>
      <c r="MN145" s="86"/>
      <c r="MO145" s="86"/>
      <c r="MP145" s="86"/>
      <c r="MQ145" s="86"/>
      <c r="MR145" s="86"/>
      <c r="MS145" s="86"/>
      <c r="MT145" s="86"/>
      <c r="MU145" s="86"/>
      <c r="MV145" s="86"/>
      <c r="MW145" s="86"/>
      <c r="MX145" s="86"/>
      <c r="MY145" s="86"/>
      <c r="MZ145" s="86"/>
      <c r="NA145" s="86"/>
      <c r="NB145" s="86"/>
      <c r="NC145" s="86"/>
      <c r="ND145" s="86"/>
      <c r="NE145" s="86"/>
      <c r="NF145" s="86"/>
      <c r="NG145" s="86"/>
      <c r="NH145" s="86"/>
      <c r="NI145" s="86"/>
      <c r="NJ145" s="86"/>
      <c r="NK145" s="86"/>
      <c r="NL145" s="86"/>
      <c r="NM145" s="86"/>
      <c r="NN145" s="86"/>
      <c r="NO145" s="86"/>
      <c r="NP145" s="86"/>
      <c r="NQ145" s="86"/>
      <c r="NR145" s="86"/>
      <c r="NS145" s="86"/>
      <c r="NT145" s="86"/>
      <c r="NU145" s="86"/>
      <c r="NV145" s="86"/>
      <c r="NW145" s="86"/>
      <c r="NX145" s="86"/>
      <c r="NY145" s="86"/>
      <c r="NZ145" s="86"/>
      <c r="OA145" s="86"/>
      <c r="OB145" s="86"/>
      <c r="OC145" s="86"/>
      <c r="OD145" s="86"/>
      <c r="OE145" s="86"/>
      <c r="OF145" s="86"/>
      <c r="OG145" s="86"/>
      <c r="OH145" s="86"/>
      <c r="OI145" s="86"/>
      <c r="OJ145" s="86"/>
      <c r="OK145" s="86"/>
      <c r="OL145" s="86"/>
      <c r="OM145" s="86"/>
      <c r="ON145" s="86"/>
      <c r="OO145" s="86"/>
      <c r="OP145" s="86"/>
      <c r="OQ145" s="86"/>
      <c r="OR145" s="86"/>
      <c r="OS145" s="86"/>
      <c r="OT145" s="86"/>
      <c r="OU145" s="86"/>
      <c r="OV145" s="86"/>
      <c r="OW145" s="86"/>
      <c r="OX145" s="86"/>
      <c r="OY145" s="86"/>
      <c r="OZ145" s="86"/>
      <c r="PA145" s="86"/>
      <c r="PB145" s="86"/>
      <c r="PC145" s="86"/>
      <c r="PD145" s="86"/>
      <c r="PE145" s="86"/>
      <c r="PF145" s="86"/>
      <c r="PG145" s="86"/>
      <c r="PH145" s="86"/>
      <c r="PI145" s="86"/>
      <c r="PJ145" s="86"/>
      <c r="PK145" s="86"/>
      <c r="PL145" s="86"/>
      <c r="PM145" s="86"/>
      <c r="PN145" s="86"/>
      <c r="PO145" s="86"/>
      <c r="PP145" s="86"/>
      <c r="PQ145" s="86"/>
      <c r="PR145" s="86"/>
      <c r="PS145" s="86"/>
      <c r="PT145" s="86"/>
      <c r="PU145" s="86"/>
      <c r="PV145" s="86"/>
      <c r="PW145" s="86"/>
      <c r="PX145" s="86"/>
      <c r="PY145" s="86"/>
      <c r="PZ145" s="86"/>
      <c r="QA145" s="86"/>
      <c r="QB145" s="86"/>
      <c r="QC145" s="86"/>
      <c r="QD145" s="86"/>
      <c r="QE145" s="86"/>
      <c r="QF145" s="86"/>
      <c r="QG145" s="86"/>
      <c r="QH145" s="86"/>
      <c r="QI145" s="86"/>
      <c r="QJ145" s="86"/>
      <c r="QK145" s="86"/>
      <c r="QL145" s="86"/>
      <c r="QM145" s="86"/>
      <c r="QN145" s="86"/>
      <c r="QO145" s="86"/>
      <c r="QP145" s="86"/>
      <c r="QQ145" s="86"/>
      <c r="QR145" s="86"/>
      <c r="QS145" s="86"/>
      <c r="QT145" s="86"/>
      <c r="QU145" s="86"/>
      <c r="QV145" s="86"/>
      <c r="QW145" s="86"/>
      <c r="QX145" s="86"/>
      <c r="QY145" s="86"/>
      <c r="QZ145" s="86"/>
      <c r="RA145" s="86"/>
      <c r="RB145" s="86"/>
      <c r="RC145" s="86"/>
      <c r="RD145" s="86"/>
      <c r="RE145" s="86"/>
      <c r="RF145" s="86"/>
      <c r="RG145" s="86"/>
      <c r="RH145" s="86"/>
      <c r="RI145" s="86"/>
      <c r="RJ145" s="86"/>
      <c r="RK145" s="86"/>
      <c r="RL145" s="86"/>
      <c r="RM145" s="86"/>
      <c r="RN145" s="86"/>
      <c r="RO145" s="86"/>
      <c r="RP145" s="86"/>
      <c r="RQ145" s="86"/>
      <c r="RR145" s="86"/>
      <c r="RS145" s="86"/>
      <c r="RT145" s="86"/>
      <c r="RU145" s="86"/>
      <c r="RV145" s="86"/>
      <c r="RW145" s="86"/>
      <c r="RX145" s="86"/>
      <c r="RY145" s="86"/>
      <c r="RZ145" s="86"/>
      <c r="SA145" s="86"/>
      <c r="SB145" s="86"/>
      <c r="SC145" s="86"/>
      <c r="SD145" s="86"/>
      <c r="SE145" s="86"/>
      <c r="SF145" s="86"/>
      <c r="SG145" s="86"/>
      <c r="SH145" s="86"/>
      <c r="SI145" s="86"/>
      <c r="SJ145" s="86"/>
      <c r="SK145" s="86"/>
      <c r="SL145" s="86"/>
      <c r="SM145" s="86"/>
      <c r="SN145" s="86"/>
      <c r="SO145" s="86"/>
      <c r="SP145" s="86"/>
      <c r="SQ145" s="86"/>
      <c r="SR145" s="86"/>
      <c r="SS145" s="86"/>
      <c r="ST145" s="86"/>
      <c r="SU145" s="86"/>
      <c r="SV145" s="86"/>
      <c r="SW145" s="86"/>
      <c r="SX145" s="86"/>
      <c r="SY145" s="86"/>
      <c r="SZ145" s="86"/>
      <c r="TA145" s="86"/>
      <c r="TB145" s="86"/>
      <c r="TC145" s="86"/>
      <c r="TD145" s="86"/>
      <c r="TE145" s="86"/>
      <c r="TF145" s="86"/>
      <c r="TG145" s="86"/>
      <c r="TH145" s="86"/>
      <c r="TI145" s="86"/>
      <c r="TJ145" s="86"/>
      <c r="TK145" s="86"/>
      <c r="TL145" s="86"/>
      <c r="TM145" s="86"/>
      <c r="TN145" s="86"/>
      <c r="TO145" s="86"/>
      <c r="TP145" s="86"/>
      <c r="TQ145" s="86"/>
      <c r="TR145" s="86"/>
      <c r="TS145" s="86"/>
      <c r="TT145" s="86"/>
      <c r="TU145" s="86"/>
      <c r="TV145" s="86"/>
      <c r="TW145" s="86"/>
      <c r="TX145" s="86"/>
      <c r="TY145" s="86"/>
      <c r="TZ145" s="86"/>
      <c r="UA145" s="86"/>
      <c r="UB145" s="86"/>
      <c r="UC145" s="86"/>
      <c r="UD145" s="86"/>
      <c r="UE145" s="86"/>
      <c r="UF145" s="86"/>
      <c r="UG145" s="86"/>
      <c r="UH145" s="86"/>
      <c r="UI145" s="86"/>
      <c r="UJ145" s="86"/>
      <c r="UK145" s="86"/>
      <c r="UL145" s="86"/>
      <c r="UM145" s="86"/>
      <c r="UN145" s="86"/>
      <c r="UO145" s="86"/>
      <c r="UP145" s="86"/>
      <c r="UQ145" s="86"/>
      <c r="UR145" s="86"/>
      <c r="US145" s="86"/>
      <c r="UT145" s="86"/>
      <c r="UU145" s="86"/>
      <c r="UV145" s="86"/>
      <c r="UW145" s="86"/>
      <c r="UX145" s="86"/>
      <c r="UY145" s="86"/>
      <c r="UZ145" s="86"/>
      <c r="VA145" s="86"/>
      <c r="VB145" s="86"/>
      <c r="VC145" s="86"/>
      <c r="VD145" s="86"/>
      <c r="VE145" s="86"/>
      <c r="VF145" s="86"/>
      <c r="VG145" s="86"/>
      <c r="VH145" s="86"/>
      <c r="VI145" s="86"/>
      <c r="VJ145" s="86"/>
      <c r="VK145" s="86"/>
      <c r="VL145" s="86"/>
      <c r="VM145" s="86"/>
      <c r="VN145" s="86"/>
      <c r="VO145" s="86"/>
      <c r="VP145" s="86"/>
      <c r="VQ145" s="86"/>
      <c r="VR145" s="86"/>
      <c r="VS145" s="86"/>
      <c r="VT145" s="86"/>
      <c r="VU145" s="86"/>
      <c r="VV145" s="86"/>
      <c r="VW145" s="86"/>
      <c r="VX145" s="86"/>
      <c r="VY145" s="86"/>
      <c r="VZ145" s="86"/>
      <c r="WA145" s="86"/>
      <c r="WB145" s="86"/>
      <c r="WC145" s="86"/>
      <c r="WD145" s="86"/>
      <c r="WE145" s="86"/>
      <c r="WF145" s="86"/>
      <c r="WG145" s="86"/>
      <c r="WH145" s="86"/>
      <c r="WI145" s="86"/>
      <c r="WJ145" s="86"/>
      <c r="WK145" s="86"/>
      <c r="WL145" s="86"/>
      <c r="WM145" s="86"/>
      <c r="WN145" s="86"/>
      <c r="WO145" s="86"/>
      <c r="WP145" s="86"/>
      <c r="WQ145" s="86"/>
      <c r="WR145" s="86"/>
      <c r="WS145" s="86"/>
      <c r="WT145" s="86"/>
      <c r="WU145" s="86"/>
      <c r="WV145" s="86"/>
      <c r="WW145" s="86"/>
      <c r="WX145" s="86"/>
      <c r="WY145" s="86"/>
      <c r="WZ145" s="86"/>
      <c r="XA145" s="86"/>
      <c r="XB145" s="86"/>
      <c r="XC145" s="86"/>
      <c r="XD145" s="86"/>
      <c r="XE145" s="86"/>
      <c r="XF145" s="86"/>
      <c r="XG145" s="86"/>
      <c r="XH145" s="86"/>
      <c r="XI145" s="86"/>
      <c r="XJ145" s="86"/>
      <c r="XK145" s="86"/>
      <c r="XL145" s="86"/>
      <c r="XM145" s="86"/>
      <c r="XN145" s="86"/>
      <c r="XO145" s="86"/>
      <c r="XP145" s="86"/>
      <c r="XQ145" s="86"/>
      <c r="XR145" s="86"/>
      <c r="XS145" s="86"/>
      <c r="XT145" s="86"/>
      <c r="XU145" s="86"/>
      <c r="XV145" s="86"/>
      <c r="XW145" s="86"/>
      <c r="XX145" s="86"/>
      <c r="XY145" s="86"/>
      <c r="XZ145" s="86"/>
      <c r="YA145" s="86"/>
      <c r="YB145" s="86"/>
      <c r="YC145" s="86"/>
      <c r="YD145" s="86"/>
      <c r="YE145" s="86"/>
      <c r="YF145" s="86"/>
      <c r="YG145" s="86"/>
      <c r="YH145" s="86"/>
      <c r="YI145" s="86"/>
      <c r="YJ145" s="86"/>
      <c r="YK145" s="86"/>
      <c r="YL145" s="86"/>
      <c r="YM145" s="86"/>
      <c r="YN145" s="86"/>
      <c r="YO145" s="86"/>
      <c r="YP145" s="86"/>
      <c r="YQ145" s="86"/>
      <c r="YR145" s="86"/>
      <c r="YS145" s="86"/>
      <c r="YT145" s="86"/>
      <c r="YU145" s="86"/>
      <c r="YV145" s="86"/>
      <c r="YW145" s="86"/>
      <c r="YX145" s="86"/>
      <c r="YY145" s="86"/>
      <c r="YZ145" s="86"/>
      <c r="ZA145" s="86"/>
      <c r="ZB145" s="86"/>
      <c r="ZC145" s="86"/>
      <c r="ZD145" s="86"/>
      <c r="ZE145" s="86"/>
      <c r="ZF145" s="86"/>
      <c r="ZG145" s="86"/>
      <c r="ZH145" s="86"/>
      <c r="ZI145" s="86"/>
      <c r="ZJ145" s="86"/>
      <c r="ZK145" s="86"/>
      <c r="ZL145" s="86"/>
      <c r="ZM145" s="86"/>
      <c r="ZN145" s="86"/>
      <c r="ZO145" s="86"/>
      <c r="ZP145" s="86"/>
      <c r="ZQ145" s="86"/>
      <c r="ZR145" s="86"/>
      <c r="ZS145" s="86"/>
      <c r="ZT145" s="86"/>
      <c r="ZU145" s="86"/>
      <c r="ZV145" s="86"/>
      <c r="ZW145" s="86"/>
      <c r="ZX145" s="86"/>
      <c r="ZY145" s="86"/>
      <c r="ZZ145" s="86"/>
      <c r="AAA145" s="86"/>
      <c r="AAB145" s="86"/>
      <c r="AAC145" s="86"/>
      <c r="AAD145" s="86"/>
      <c r="AAE145" s="86"/>
      <c r="AAF145" s="86"/>
      <c r="AAG145" s="86"/>
      <c r="AAH145" s="86"/>
      <c r="AAI145" s="86"/>
      <c r="AAJ145" s="86"/>
      <c r="AAK145" s="86"/>
      <c r="AAL145" s="86"/>
      <c r="AAM145" s="86"/>
      <c r="AAN145" s="86"/>
      <c r="AAO145" s="86"/>
      <c r="AAP145" s="86"/>
      <c r="AAQ145" s="86"/>
      <c r="AAR145" s="86"/>
      <c r="AAS145" s="86"/>
      <c r="AAT145" s="86"/>
      <c r="AAU145" s="86"/>
      <c r="AAV145" s="86"/>
      <c r="AAW145" s="86"/>
      <c r="AAX145" s="86"/>
      <c r="AAY145" s="86"/>
      <c r="AAZ145" s="86"/>
      <c r="ABA145" s="86"/>
      <c r="ABB145" s="86"/>
      <c r="ABC145" s="86"/>
      <c r="ABD145" s="86"/>
      <c r="ABE145" s="86"/>
      <c r="ABF145" s="86"/>
      <c r="ABG145" s="86"/>
      <c r="ABH145" s="86"/>
      <c r="ABI145" s="86"/>
      <c r="ABJ145" s="86"/>
      <c r="ABK145" s="86"/>
      <c r="ABL145" s="86"/>
      <c r="ABM145" s="86"/>
      <c r="ABN145" s="86"/>
      <c r="ABO145" s="86"/>
      <c r="ABP145" s="86"/>
      <c r="ABQ145" s="86"/>
      <c r="ABR145" s="86"/>
      <c r="ABS145" s="86"/>
      <c r="ABT145" s="86"/>
      <c r="ABU145" s="86"/>
      <c r="ABV145" s="86"/>
      <c r="ABW145" s="86"/>
      <c r="ABX145" s="86"/>
      <c r="ABY145" s="86"/>
      <c r="ABZ145" s="86"/>
      <c r="ACA145" s="86"/>
      <c r="ACB145" s="86"/>
      <c r="ACC145" s="86"/>
      <c r="ACD145" s="86"/>
      <c r="ACE145" s="86"/>
      <c r="ACF145" s="86"/>
      <c r="ACG145" s="86"/>
      <c r="ACH145" s="86"/>
      <c r="ACI145" s="86"/>
      <c r="ACJ145" s="86"/>
      <c r="ACK145" s="86"/>
      <c r="ACL145" s="86"/>
      <c r="ACM145" s="86"/>
      <c r="ACN145" s="86"/>
      <c r="ACO145" s="86"/>
      <c r="ACP145" s="86"/>
      <c r="ACQ145" s="86"/>
      <c r="ACR145" s="86"/>
      <c r="ACS145" s="86"/>
      <c r="ACT145" s="86"/>
      <c r="ACU145" s="86"/>
      <c r="ACV145" s="86"/>
      <c r="ACW145" s="86"/>
      <c r="ACX145" s="86"/>
      <c r="ACY145" s="86"/>
      <c r="ACZ145" s="86"/>
      <c r="ADA145" s="86"/>
      <c r="ADB145" s="86"/>
      <c r="ADC145" s="86"/>
      <c r="ADD145" s="86"/>
      <c r="ADE145" s="86"/>
      <c r="ADF145" s="86"/>
      <c r="ADG145" s="86"/>
      <c r="ADH145" s="86"/>
      <c r="ADI145" s="86"/>
      <c r="ADJ145" s="86"/>
      <c r="ADK145" s="86"/>
      <c r="ADL145" s="86"/>
      <c r="ADM145" s="86"/>
      <c r="ADN145" s="86"/>
      <c r="ADO145" s="86"/>
      <c r="ADP145" s="86"/>
      <c r="ADQ145" s="86"/>
      <c r="ADR145" s="86"/>
      <c r="ADS145" s="86"/>
      <c r="ADT145" s="86"/>
      <c r="ADU145" s="86"/>
      <c r="ADV145" s="86"/>
      <c r="ADW145" s="86"/>
      <c r="ADX145" s="86"/>
      <c r="ADY145" s="86"/>
      <c r="ADZ145" s="86"/>
      <c r="AEA145" s="86"/>
      <c r="AEB145" s="86"/>
      <c r="AEC145" s="86"/>
      <c r="AED145" s="86"/>
      <c r="AEE145" s="86"/>
      <c r="AEF145" s="86"/>
      <c r="AEG145" s="86"/>
      <c r="AEH145" s="86"/>
      <c r="AEI145" s="86"/>
      <c r="AEJ145" s="86"/>
      <c r="AEK145" s="86"/>
      <c r="AEL145" s="86"/>
      <c r="AEM145" s="86"/>
      <c r="AEN145" s="86"/>
      <c r="AEO145" s="86"/>
      <c r="AEP145" s="86"/>
      <c r="AEQ145" s="86"/>
      <c r="AER145" s="86"/>
      <c r="AES145" s="86"/>
      <c r="AET145" s="86"/>
      <c r="AEU145" s="86"/>
      <c r="AEV145" s="86"/>
      <c r="AEW145" s="86"/>
      <c r="AEX145" s="86"/>
      <c r="AEY145" s="86"/>
      <c r="AEZ145" s="86"/>
      <c r="AFA145" s="86"/>
      <c r="AFB145" s="86"/>
      <c r="AFC145" s="86"/>
      <c r="AFD145" s="86"/>
      <c r="AFE145" s="86"/>
      <c r="AFF145" s="86"/>
      <c r="AFG145" s="86"/>
      <c r="AFH145" s="86"/>
      <c r="AFI145" s="86"/>
      <c r="AFJ145" s="86"/>
      <c r="AFK145" s="86"/>
      <c r="AFL145" s="86"/>
      <c r="AFM145" s="86"/>
      <c r="AFN145" s="86"/>
      <c r="AFO145" s="86"/>
      <c r="AFP145" s="86"/>
      <c r="AFQ145" s="86"/>
      <c r="AFR145" s="86"/>
      <c r="AFS145" s="86"/>
      <c r="AFT145" s="86"/>
      <c r="AFU145" s="86"/>
      <c r="AFV145" s="86"/>
      <c r="AFW145" s="86"/>
      <c r="AFX145" s="86"/>
      <c r="AFY145" s="86"/>
      <c r="AFZ145" s="86"/>
      <c r="AGA145" s="86"/>
      <c r="AGB145" s="86"/>
      <c r="AGC145" s="86"/>
      <c r="AGD145" s="86"/>
      <c r="AGE145" s="86"/>
      <c r="AGF145" s="86"/>
      <c r="AGG145" s="86"/>
      <c r="AGH145" s="86"/>
      <c r="AGI145" s="86"/>
      <c r="AGJ145" s="86"/>
      <c r="AGK145" s="86"/>
      <c r="AGL145" s="86"/>
      <c r="AGM145" s="86"/>
      <c r="AGN145" s="86"/>
      <c r="AGO145" s="86"/>
      <c r="AGP145" s="86"/>
      <c r="AGQ145" s="86"/>
      <c r="AGR145" s="86"/>
      <c r="AGS145" s="86"/>
      <c r="AGT145" s="86"/>
      <c r="AGU145" s="86"/>
      <c r="AGV145" s="86"/>
      <c r="AGW145" s="86"/>
      <c r="AGX145" s="86"/>
      <c r="AGY145" s="86"/>
      <c r="AGZ145" s="86"/>
      <c r="AHA145" s="86"/>
      <c r="AHB145" s="86"/>
      <c r="AHC145" s="86"/>
      <c r="AHD145" s="86"/>
      <c r="AHE145" s="86"/>
      <c r="AHF145" s="86"/>
      <c r="AHG145" s="86"/>
      <c r="AHH145" s="86"/>
      <c r="AHI145" s="86"/>
      <c r="AHJ145" s="86"/>
      <c r="AHK145" s="86"/>
      <c r="AHL145" s="86"/>
      <c r="AHM145" s="86"/>
      <c r="AHN145" s="86"/>
      <c r="AHO145" s="86"/>
      <c r="AHP145" s="86"/>
      <c r="AHQ145" s="86"/>
      <c r="AHR145" s="86"/>
      <c r="AHS145" s="86"/>
      <c r="AHT145" s="86"/>
      <c r="AHU145" s="86"/>
      <c r="AHV145" s="86"/>
      <c r="AHW145" s="86"/>
      <c r="AHX145" s="86"/>
      <c r="AHY145" s="86"/>
      <c r="AHZ145" s="86"/>
      <c r="AIA145" s="86"/>
      <c r="AIB145" s="86"/>
      <c r="AIC145" s="86"/>
      <c r="AID145" s="86"/>
      <c r="AIE145" s="86"/>
      <c r="AIF145" s="86"/>
      <c r="AIG145" s="86"/>
      <c r="AIH145" s="86"/>
      <c r="AII145" s="86"/>
      <c r="AIJ145" s="86"/>
      <c r="AIK145" s="86"/>
      <c r="AIL145" s="86"/>
      <c r="AIM145" s="86"/>
      <c r="AIN145" s="86"/>
      <c r="AIO145" s="86"/>
      <c r="AIP145" s="86"/>
      <c r="AIQ145" s="86"/>
      <c r="AIR145" s="86"/>
      <c r="AIS145" s="86"/>
      <c r="AIT145" s="86"/>
      <c r="AIU145" s="86"/>
      <c r="AIV145" s="86"/>
      <c r="AIW145" s="86"/>
      <c r="AIX145" s="86"/>
      <c r="AIY145" s="86"/>
      <c r="AIZ145" s="86"/>
      <c r="AJA145" s="86"/>
      <c r="AJB145" s="86"/>
      <c r="AJC145" s="86"/>
      <c r="AJD145" s="86"/>
      <c r="AJE145" s="86"/>
      <c r="AJF145" s="86"/>
      <c r="AJG145" s="86"/>
      <c r="AJH145" s="86"/>
      <c r="AJI145" s="86"/>
      <c r="AJJ145" s="86"/>
      <c r="AJK145" s="86"/>
      <c r="AJL145" s="86"/>
      <c r="AJM145" s="86"/>
      <c r="AJN145" s="86"/>
      <c r="AJO145" s="86"/>
      <c r="AJP145" s="86"/>
      <c r="AJQ145" s="86"/>
      <c r="AJR145" s="86"/>
      <c r="AJS145" s="86"/>
      <c r="AJT145" s="86"/>
      <c r="AJU145" s="86"/>
      <c r="AJV145" s="86"/>
      <c r="AJW145" s="86"/>
      <c r="AJX145" s="86"/>
      <c r="AJY145" s="86"/>
      <c r="AJZ145" s="86"/>
      <c r="AKA145" s="86"/>
      <c r="AKB145" s="86"/>
      <c r="AKC145" s="86"/>
      <c r="AKD145" s="86"/>
      <c r="AKE145" s="86"/>
      <c r="AKF145" s="86"/>
      <c r="AKG145" s="86"/>
      <c r="AKH145" s="86"/>
      <c r="AKI145" s="86"/>
      <c r="AKJ145" s="86"/>
      <c r="AKK145" s="86"/>
      <c r="AKL145" s="86"/>
      <c r="AKM145" s="86"/>
      <c r="AKN145" s="86"/>
      <c r="AKO145" s="86"/>
      <c r="AKP145" s="86"/>
      <c r="AKQ145" s="86"/>
      <c r="AKR145" s="86"/>
      <c r="AKS145" s="86"/>
      <c r="AKT145" s="86"/>
      <c r="AKU145" s="86"/>
      <c r="AKV145" s="86"/>
      <c r="AKW145" s="86"/>
      <c r="AKX145" s="86"/>
      <c r="AKY145" s="86"/>
      <c r="AKZ145" s="86"/>
      <c r="ALA145" s="86"/>
      <c r="ALB145" s="86"/>
      <c r="ALC145" s="86"/>
      <c r="ALD145" s="86"/>
      <c r="ALE145" s="86"/>
      <c r="ALF145" s="86"/>
      <c r="ALG145" s="86"/>
      <c r="ALH145" s="86"/>
      <c r="ALI145" s="86"/>
      <c r="ALJ145" s="86"/>
      <c r="ALK145" s="86"/>
      <c r="ALL145" s="86"/>
      <c r="ALM145" s="86"/>
      <c r="ALN145" s="86"/>
      <c r="ALO145" s="86"/>
      <c r="ALP145" s="86"/>
      <c r="ALQ145" s="86"/>
      <c r="ALR145" s="86"/>
      <c r="ALS145" s="86"/>
      <c r="ALT145" s="86"/>
      <c r="ALU145" s="86"/>
      <c r="ALV145" s="86"/>
      <c r="ALW145" s="86"/>
      <c r="ALX145" s="86"/>
      <c r="ALY145" s="86"/>
      <c r="ALZ145" s="86"/>
      <c r="AMA145" s="86"/>
      <c r="AMB145" s="86"/>
      <c r="AMC145" s="86"/>
      <c r="AMD145" s="86"/>
      <c r="AME145" s="86"/>
      <c r="AMF145" s="86"/>
      <c r="AMG145" s="86"/>
      <c r="AMH145" s="86"/>
      <c r="AMI145" s="86"/>
      <c r="AMJ145" s="86"/>
    </row>
    <row r="146" spans="1:1024" x14ac:dyDescent="0.25">
      <c r="A146" s="566" t="s">
        <v>837</v>
      </c>
      <c r="B146" s="32" t="s">
        <v>793</v>
      </c>
      <c r="C146" s="32" t="s">
        <v>794</v>
      </c>
      <c r="D146" s="35" t="s">
        <v>795</v>
      </c>
      <c r="E146" s="33" t="s">
        <v>108</v>
      </c>
      <c r="F146" s="567">
        <v>150</v>
      </c>
      <c r="G146" s="599">
        <v>3.68</v>
      </c>
      <c r="H146" s="588">
        <f t="shared" si="17"/>
        <v>552</v>
      </c>
      <c r="I146" s="589">
        <f t="shared" si="16"/>
        <v>2.2800000000000001E-2</v>
      </c>
      <c r="J146" s="81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6"/>
      <c r="AB146" s="86"/>
      <c r="AC146" s="86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6"/>
      <c r="AO146" s="86"/>
      <c r="AP146" s="86"/>
      <c r="AQ146" s="86"/>
      <c r="AR146" s="86"/>
      <c r="AS146" s="86"/>
      <c r="AT146" s="86"/>
      <c r="AU146" s="86"/>
      <c r="AV146" s="86"/>
      <c r="AW146" s="86"/>
      <c r="AX146" s="86"/>
      <c r="AY146" s="86"/>
      <c r="AZ146" s="86"/>
      <c r="BA146" s="86"/>
      <c r="BB146" s="86"/>
      <c r="BC146" s="86"/>
      <c r="BD146" s="86"/>
      <c r="BE146" s="86"/>
      <c r="BF146" s="86"/>
      <c r="BG146" s="86"/>
      <c r="BH146" s="86"/>
      <c r="BI146" s="86"/>
      <c r="BJ146" s="86"/>
      <c r="BK146" s="86"/>
      <c r="BL146" s="86"/>
      <c r="BM146" s="86"/>
      <c r="BN146" s="86"/>
      <c r="BO146" s="86"/>
      <c r="BP146" s="86"/>
      <c r="BQ146" s="86"/>
      <c r="BR146" s="86"/>
      <c r="BS146" s="86"/>
      <c r="BT146" s="86"/>
      <c r="BU146" s="86"/>
      <c r="BV146" s="86"/>
      <c r="BW146" s="86"/>
      <c r="BX146" s="86"/>
      <c r="BY146" s="86"/>
      <c r="BZ146" s="86"/>
      <c r="CA146" s="86"/>
      <c r="CB146" s="86"/>
      <c r="CC146" s="86"/>
      <c r="CD146" s="86"/>
      <c r="CE146" s="86"/>
      <c r="CF146" s="86"/>
      <c r="CG146" s="86"/>
      <c r="CH146" s="86"/>
      <c r="CI146" s="86"/>
      <c r="CJ146" s="86"/>
      <c r="CK146" s="86"/>
      <c r="CL146" s="86"/>
      <c r="CM146" s="86"/>
      <c r="CN146" s="86"/>
      <c r="CO146" s="86"/>
      <c r="CP146" s="86"/>
      <c r="CQ146" s="86"/>
      <c r="CR146" s="86"/>
      <c r="CS146" s="86"/>
      <c r="CT146" s="86"/>
      <c r="CU146" s="86"/>
      <c r="CV146" s="86"/>
      <c r="CW146" s="86"/>
      <c r="CX146" s="86"/>
      <c r="CY146" s="86"/>
      <c r="CZ146" s="86"/>
      <c r="DA146" s="86"/>
      <c r="DB146" s="86"/>
      <c r="DC146" s="86"/>
      <c r="DD146" s="86"/>
      <c r="DE146" s="86"/>
      <c r="DF146" s="86"/>
      <c r="DG146" s="86"/>
      <c r="DH146" s="86"/>
      <c r="DI146" s="86"/>
      <c r="DJ146" s="86"/>
      <c r="DK146" s="86"/>
      <c r="DL146" s="86"/>
      <c r="DM146" s="86"/>
      <c r="DN146" s="86"/>
      <c r="DO146" s="86"/>
      <c r="DP146" s="86"/>
      <c r="DQ146" s="86"/>
      <c r="DR146" s="86"/>
      <c r="DS146" s="86"/>
      <c r="DT146" s="86"/>
      <c r="DU146" s="86"/>
      <c r="DV146" s="86"/>
      <c r="DW146" s="86"/>
      <c r="DX146" s="86"/>
      <c r="DY146" s="86"/>
      <c r="DZ146" s="86"/>
      <c r="EA146" s="86"/>
      <c r="EB146" s="86"/>
      <c r="EC146" s="86"/>
      <c r="ED146" s="86"/>
      <c r="EE146" s="86"/>
      <c r="EF146" s="86"/>
      <c r="EG146" s="86"/>
      <c r="EH146" s="86"/>
      <c r="EI146" s="86"/>
      <c r="EJ146" s="86"/>
      <c r="EK146" s="86"/>
      <c r="EL146" s="86"/>
      <c r="EM146" s="86"/>
      <c r="EN146" s="86"/>
      <c r="EO146" s="86"/>
      <c r="EP146" s="86"/>
      <c r="EQ146" s="86"/>
      <c r="ER146" s="86"/>
      <c r="ES146" s="86"/>
      <c r="ET146" s="86"/>
      <c r="EU146" s="86"/>
      <c r="EV146" s="86"/>
      <c r="EW146" s="86"/>
      <c r="EX146" s="86"/>
      <c r="EY146" s="86"/>
      <c r="EZ146" s="86"/>
      <c r="FA146" s="86"/>
      <c r="FB146" s="86"/>
      <c r="FC146" s="86"/>
      <c r="FD146" s="86"/>
      <c r="FE146" s="86"/>
      <c r="FF146" s="86"/>
      <c r="FG146" s="86"/>
      <c r="FH146" s="86"/>
      <c r="FI146" s="86"/>
      <c r="FJ146" s="86"/>
      <c r="FK146" s="86"/>
      <c r="FL146" s="86"/>
      <c r="FM146" s="86"/>
      <c r="FN146" s="86"/>
      <c r="FO146" s="86"/>
      <c r="FP146" s="86"/>
      <c r="FQ146" s="86"/>
      <c r="FR146" s="86"/>
      <c r="FS146" s="86"/>
      <c r="FT146" s="86"/>
      <c r="FU146" s="86"/>
      <c r="FV146" s="86"/>
      <c r="FW146" s="86"/>
      <c r="FX146" s="86"/>
      <c r="FY146" s="86"/>
      <c r="FZ146" s="86"/>
      <c r="GA146" s="86"/>
      <c r="GB146" s="86"/>
      <c r="GC146" s="86"/>
      <c r="GD146" s="86"/>
      <c r="GE146" s="86"/>
      <c r="GF146" s="86"/>
      <c r="GG146" s="86"/>
      <c r="GH146" s="86"/>
      <c r="GI146" s="86"/>
      <c r="GJ146" s="86"/>
      <c r="GK146" s="86"/>
      <c r="GL146" s="86"/>
      <c r="GM146" s="86"/>
      <c r="GN146" s="86"/>
      <c r="GO146" s="86"/>
      <c r="GP146" s="86"/>
      <c r="GQ146" s="86"/>
      <c r="GR146" s="86"/>
      <c r="GS146" s="86"/>
      <c r="GT146" s="86"/>
      <c r="GU146" s="86"/>
      <c r="GV146" s="86"/>
      <c r="GW146" s="86"/>
      <c r="GX146" s="86"/>
      <c r="GY146" s="86"/>
      <c r="GZ146" s="86"/>
      <c r="HA146" s="86"/>
      <c r="HB146" s="86"/>
      <c r="HC146" s="86"/>
      <c r="HD146" s="86"/>
      <c r="HE146" s="86"/>
      <c r="HF146" s="86"/>
      <c r="HG146" s="86"/>
      <c r="HH146" s="86"/>
      <c r="HI146" s="86"/>
      <c r="HJ146" s="86"/>
      <c r="HK146" s="86"/>
      <c r="HL146" s="86"/>
      <c r="HM146" s="86"/>
      <c r="HN146" s="86"/>
      <c r="HO146" s="86"/>
      <c r="HP146" s="86"/>
      <c r="HQ146" s="86"/>
      <c r="HR146" s="86"/>
      <c r="HS146" s="86"/>
      <c r="HT146" s="86"/>
      <c r="HU146" s="86"/>
      <c r="HV146" s="86"/>
      <c r="HW146" s="86"/>
      <c r="HX146" s="86"/>
      <c r="HY146" s="86"/>
      <c r="HZ146" s="86"/>
      <c r="IA146" s="86"/>
      <c r="IB146" s="86"/>
      <c r="IC146" s="86"/>
      <c r="ID146" s="86"/>
      <c r="IE146" s="86"/>
      <c r="IF146" s="86"/>
      <c r="IG146" s="86"/>
      <c r="IH146" s="86"/>
      <c r="II146" s="86"/>
      <c r="IJ146" s="86"/>
      <c r="IK146" s="86"/>
      <c r="IL146" s="86"/>
      <c r="IM146" s="86"/>
      <c r="IN146" s="86"/>
      <c r="IO146" s="86"/>
      <c r="IP146" s="86"/>
      <c r="IQ146" s="86"/>
      <c r="IR146" s="86"/>
      <c r="IS146" s="86"/>
      <c r="IT146" s="86"/>
      <c r="IU146" s="86"/>
      <c r="IV146" s="86"/>
      <c r="IW146" s="86"/>
      <c r="IX146" s="86"/>
      <c r="IY146" s="86"/>
      <c r="IZ146" s="86"/>
      <c r="JA146" s="86"/>
      <c r="JB146" s="86"/>
      <c r="JC146" s="86"/>
      <c r="JD146" s="86"/>
      <c r="JE146" s="86"/>
      <c r="JF146" s="86"/>
      <c r="JG146" s="86"/>
      <c r="JH146" s="86"/>
      <c r="JI146" s="86"/>
      <c r="JJ146" s="86"/>
      <c r="JK146" s="86"/>
      <c r="JL146" s="86"/>
      <c r="JM146" s="86"/>
      <c r="JN146" s="86"/>
      <c r="JO146" s="86"/>
      <c r="JP146" s="86"/>
      <c r="JQ146" s="86"/>
      <c r="JR146" s="86"/>
      <c r="JS146" s="86"/>
      <c r="JT146" s="86"/>
      <c r="JU146" s="86"/>
      <c r="JV146" s="86"/>
      <c r="JW146" s="86"/>
      <c r="JX146" s="86"/>
      <c r="JY146" s="86"/>
      <c r="JZ146" s="86"/>
      <c r="KA146" s="86"/>
      <c r="KB146" s="86"/>
      <c r="KC146" s="86"/>
      <c r="KD146" s="86"/>
      <c r="KE146" s="86"/>
      <c r="KF146" s="86"/>
      <c r="KG146" s="86"/>
      <c r="KH146" s="86"/>
      <c r="KI146" s="86"/>
      <c r="KJ146" s="86"/>
      <c r="KK146" s="86"/>
      <c r="KL146" s="86"/>
      <c r="KM146" s="86"/>
      <c r="KN146" s="86"/>
      <c r="KO146" s="86"/>
      <c r="KP146" s="86"/>
      <c r="KQ146" s="86"/>
      <c r="KR146" s="86"/>
      <c r="KS146" s="86"/>
      <c r="KT146" s="86"/>
      <c r="KU146" s="86"/>
      <c r="KV146" s="86"/>
      <c r="KW146" s="86"/>
      <c r="KX146" s="86"/>
      <c r="KY146" s="86"/>
      <c r="KZ146" s="86"/>
      <c r="LA146" s="86"/>
      <c r="LB146" s="86"/>
      <c r="LC146" s="86"/>
      <c r="LD146" s="86"/>
      <c r="LE146" s="86"/>
      <c r="LF146" s="86"/>
      <c r="LG146" s="86"/>
      <c r="LH146" s="86"/>
      <c r="LI146" s="86"/>
      <c r="LJ146" s="86"/>
      <c r="LK146" s="86"/>
      <c r="LL146" s="86"/>
      <c r="LM146" s="86"/>
      <c r="LN146" s="86"/>
      <c r="LO146" s="86"/>
      <c r="LP146" s="86"/>
      <c r="LQ146" s="86"/>
      <c r="LR146" s="86"/>
      <c r="LS146" s="86"/>
      <c r="LT146" s="86"/>
      <c r="LU146" s="86"/>
      <c r="LV146" s="86"/>
      <c r="LW146" s="86"/>
      <c r="LX146" s="86"/>
      <c r="LY146" s="86"/>
      <c r="LZ146" s="86"/>
      <c r="MA146" s="86"/>
      <c r="MB146" s="86"/>
      <c r="MC146" s="86"/>
      <c r="MD146" s="86"/>
      <c r="ME146" s="86"/>
      <c r="MF146" s="86"/>
      <c r="MG146" s="86"/>
      <c r="MH146" s="86"/>
      <c r="MI146" s="86"/>
      <c r="MJ146" s="86"/>
      <c r="MK146" s="86"/>
      <c r="ML146" s="86"/>
      <c r="MM146" s="86"/>
      <c r="MN146" s="86"/>
      <c r="MO146" s="86"/>
      <c r="MP146" s="86"/>
      <c r="MQ146" s="86"/>
      <c r="MR146" s="86"/>
      <c r="MS146" s="86"/>
      <c r="MT146" s="86"/>
      <c r="MU146" s="86"/>
      <c r="MV146" s="86"/>
      <c r="MW146" s="86"/>
      <c r="MX146" s="86"/>
      <c r="MY146" s="86"/>
      <c r="MZ146" s="86"/>
      <c r="NA146" s="86"/>
      <c r="NB146" s="86"/>
      <c r="NC146" s="86"/>
      <c r="ND146" s="86"/>
      <c r="NE146" s="86"/>
      <c r="NF146" s="86"/>
      <c r="NG146" s="86"/>
      <c r="NH146" s="86"/>
      <c r="NI146" s="86"/>
      <c r="NJ146" s="86"/>
      <c r="NK146" s="86"/>
      <c r="NL146" s="86"/>
      <c r="NM146" s="86"/>
      <c r="NN146" s="86"/>
      <c r="NO146" s="86"/>
      <c r="NP146" s="86"/>
      <c r="NQ146" s="86"/>
      <c r="NR146" s="86"/>
      <c r="NS146" s="86"/>
      <c r="NT146" s="86"/>
      <c r="NU146" s="86"/>
      <c r="NV146" s="86"/>
      <c r="NW146" s="86"/>
      <c r="NX146" s="86"/>
      <c r="NY146" s="86"/>
      <c r="NZ146" s="86"/>
      <c r="OA146" s="86"/>
      <c r="OB146" s="86"/>
      <c r="OC146" s="86"/>
      <c r="OD146" s="86"/>
      <c r="OE146" s="86"/>
      <c r="OF146" s="86"/>
      <c r="OG146" s="86"/>
      <c r="OH146" s="86"/>
      <c r="OI146" s="86"/>
      <c r="OJ146" s="86"/>
      <c r="OK146" s="86"/>
      <c r="OL146" s="86"/>
      <c r="OM146" s="86"/>
      <c r="ON146" s="86"/>
      <c r="OO146" s="86"/>
      <c r="OP146" s="86"/>
      <c r="OQ146" s="86"/>
      <c r="OR146" s="86"/>
      <c r="OS146" s="86"/>
      <c r="OT146" s="86"/>
      <c r="OU146" s="86"/>
      <c r="OV146" s="86"/>
      <c r="OW146" s="86"/>
      <c r="OX146" s="86"/>
      <c r="OY146" s="86"/>
      <c r="OZ146" s="86"/>
      <c r="PA146" s="86"/>
      <c r="PB146" s="86"/>
      <c r="PC146" s="86"/>
      <c r="PD146" s="86"/>
      <c r="PE146" s="86"/>
      <c r="PF146" s="86"/>
      <c r="PG146" s="86"/>
      <c r="PH146" s="86"/>
      <c r="PI146" s="86"/>
      <c r="PJ146" s="86"/>
      <c r="PK146" s="86"/>
      <c r="PL146" s="86"/>
      <c r="PM146" s="86"/>
      <c r="PN146" s="86"/>
      <c r="PO146" s="86"/>
      <c r="PP146" s="86"/>
      <c r="PQ146" s="86"/>
      <c r="PR146" s="86"/>
      <c r="PS146" s="86"/>
      <c r="PT146" s="86"/>
      <c r="PU146" s="86"/>
      <c r="PV146" s="86"/>
      <c r="PW146" s="86"/>
      <c r="PX146" s="86"/>
      <c r="PY146" s="86"/>
      <c r="PZ146" s="86"/>
      <c r="QA146" s="86"/>
      <c r="QB146" s="86"/>
      <c r="QC146" s="86"/>
      <c r="QD146" s="86"/>
      <c r="QE146" s="86"/>
      <c r="QF146" s="86"/>
      <c r="QG146" s="86"/>
      <c r="QH146" s="86"/>
      <c r="QI146" s="86"/>
      <c r="QJ146" s="86"/>
      <c r="QK146" s="86"/>
      <c r="QL146" s="86"/>
      <c r="QM146" s="86"/>
      <c r="QN146" s="86"/>
      <c r="QO146" s="86"/>
      <c r="QP146" s="86"/>
      <c r="QQ146" s="86"/>
      <c r="QR146" s="86"/>
      <c r="QS146" s="86"/>
      <c r="QT146" s="86"/>
      <c r="QU146" s="86"/>
      <c r="QV146" s="86"/>
      <c r="QW146" s="86"/>
      <c r="QX146" s="86"/>
      <c r="QY146" s="86"/>
      <c r="QZ146" s="86"/>
      <c r="RA146" s="86"/>
      <c r="RB146" s="86"/>
      <c r="RC146" s="86"/>
      <c r="RD146" s="86"/>
      <c r="RE146" s="86"/>
      <c r="RF146" s="86"/>
      <c r="RG146" s="86"/>
      <c r="RH146" s="86"/>
      <c r="RI146" s="86"/>
      <c r="RJ146" s="86"/>
      <c r="RK146" s="86"/>
      <c r="RL146" s="86"/>
      <c r="RM146" s="86"/>
      <c r="RN146" s="86"/>
      <c r="RO146" s="86"/>
      <c r="RP146" s="86"/>
      <c r="RQ146" s="86"/>
      <c r="RR146" s="86"/>
      <c r="RS146" s="86"/>
      <c r="RT146" s="86"/>
      <c r="RU146" s="86"/>
      <c r="RV146" s="86"/>
      <c r="RW146" s="86"/>
      <c r="RX146" s="86"/>
      <c r="RY146" s="86"/>
      <c r="RZ146" s="86"/>
      <c r="SA146" s="86"/>
      <c r="SB146" s="86"/>
      <c r="SC146" s="86"/>
      <c r="SD146" s="86"/>
      <c r="SE146" s="86"/>
      <c r="SF146" s="86"/>
      <c r="SG146" s="86"/>
      <c r="SH146" s="86"/>
      <c r="SI146" s="86"/>
      <c r="SJ146" s="86"/>
      <c r="SK146" s="86"/>
      <c r="SL146" s="86"/>
      <c r="SM146" s="86"/>
      <c r="SN146" s="86"/>
      <c r="SO146" s="86"/>
      <c r="SP146" s="86"/>
      <c r="SQ146" s="86"/>
      <c r="SR146" s="86"/>
      <c r="SS146" s="86"/>
      <c r="ST146" s="86"/>
      <c r="SU146" s="86"/>
      <c r="SV146" s="86"/>
      <c r="SW146" s="86"/>
      <c r="SX146" s="86"/>
      <c r="SY146" s="86"/>
      <c r="SZ146" s="86"/>
      <c r="TA146" s="86"/>
      <c r="TB146" s="86"/>
      <c r="TC146" s="86"/>
      <c r="TD146" s="86"/>
      <c r="TE146" s="86"/>
      <c r="TF146" s="86"/>
      <c r="TG146" s="86"/>
      <c r="TH146" s="86"/>
      <c r="TI146" s="86"/>
      <c r="TJ146" s="86"/>
      <c r="TK146" s="86"/>
      <c r="TL146" s="86"/>
      <c r="TM146" s="86"/>
      <c r="TN146" s="86"/>
      <c r="TO146" s="86"/>
      <c r="TP146" s="86"/>
      <c r="TQ146" s="86"/>
      <c r="TR146" s="86"/>
      <c r="TS146" s="86"/>
      <c r="TT146" s="86"/>
      <c r="TU146" s="86"/>
      <c r="TV146" s="86"/>
      <c r="TW146" s="86"/>
      <c r="TX146" s="86"/>
      <c r="TY146" s="86"/>
      <c r="TZ146" s="86"/>
      <c r="UA146" s="86"/>
      <c r="UB146" s="86"/>
      <c r="UC146" s="86"/>
      <c r="UD146" s="86"/>
      <c r="UE146" s="86"/>
      <c r="UF146" s="86"/>
      <c r="UG146" s="86"/>
      <c r="UH146" s="86"/>
      <c r="UI146" s="86"/>
      <c r="UJ146" s="86"/>
      <c r="UK146" s="86"/>
      <c r="UL146" s="86"/>
      <c r="UM146" s="86"/>
      <c r="UN146" s="86"/>
      <c r="UO146" s="86"/>
      <c r="UP146" s="86"/>
      <c r="UQ146" s="86"/>
      <c r="UR146" s="86"/>
      <c r="US146" s="86"/>
      <c r="UT146" s="86"/>
      <c r="UU146" s="86"/>
      <c r="UV146" s="86"/>
      <c r="UW146" s="86"/>
      <c r="UX146" s="86"/>
      <c r="UY146" s="86"/>
      <c r="UZ146" s="86"/>
      <c r="VA146" s="86"/>
      <c r="VB146" s="86"/>
      <c r="VC146" s="86"/>
      <c r="VD146" s="86"/>
      <c r="VE146" s="86"/>
      <c r="VF146" s="86"/>
      <c r="VG146" s="86"/>
      <c r="VH146" s="86"/>
      <c r="VI146" s="86"/>
      <c r="VJ146" s="86"/>
      <c r="VK146" s="86"/>
      <c r="VL146" s="86"/>
      <c r="VM146" s="86"/>
      <c r="VN146" s="86"/>
      <c r="VO146" s="86"/>
      <c r="VP146" s="86"/>
      <c r="VQ146" s="86"/>
      <c r="VR146" s="86"/>
      <c r="VS146" s="86"/>
      <c r="VT146" s="86"/>
      <c r="VU146" s="86"/>
      <c r="VV146" s="86"/>
      <c r="VW146" s="86"/>
      <c r="VX146" s="86"/>
      <c r="VY146" s="86"/>
      <c r="VZ146" s="86"/>
      <c r="WA146" s="86"/>
      <c r="WB146" s="86"/>
      <c r="WC146" s="86"/>
      <c r="WD146" s="86"/>
      <c r="WE146" s="86"/>
      <c r="WF146" s="86"/>
      <c r="WG146" s="86"/>
      <c r="WH146" s="86"/>
      <c r="WI146" s="86"/>
      <c r="WJ146" s="86"/>
      <c r="WK146" s="86"/>
      <c r="WL146" s="86"/>
      <c r="WM146" s="86"/>
      <c r="WN146" s="86"/>
      <c r="WO146" s="86"/>
      <c r="WP146" s="86"/>
      <c r="WQ146" s="86"/>
      <c r="WR146" s="86"/>
      <c r="WS146" s="86"/>
      <c r="WT146" s="86"/>
      <c r="WU146" s="86"/>
      <c r="WV146" s="86"/>
      <c r="WW146" s="86"/>
      <c r="WX146" s="86"/>
      <c r="WY146" s="86"/>
      <c r="WZ146" s="86"/>
      <c r="XA146" s="86"/>
      <c r="XB146" s="86"/>
      <c r="XC146" s="86"/>
      <c r="XD146" s="86"/>
      <c r="XE146" s="86"/>
      <c r="XF146" s="86"/>
      <c r="XG146" s="86"/>
      <c r="XH146" s="86"/>
      <c r="XI146" s="86"/>
      <c r="XJ146" s="86"/>
      <c r="XK146" s="86"/>
      <c r="XL146" s="86"/>
      <c r="XM146" s="86"/>
      <c r="XN146" s="86"/>
      <c r="XO146" s="86"/>
      <c r="XP146" s="86"/>
      <c r="XQ146" s="86"/>
      <c r="XR146" s="86"/>
      <c r="XS146" s="86"/>
      <c r="XT146" s="86"/>
      <c r="XU146" s="86"/>
      <c r="XV146" s="86"/>
      <c r="XW146" s="86"/>
      <c r="XX146" s="86"/>
      <c r="XY146" s="86"/>
      <c r="XZ146" s="86"/>
      <c r="YA146" s="86"/>
      <c r="YB146" s="86"/>
      <c r="YC146" s="86"/>
      <c r="YD146" s="86"/>
      <c r="YE146" s="86"/>
      <c r="YF146" s="86"/>
      <c r="YG146" s="86"/>
      <c r="YH146" s="86"/>
      <c r="YI146" s="86"/>
      <c r="YJ146" s="86"/>
      <c r="YK146" s="86"/>
      <c r="YL146" s="86"/>
      <c r="YM146" s="86"/>
      <c r="YN146" s="86"/>
      <c r="YO146" s="86"/>
      <c r="YP146" s="86"/>
      <c r="YQ146" s="86"/>
      <c r="YR146" s="86"/>
      <c r="YS146" s="86"/>
      <c r="YT146" s="86"/>
      <c r="YU146" s="86"/>
      <c r="YV146" s="86"/>
      <c r="YW146" s="86"/>
      <c r="YX146" s="86"/>
      <c r="YY146" s="86"/>
      <c r="YZ146" s="86"/>
      <c r="ZA146" s="86"/>
      <c r="ZB146" s="86"/>
      <c r="ZC146" s="86"/>
      <c r="ZD146" s="86"/>
      <c r="ZE146" s="86"/>
      <c r="ZF146" s="86"/>
      <c r="ZG146" s="86"/>
      <c r="ZH146" s="86"/>
      <c r="ZI146" s="86"/>
      <c r="ZJ146" s="86"/>
      <c r="ZK146" s="86"/>
      <c r="ZL146" s="86"/>
      <c r="ZM146" s="86"/>
      <c r="ZN146" s="86"/>
      <c r="ZO146" s="86"/>
      <c r="ZP146" s="86"/>
      <c r="ZQ146" s="86"/>
      <c r="ZR146" s="86"/>
      <c r="ZS146" s="86"/>
      <c r="ZT146" s="86"/>
      <c r="ZU146" s="86"/>
      <c r="ZV146" s="86"/>
      <c r="ZW146" s="86"/>
      <c r="ZX146" s="86"/>
      <c r="ZY146" s="86"/>
      <c r="ZZ146" s="86"/>
      <c r="AAA146" s="86"/>
      <c r="AAB146" s="86"/>
      <c r="AAC146" s="86"/>
      <c r="AAD146" s="86"/>
      <c r="AAE146" s="86"/>
      <c r="AAF146" s="86"/>
      <c r="AAG146" s="86"/>
      <c r="AAH146" s="86"/>
      <c r="AAI146" s="86"/>
      <c r="AAJ146" s="86"/>
      <c r="AAK146" s="86"/>
      <c r="AAL146" s="86"/>
      <c r="AAM146" s="86"/>
      <c r="AAN146" s="86"/>
      <c r="AAO146" s="86"/>
      <c r="AAP146" s="86"/>
      <c r="AAQ146" s="86"/>
      <c r="AAR146" s="86"/>
      <c r="AAS146" s="86"/>
      <c r="AAT146" s="86"/>
      <c r="AAU146" s="86"/>
      <c r="AAV146" s="86"/>
      <c r="AAW146" s="86"/>
      <c r="AAX146" s="86"/>
      <c r="AAY146" s="86"/>
      <c r="AAZ146" s="86"/>
      <c r="ABA146" s="86"/>
      <c r="ABB146" s="86"/>
      <c r="ABC146" s="86"/>
      <c r="ABD146" s="86"/>
      <c r="ABE146" s="86"/>
      <c r="ABF146" s="86"/>
      <c r="ABG146" s="86"/>
      <c r="ABH146" s="86"/>
      <c r="ABI146" s="86"/>
      <c r="ABJ146" s="86"/>
      <c r="ABK146" s="86"/>
      <c r="ABL146" s="86"/>
      <c r="ABM146" s="86"/>
      <c r="ABN146" s="86"/>
      <c r="ABO146" s="86"/>
      <c r="ABP146" s="86"/>
      <c r="ABQ146" s="86"/>
      <c r="ABR146" s="86"/>
      <c r="ABS146" s="86"/>
      <c r="ABT146" s="86"/>
      <c r="ABU146" s="86"/>
      <c r="ABV146" s="86"/>
      <c r="ABW146" s="86"/>
      <c r="ABX146" s="86"/>
      <c r="ABY146" s="86"/>
      <c r="ABZ146" s="86"/>
      <c r="ACA146" s="86"/>
      <c r="ACB146" s="86"/>
      <c r="ACC146" s="86"/>
      <c r="ACD146" s="86"/>
      <c r="ACE146" s="86"/>
      <c r="ACF146" s="86"/>
      <c r="ACG146" s="86"/>
      <c r="ACH146" s="86"/>
      <c r="ACI146" s="86"/>
      <c r="ACJ146" s="86"/>
      <c r="ACK146" s="86"/>
      <c r="ACL146" s="86"/>
      <c r="ACM146" s="86"/>
      <c r="ACN146" s="86"/>
      <c r="ACO146" s="86"/>
      <c r="ACP146" s="86"/>
      <c r="ACQ146" s="86"/>
      <c r="ACR146" s="86"/>
      <c r="ACS146" s="86"/>
      <c r="ACT146" s="86"/>
      <c r="ACU146" s="86"/>
      <c r="ACV146" s="86"/>
      <c r="ACW146" s="86"/>
      <c r="ACX146" s="86"/>
      <c r="ACY146" s="86"/>
      <c r="ACZ146" s="86"/>
      <c r="ADA146" s="86"/>
      <c r="ADB146" s="86"/>
      <c r="ADC146" s="86"/>
      <c r="ADD146" s="86"/>
      <c r="ADE146" s="86"/>
      <c r="ADF146" s="86"/>
      <c r="ADG146" s="86"/>
      <c r="ADH146" s="86"/>
      <c r="ADI146" s="86"/>
      <c r="ADJ146" s="86"/>
      <c r="ADK146" s="86"/>
      <c r="ADL146" s="86"/>
      <c r="ADM146" s="86"/>
      <c r="ADN146" s="86"/>
      <c r="ADO146" s="86"/>
      <c r="ADP146" s="86"/>
      <c r="ADQ146" s="86"/>
      <c r="ADR146" s="86"/>
      <c r="ADS146" s="86"/>
      <c r="ADT146" s="86"/>
      <c r="ADU146" s="86"/>
      <c r="ADV146" s="86"/>
      <c r="ADW146" s="86"/>
      <c r="ADX146" s="86"/>
      <c r="ADY146" s="86"/>
      <c r="ADZ146" s="86"/>
      <c r="AEA146" s="86"/>
      <c r="AEB146" s="86"/>
      <c r="AEC146" s="86"/>
      <c r="AED146" s="86"/>
      <c r="AEE146" s="86"/>
      <c r="AEF146" s="86"/>
      <c r="AEG146" s="86"/>
      <c r="AEH146" s="86"/>
      <c r="AEI146" s="86"/>
      <c r="AEJ146" s="86"/>
      <c r="AEK146" s="86"/>
      <c r="AEL146" s="86"/>
      <c r="AEM146" s="86"/>
      <c r="AEN146" s="86"/>
      <c r="AEO146" s="86"/>
      <c r="AEP146" s="86"/>
      <c r="AEQ146" s="86"/>
      <c r="AER146" s="86"/>
      <c r="AES146" s="86"/>
      <c r="AET146" s="86"/>
      <c r="AEU146" s="86"/>
      <c r="AEV146" s="86"/>
      <c r="AEW146" s="86"/>
      <c r="AEX146" s="86"/>
      <c r="AEY146" s="86"/>
      <c r="AEZ146" s="86"/>
      <c r="AFA146" s="86"/>
      <c r="AFB146" s="86"/>
      <c r="AFC146" s="86"/>
      <c r="AFD146" s="86"/>
      <c r="AFE146" s="86"/>
      <c r="AFF146" s="86"/>
      <c r="AFG146" s="86"/>
      <c r="AFH146" s="86"/>
      <c r="AFI146" s="86"/>
      <c r="AFJ146" s="86"/>
      <c r="AFK146" s="86"/>
      <c r="AFL146" s="86"/>
      <c r="AFM146" s="86"/>
      <c r="AFN146" s="86"/>
      <c r="AFO146" s="86"/>
      <c r="AFP146" s="86"/>
      <c r="AFQ146" s="86"/>
      <c r="AFR146" s="86"/>
      <c r="AFS146" s="86"/>
      <c r="AFT146" s="86"/>
      <c r="AFU146" s="86"/>
      <c r="AFV146" s="86"/>
      <c r="AFW146" s="86"/>
      <c r="AFX146" s="86"/>
      <c r="AFY146" s="86"/>
      <c r="AFZ146" s="86"/>
      <c r="AGA146" s="86"/>
      <c r="AGB146" s="86"/>
      <c r="AGC146" s="86"/>
      <c r="AGD146" s="86"/>
      <c r="AGE146" s="86"/>
      <c r="AGF146" s="86"/>
      <c r="AGG146" s="86"/>
      <c r="AGH146" s="86"/>
      <c r="AGI146" s="86"/>
      <c r="AGJ146" s="86"/>
      <c r="AGK146" s="86"/>
      <c r="AGL146" s="86"/>
      <c r="AGM146" s="86"/>
      <c r="AGN146" s="86"/>
      <c r="AGO146" s="86"/>
      <c r="AGP146" s="86"/>
      <c r="AGQ146" s="86"/>
      <c r="AGR146" s="86"/>
      <c r="AGS146" s="86"/>
      <c r="AGT146" s="86"/>
      <c r="AGU146" s="86"/>
      <c r="AGV146" s="86"/>
      <c r="AGW146" s="86"/>
      <c r="AGX146" s="86"/>
      <c r="AGY146" s="86"/>
      <c r="AGZ146" s="86"/>
      <c r="AHA146" s="86"/>
      <c r="AHB146" s="86"/>
      <c r="AHC146" s="86"/>
      <c r="AHD146" s="86"/>
      <c r="AHE146" s="86"/>
      <c r="AHF146" s="86"/>
      <c r="AHG146" s="86"/>
      <c r="AHH146" s="86"/>
      <c r="AHI146" s="86"/>
      <c r="AHJ146" s="86"/>
      <c r="AHK146" s="86"/>
      <c r="AHL146" s="86"/>
      <c r="AHM146" s="86"/>
      <c r="AHN146" s="86"/>
      <c r="AHO146" s="86"/>
      <c r="AHP146" s="86"/>
      <c r="AHQ146" s="86"/>
      <c r="AHR146" s="86"/>
      <c r="AHS146" s="86"/>
      <c r="AHT146" s="86"/>
      <c r="AHU146" s="86"/>
      <c r="AHV146" s="86"/>
      <c r="AHW146" s="86"/>
      <c r="AHX146" s="86"/>
      <c r="AHY146" s="86"/>
      <c r="AHZ146" s="86"/>
      <c r="AIA146" s="86"/>
      <c r="AIB146" s="86"/>
      <c r="AIC146" s="86"/>
      <c r="AID146" s="86"/>
      <c r="AIE146" s="86"/>
      <c r="AIF146" s="86"/>
      <c r="AIG146" s="86"/>
      <c r="AIH146" s="86"/>
      <c r="AII146" s="86"/>
      <c r="AIJ146" s="86"/>
      <c r="AIK146" s="86"/>
      <c r="AIL146" s="86"/>
      <c r="AIM146" s="86"/>
      <c r="AIN146" s="86"/>
      <c r="AIO146" s="86"/>
      <c r="AIP146" s="86"/>
      <c r="AIQ146" s="86"/>
      <c r="AIR146" s="86"/>
      <c r="AIS146" s="86"/>
      <c r="AIT146" s="86"/>
      <c r="AIU146" s="86"/>
      <c r="AIV146" s="86"/>
      <c r="AIW146" s="86"/>
      <c r="AIX146" s="86"/>
      <c r="AIY146" s="86"/>
      <c r="AIZ146" s="86"/>
      <c r="AJA146" s="86"/>
      <c r="AJB146" s="86"/>
      <c r="AJC146" s="86"/>
      <c r="AJD146" s="86"/>
      <c r="AJE146" s="86"/>
      <c r="AJF146" s="86"/>
      <c r="AJG146" s="86"/>
      <c r="AJH146" s="86"/>
      <c r="AJI146" s="86"/>
      <c r="AJJ146" s="86"/>
      <c r="AJK146" s="86"/>
      <c r="AJL146" s="86"/>
      <c r="AJM146" s="86"/>
      <c r="AJN146" s="86"/>
      <c r="AJO146" s="86"/>
      <c r="AJP146" s="86"/>
      <c r="AJQ146" s="86"/>
      <c r="AJR146" s="86"/>
      <c r="AJS146" s="86"/>
      <c r="AJT146" s="86"/>
      <c r="AJU146" s="86"/>
      <c r="AJV146" s="86"/>
      <c r="AJW146" s="86"/>
      <c r="AJX146" s="86"/>
      <c r="AJY146" s="86"/>
      <c r="AJZ146" s="86"/>
      <c r="AKA146" s="86"/>
      <c r="AKB146" s="86"/>
      <c r="AKC146" s="86"/>
      <c r="AKD146" s="86"/>
      <c r="AKE146" s="86"/>
      <c r="AKF146" s="86"/>
      <c r="AKG146" s="86"/>
      <c r="AKH146" s="86"/>
      <c r="AKI146" s="86"/>
      <c r="AKJ146" s="86"/>
      <c r="AKK146" s="86"/>
      <c r="AKL146" s="86"/>
      <c r="AKM146" s="86"/>
      <c r="AKN146" s="86"/>
      <c r="AKO146" s="86"/>
      <c r="AKP146" s="86"/>
      <c r="AKQ146" s="86"/>
      <c r="AKR146" s="86"/>
      <c r="AKS146" s="86"/>
      <c r="AKT146" s="86"/>
      <c r="AKU146" s="86"/>
      <c r="AKV146" s="86"/>
      <c r="AKW146" s="86"/>
      <c r="AKX146" s="86"/>
      <c r="AKY146" s="86"/>
      <c r="AKZ146" s="86"/>
      <c r="ALA146" s="86"/>
      <c r="ALB146" s="86"/>
      <c r="ALC146" s="86"/>
      <c r="ALD146" s="86"/>
      <c r="ALE146" s="86"/>
      <c r="ALF146" s="86"/>
      <c r="ALG146" s="86"/>
      <c r="ALH146" s="86"/>
      <c r="ALI146" s="86"/>
      <c r="ALJ146" s="86"/>
      <c r="ALK146" s="86"/>
      <c r="ALL146" s="86"/>
      <c r="ALM146" s="86"/>
      <c r="ALN146" s="86"/>
      <c r="ALO146" s="86"/>
      <c r="ALP146" s="86"/>
      <c r="ALQ146" s="86"/>
      <c r="ALR146" s="86"/>
      <c r="ALS146" s="86"/>
      <c r="ALT146" s="86"/>
      <c r="ALU146" s="86"/>
      <c r="ALV146" s="86"/>
      <c r="ALW146" s="86"/>
      <c r="ALX146" s="86"/>
      <c r="ALY146" s="86"/>
      <c r="ALZ146" s="86"/>
      <c r="AMA146" s="86"/>
      <c r="AMB146" s="86"/>
      <c r="AMC146" s="86"/>
      <c r="AMD146" s="86"/>
      <c r="AME146" s="86"/>
      <c r="AMF146" s="86"/>
      <c r="AMG146" s="86"/>
      <c r="AMH146" s="86"/>
      <c r="AMI146" s="86"/>
      <c r="AMJ146" s="86"/>
    </row>
    <row r="147" spans="1:1024" x14ac:dyDescent="0.25">
      <c r="A147" s="37"/>
      <c r="B147" s="15"/>
      <c r="C147" s="38"/>
      <c r="D147" s="35"/>
      <c r="E147" s="40"/>
      <c r="F147" s="41"/>
      <c r="G147" s="41"/>
      <c r="H147" s="597">
        <f>SUM(H138:H146)</f>
        <v>12950.269999999999</v>
      </c>
      <c r="I147" s="602">
        <f>SUM(I138:I146)</f>
        <v>0.5344000000000001</v>
      </c>
      <c r="J147" s="81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  <c r="AA147" s="86"/>
      <c r="AB147" s="86"/>
      <c r="AC147" s="86"/>
      <c r="AD147" s="86"/>
      <c r="AE147" s="86"/>
      <c r="AF147" s="86"/>
      <c r="AG147" s="86"/>
      <c r="AH147" s="86"/>
      <c r="AI147" s="86"/>
      <c r="AJ147" s="86"/>
      <c r="AK147" s="86"/>
      <c r="AL147" s="86"/>
      <c r="AM147" s="86"/>
      <c r="AN147" s="86"/>
      <c r="AO147" s="86"/>
      <c r="AP147" s="86"/>
      <c r="AQ147" s="86"/>
      <c r="AR147" s="86"/>
      <c r="AS147" s="86"/>
      <c r="AT147" s="86"/>
      <c r="AU147" s="86"/>
      <c r="AV147" s="86"/>
      <c r="AW147" s="86"/>
      <c r="AX147" s="86"/>
      <c r="AY147" s="86"/>
      <c r="AZ147" s="86"/>
      <c r="BA147" s="86"/>
      <c r="BB147" s="86"/>
      <c r="BC147" s="86"/>
      <c r="BD147" s="86"/>
      <c r="BE147" s="86"/>
      <c r="BF147" s="86"/>
      <c r="BG147" s="86"/>
      <c r="BH147" s="86"/>
      <c r="BI147" s="86"/>
      <c r="BJ147" s="86"/>
      <c r="BK147" s="86"/>
      <c r="BL147" s="86"/>
      <c r="BM147" s="86"/>
      <c r="BN147" s="86"/>
      <c r="BO147" s="86"/>
      <c r="BP147" s="86"/>
      <c r="BQ147" s="86"/>
      <c r="BR147" s="86"/>
      <c r="BS147" s="86"/>
      <c r="BT147" s="86"/>
      <c r="BU147" s="86"/>
      <c r="BV147" s="86"/>
      <c r="BW147" s="86"/>
      <c r="BX147" s="86"/>
      <c r="BY147" s="86"/>
      <c r="BZ147" s="86"/>
      <c r="CA147" s="86"/>
      <c r="CB147" s="86"/>
      <c r="CC147" s="86"/>
      <c r="CD147" s="86"/>
      <c r="CE147" s="86"/>
      <c r="CF147" s="86"/>
      <c r="CG147" s="86"/>
      <c r="CH147" s="86"/>
      <c r="CI147" s="86"/>
      <c r="CJ147" s="86"/>
      <c r="CK147" s="86"/>
      <c r="CL147" s="86"/>
      <c r="CM147" s="86"/>
      <c r="CN147" s="86"/>
      <c r="CO147" s="86"/>
      <c r="CP147" s="86"/>
      <c r="CQ147" s="86"/>
      <c r="CR147" s="86"/>
      <c r="CS147" s="86"/>
      <c r="CT147" s="86"/>
      <c r="CU147" s="86"/>
      <c r="CV147" s="86"/>
      <c r="CW147" s="86"/>
      <c r="CX147" s="86"/>
      <c r="CY147" s="86"/>
      <c r="CZ147" s="86"/>
      <c r="DA147" s="86"/>
      <c r="DB147" s="86"/>
      <c r="DC147" s="86"/>
      <c r="DD147" s="86"/>
      <c r="DE147" s="86"/>
      <c r="DF147" s="86"/>
      <c r="DG147" s="86"/>
      <c r="DH147" s="86"/>
      <c r="DI147" s="86"/>
      <c r="DJ147" s="86"/>
      <c r="DK147" s="86"/>
      <c r="DL147" s="86"/>
      <c r="DM147" s="86"/>
      <c r="DN147" s="86"/>
      <c r="DO147" s="86"/>
      <c r="DP147" s="86"/>
      <c r="DQ147" s="86"/>
      <c r="DR147" s="86"/>
      <c r="DS147" s="86"/>
      <c r="DT147" s="86"/>
      <c r="DU147" s="86"/>
      <c r="DV147" s="86"/>
      <c r="DW147" s="86"/>
      <c r="DX147" s="86"/>
      <c r="DY147" s="86"/>
      <c r="DZ147" s="86"/>
      <c r="EA147" s="86"/>
      <c r="EB147" s="86"/>
      <c r="EC147" s="86"/>
      <c r="ED147" s="86"/>
      <c r="EE147" s="86"/>
      <c r="EF147" s="86"/>
      <c r="EG147" s="86"/>
      <c r="EH147" s="86"/>
      <c r="EI147" s="86"/>
      <c r="EJ147" s="86"/>
      <c r="EK147" s="86"/>
      <c r="EL147" s="86"/>
      <c r="EM147" s="86"/>
      <c r="EN147" s="86"/>
      <c r="EO147" s="86"/>
      <c r="EP147" s="86"/>
      <c r="EQ147" s="86"/>
      <c r="ER147" s="86"/>
      <c r="ES147" s="86"/>
      <c r="ET147" s="86"/>
      <c r="EU147" s="86"/>
      <c r="EV147" s="86"/>
      <c r="EW147" s="86"/>
      <c r="EX147" s="86"/>
      <c r="EY147" s="86"/>
      <c r="EZ147" s="86"/>
      <c r="FA147" s="86"/>
      <c r="FB147" s="86"/>
      <c r="FC147" s="86"/>
      <c r="FD147" s="86"/>
      <c r="FE147" s="86"/>
      <c r="FF147" s="86"/>
      <c r="FG147" s="86"/>
      <c r="FH147" s="86"/>
      <c r="FI147" s="86"/>
      <c r="FJ147" s="86"/>
      <c r="FK147" s="86"/>
      <c r="FL147" s="86"/>
      <c r="FM147" s="86"/>
      <c r="FN147" s="86"/>
      <c r="FO147" s="86"/>
      <c r="FP147" s="86"/>
      <c r="FQ147" s="86"/>
      <c r="FR147" s="86"/>
      <c r="FS147" s="86"/>
      <c r="FT147" s="86"/>
      <c r="FU147" s="86"/>
      <c r="FV147" s="86"/>
      <c r="FW147" s="86"/>
      <c r="FX147" s="86"/>
      <c r="FY147" s="86"/>
      <c r="FZ147" s="86"/>
      <c r="GA147" s="86"/>
      <c r="GB147" s="86"/>
      <c r="GC147" s="86"/>
      <c r="GD147" s="86"/>
      <c r="GE147" s="86"/>
      <c r="GF147" s="86"/>
      <c r="GG147" s="86"/>
      <c r="GH147" s="86"/>
      <c r="GI147" s="86"/>
      <c r="GJ147" s="86"/>
      <c r="GK147" s="86"/>
      <c r="GL147" s="86"/>
      <c r="GM147" s="86"/>
      <c r="GN147" s="86"/>
      <c r="GO147" s="86"/>
      <c r="GP147" s="86"/>
      <c r="GQ147" s="86"/>
      <c r="GR147" s="86"/>
      <c r="GS147" s="86"/>
      <c r="GT147" s="86"/>
      <c r="GU147" s="86"/>
      <c r="GV147" s="86"/>
      <c r="GW147" s="86"/>
      <c r="GX147" s="86"/>
      <c r="GY147" s="86"/>
      <c r="GZ147" s="86"/>
      <c r="HA147" s="86"/>
      <c r="HB147" s="86"/>
      <c r="HC147" s="86"/>
      <c r="HD147" s="86"/>
      <c r="HE147" s="86"/>
      <c r="HF147" s="86"/>
      <c r="HG147" s="86"/>
      <c r="HH147" s="86"/>
      <c r="HI147" s="86"/>
      <c r="HJ147" s="86"/>
      <c r="HK147" s="86"/>
      <c r="HL147" s="86"/>
      <c r="HM147" s="86"/>
      <c r="HN147" s="86"/>
      <c r="HO147" s="86"/>
      <c r="HP147" s="86"/>
      <c r="HQ147" s="86"/>
      <c r="HR147" s="86"/>
      <c r="HS147" s="86"/>
      <c r="HT147" s="86"/>
      <c r="HU147" s="86"/>
      <c r="HV147" s="86"/>
      <c r="HW147" s="86"/>
      <c r="HX147" s="86"/>
      <c r="HY147" s="86"/>
      <c r="HZ147" s="86"/>
      <c r="IA147" s="86"/>
      <c r="IB147" s="86"/>
      <c r="IC147" s="86"/>
      <c r="ID147" s="86"/>
      <c r="IE147" s="86"/>
      <c r="IF147" s="86"/>
      <c r="IG147" s="86"/>
      <c r="IH147" s="86"/>
      <c r="II147" s="86"/>
      <c r="IJ147" s="86"/>
      <c r="IK147" s="86"/>
      <c r="IL147" s="86"/>
      <c r="IM147" s="86"/>
      <c r="IN147" s="86"/>
      <c r="IO147" s="86"/>
      <c r="IP147" s="86"/>
      <c r="IQ147" s="86"/>
      <c r="IR147" s="86"/>
      <c r="IS147" s="86"/>
      <c r="IT147" s="86"/>
      <c r="IU147" s="86"/>
      <c r="IV147" s="86"/>
      <c r="IW147" s="86"/>
      <c r="IX147" s="86"/>
      <c r="IY147" s="86"/>
      <c r="IZ147" s="86"/>
      <c r="JA147" s="86"/>
      <c r="JB147" s="86"/>
      <c r="JC147" s="86"/>
      <c r="JD147" s="86"/>
      <c r="JE147" s="86"/>
      <c r="JF147" s="86"/>
      <c r="JG147" s="86"/>
      <c r="JH147" s="86"/>
      <c r="JI147" s="86"/>
      <c r="JJ147" s="86"/>
      <c r="JK147" s="86"/>
      <c r="JL147" s="86"/>
      <c r="JM147" s="86"/>
      <c r="JN147" s="86"/>
      <c r="JO147" s="86"/>
      <c r="JP147" s="86"/>
      <c r="JQ147" s="86"/>
      <c r="JR147" s="86"/>
      <c r="JS147" s="86"/>
      <c r="JT147" s="86"/>
      <c r="JU147" s="86"/>
      <c r="JV147" s="86"/>
      <c r="JW147" s="86"/>
      <c r="JX147" s="86"/>
      <c r="JY147" s="86"/>
      <c r="JZ147" s="86"/>
      <c r="KA147" s="86"/>
      <c r="KB147" s="86"/>
      <c r="KC147" s="86"/>
      <c r="KD147" s="86"/>
      <c r="KE147" s="86"/>
      <c r="KF147" s="86"/>
      <c r="KG147" s="86"/>
      <c r="KH147" s="86"/>
      <c r="KI147" s="86"/>
      <c r="KJ147" s="86"/>
      <c r="KK147" s="86"/>
      <c r="KL147" s="86"/>
      <c r="KM147" s="86"/>
      <c r="KN147" s="86"/>
      <c r="KO147" s="86"/>
      <c r="KP147" s="86"/>
      <c r="KQ147" s="86"/>
      <c r="KR147" s="86"/>
      <c r="KS147" s="86"/>
      <c r="KT147" s="86"/>
      <c r="KU147" s="86"/>
      <c r="KV147" s="86"/>
      <c r="KW147" s="86"/>
      <c r="KX147" s="86"/>
      <c r="KY147" s="86"/>
      <c r="KZ147" s="86"/>
      <c r="LA147" s="86"/>
      <c r="LB147" s="86"/>
      <c r="LC147" s="86"/>
      <c r="LD147" s="86"/>
      <c r="LE147" s="86"/>
      <c r="LF147" s="86"/>
      <c r="LG147" s="86"/>
      <c r="LH147" s="86"/>
      <c r="LI147" s="86"/>
      <c r="LJ147" s="86"/>
      <c r="LK147" s="86"/>
      <c r="LL147" s="86"/>
      <c r="LM147" s="86"/>
      <c r="LN147" s="86"/>
      <c r="LO147" s="86"/>
      <c r="LP147" s="86"/>
      <c r="LQ147" s="86"/>
      <c r="LR147" s="86"/>
      <c r="LS147" s="86"/>
      <c r="LT147" s="86"/>
      <c r="LU147" s="86"/>
      <c r="LV147" s="86"/>
      <c r="LW147" s="86"/>
      <c r="LX147" s="86"/>
      <c r="LY147" s="86"/>
      <c r="LZ147" s="86"/>
      <c r="MA147" s="86"/>
      <c r="MB147" s="86"/>
      <c r="MC147" s="86"/>
      <c r="MD147" s="86"/>
      <c r="ME147" s="86"/>
      <c r="MF147" s="86"/>
      <c r="MG147" s="86"/>
      <c r="MH147" s="86"/>
      <c r="MI147" s="86"/>
      <c r="MJ147" s="86"/>
      <c r="MK147" s="86"/>
      <c r="ML147" s="86"/>
      <c r="MM147" s="86"/>
      <c r="MN147" s="86"/>
      <c r="MO147" s="86"/>
      <c r="MP147" s="86"/>
      <c r="MQ147" s="86"/>
      <c r="MR147" s="86"/>
      <c r="MS147" s="86"/>
      <c r="MT147" s="86"/>
      <c r="MU147" s="86"/>
      <c r="MV147" s="86"/>
      <c r="MW147" s="86"/>
      <c r="MX147" s="86"/>
      <c r="MY147" s="86"/>
      <c r="MZ147" s="86"/>
      <c r="NA147" s="86"/>
      <c r="NB147" s="86"/>
      <c r="NC147" s="86"/>
      <c r="ND147" s="86"/>
      <c r="NE147" s="86"/>
      <c r="NF147" s="86"/>
      <c r="NG147" s="86"/>
      <c r="NH147" s="86"/>
      <c r="NI147" s="86"/>
      <c r="NJ147" s="86"/>
      <c r="NK147" s="86"/>
      <c r="NL147" s="86"/>
      <c r="NM147" s="86"/>
      <c r="NN147" s="86"/>
      <c r="NO147" s="86"/>
      <c r="NP147" s="86"/>
      <c r="NQ147" s="86"/>
      <c r="NR147" s="86"/>
      <c r="NS147" s="86"/>
      <c r="NT147" s="86"/>
      <c r="NU147" s="86"/>
      <c r="NV147" s="86"/>
      <c r="NW147" s="86"/>
      <c r="NX147" s="86"/>
      <c r="NY147" s="86"/>
      <c r="NZ147" s="86"/>
      <c r="OA147" s="86"/>
      <c r="OB147" s="86"/>
      <c r="OC147" s="86"/>
      <c r="OD147" s="86"/>
      <c r="OE147" s="86"/>
      <c r="OF147" s="86"/>
      <c r="OG147" s="86"/>
      <c r="OH147" s="86"/>
      <c r="OI147" s="86"/>
      <c r="OJ147" s="86"/>
      <c r="OK147" s="86"/>
      <c r="OL147" s="86"/>
      <c r="OM147" s="86"/>
      <c r="ON147" s="86"/>
      <c r="OO147" s="86"/>
      <c r="OP147" s="86"/>
      <c r="OQ147" s="86"/>
      <c r="OR147" s="86"/>
      <c r="OS147" s="86"/>
      <c r="OT147" s="86"/>
      <c r="OU147" s="86"/>
      <c r="OV147" s="86"/>
      <c r="OW147" s="86"/>
      <c r="OX147" s="86"/>
      <c r="OY147" s="86"/>
      <c r="OZ147" s="86"/>
      <c r="PA147" s="86"/>
      <c r="PB147" s="86"/>
      <c r="PC147" s="86"/>
      <c r="PD147" s="86"/>
      <c r="PE147" s="86"/>
      <c r="PF147" s="86"/>
      <c r="PG147" s="86"/>
      <c r="PH147" s="86"/>
      <c r="PI147" s="86"/>
      <c r="PJ147" s="86"/>
      <c r="PK147" s="86"/>
      <c r="PL147" s="86"/>
      <c r="PM147" s="86"/>
      <c r="PN147" s="86"/>
      <c r="PO147" s="86"/>
      <c r="PP147" s="86"/>
      <c r="PQ147" s="86"/>
      <c r="PR147" s="86"/>
      <c r="PS147" s="86"/>
      <c r="PT147" s="86"/>
      <c r="PU147" s="86"/>
      <c r="PV147" s="86"/>
      <c r="PW147" s="86"/>
      <c r="PX147" s="86"/>
      <c r="PY147" s="86"/>
      <c r="PZ147" s="86"/>
      <c r="QA147" s="86"/>
      <c r="QB147" s="86"/>
      <c r="QC147" s="86"/>
      <c r="QD147" s="86"/>
      <c r="QE147" s="86"/>
      <c r="QF147" s="86"/>
      <c r="QG147" s="86"/>
      <c r="QH147" s="86"/>
      <c r="QI147" s="86"/>
      <c r="QJ147" s="86"/>
      <c r="QK147" s="86"/>
      <c r="QL147" s="86"/>
      <c r="QM147" s="86"/>
      <c r="QN147" s="86"/>
      <c r="QO147" s="86"/>
      <c r="QP147" s="86"/>
      <c r="QQ147" s="86"/>
      <c r="QR147" s="86"/>
      <c r="QS147" s="86"/>
      <c r="QT147" s="86"/>
      <c r="QU147" s="86"/>
      <c r="QV147" s="86"/>
      <c r="QW147" s="86"/>
      <c r="QX147" s="86"/>
      <c r="QY147" s="86"/>
      <c r="QZ147" s="86"/>
      <c r="RA147" s="86"/>
      <c r="RB147" s="86"/>
      <c r="RC147" s="86"/>
      <c r="RD147" s="86"/>
      <c r="RE147" s="86"/>
      <c r="RF147" s="86"/>
      <c r="RG147" s="86"/>
      <c r="RH147" s="86"/>
      <c r="RI147" s="86"/>
      <c r="RJ147" s="86"/>
      <c r="RK147" s="86"/>
      <c r="RL147" s="86"/>
      <c r="RM147" s="86"/>
      <c r="RN147" s="86"/>
      <c r="RO147" s="86"/>
      <c r="RP147" s="86"/>
      <c r="RQ147" s="86"/>
      <c r="RR147" s="86"/>
      <c r="RS147" s="86"/>
      <c r="RT147" s="86"/>
      <c r="RU147" s="86"/>
      <c r="RV147" s="86"/>
      <c r="RW147" s="86"/>
      <c r="RX147" s="86"/>
      <c r="RY147" s="86"/>
      <c r="RZ147" s="86"/>
      <c r="SA147" s="86"/>
      <c r="SB147" s="86"/>
      <c r="SC147" s="86"/>
      <c r="SD147" s="86"/>
      <c r="SE147" s="86"/>
      <c r="SF147" s="86"/>
      <c r="SG147" s="86"/>
      <c r="SH147" s="86"/>
      <c r="SI147" s="86"/>
      <c r="SJ147" s="86"/>
      <c r="SK147" s="86"/>
      <c r="SL147" s="86"/>
      <c r="SM147" s="86"/>
      <c r="SN147" s="86"/>
      <c r="SO147" s="86"/>
      <c r="SP147" s="86"/>
      <c r="SQ147" s="86"/>
      <c r="SR147" s="86"/>
      <c r="SS147" s="86"/>
      <c r="ST147" s="86"/>
      <c r="SU147" s="86"/>
      <c r="SV147" s="86"/>
      <c r="SW147" s="86"/>
      <c r="SX147" s="86"/>
      <c r="SY147" s="86"/>
      <c r="SZ147" s="86"/>
      <c r="TA147" s="86"/>
      <c r="TB147" s="86"/>
      <c r="TC147" s="86"/>
      <c r="TD147" s="86"/>
      <c r="TE147" s="86"/>
      <c r="TF147" s="86"/>
      <c r="TG147" s="86"/>
      <c r="TH147" s="86"/>
      <c r="TI147" s="86"/>
      <c r="TJ147" s="86"/>
      <c r="TK147" s="86"/>
      <c r="TL147" s="86"/>
      <c r="TM147" s="86"/>
      <c r="TN147" s="86"/>
      <c r="TO147" s="86"/>
      <c r="TP147" s="86"/>
      <c r="TQ147" s="86"/>
      <c r="TR147" s="86"/>
      <c r="TS147" s="86"/>
      <c r="TT147" s="86"/>
      <c r="TU147" s="86"/>
      <c r="TV147" s="86"/>
      <c r="TW147" s="86"/>
      <c r="TX147" s="86"/>
      <c r="TY147" s="86"/>
      <c r="TZ147" s="86"/>
      <c r="UA147" s="86"/>
      <c r="UB147" s="86"/>
      <c r="UC147" s="86"/>
      <c r="UD147" s="86"/>
      <c r="UE147" s="86"/>
      <c r="UF147" s="86"/>
      <c r="UG147" s="86"/>
      <c r="UH147" s="86"/>
      <c r="UI147" s="86"/>
      <c r="UJ147" s="86"/>
      <c r="UK147" s="86"/>
      <c r="UL147" s="86"/>
      <c r="UM147" s="86"/>
      <c r="UN147" s="86"/>
      <c r="UO147" s="86"/>
      <c r="UP147" s="86"/>
      <c r="UQ147" s="86"/>
      <c r="UR147" s="86"/>
      <c r="US147" s="86"/>
      <c r="UT147" s="86"/>
      <c r="UU147" s="86"/>
      <c r="UV147" s="86"/>
      <c r="UW147" s="86"/>
      <c r="UX147" s="86"/>
      <c r="UY147" s="86"/>
      <c r="UZ147" s="86"/>
      <c r="VA147" s="86"/>
      <c r="VB147" s="86"/>
      <c r="VC147" s="86"/>
      <c r="VD147" s="86"/>
      <c r="VE147" s="86"/>
      <c r="VF147" s="86"/>
      <c r="VG147" s="86"/>
      <c r="VH147" s="86"/>
      <c r="VI147" s="86"/>
      <c r="VJ147" s="86"/>
      <c r="VK147" s="86"/>
      <c r="VL147" s="86"/>
      <c r="VM147" s="86"/>
      <c r="VN147" s="86"/>
      <c r="VO147" s="86"/>
      <c r="VP147" s="86"/>
      <c r="VQ147" s="86"/>
      <c r="VR147" s="86"/>
      <c r="VS147" s="86"/>
      <c r="VT147" s="86"/>
      <c r="VU147" s="86"/>
      <c r="VV147" s="86"/>
      <c r="VW147" s="86"/>
      <c r="VX147" s="86"/>
      <c r="VY147" s="86"/>
      <c r="VZ147" s="86"/>
      <c r="WA147" s="86"/>
      <c r="WB147" s="86"/>
      <c r="WC147" s="86"/>
      <c r="WD147" s="86"/>
      <c r="WE147" s="86"/>
      <c r="WF147" s="86"/>
      <c r="WG147" s="86"/>
      <c r="WH147" s="86"/>
      <c r="WI147" s="86"/>
      <c r="WJ147" s="86"/>
      <c r="WK147" s="86"/>
      <c r="WL147" s="86"/>
      <c r="WM147" s="86"/>
      <c r="WN147" s="86"/>
      <c r="WO147" s="86"/>
      <c r="WP147" s="86"/>
      <c r="WQ147" s="86"/>
      <c r="WR147" s="86"/>
      <c r="WS147" s="86"/>
      <c r="WT147" s="86"/>
      <c r="WU147" s="86"/>
      <c r="WV147" s="86"/>
      <c r="WW147" s="86"/>
      <c r="WX147" s="86"/>
      <c r="WY147" s="86"/>
      <c r="WZ147" s="86"/>
      <c r="XA147" s="86"/>
      <c r="XB147" s="86"/>
      <c r="XC147" s="86"/>
      <c r="XD147" s="86"/>
      <c r="XE147" s="86"/>
      <c r="XF147" s="86"/>
      <c r="XG147" s="86"/>
      <c r="XH147" s="86"/>
      <c r="XI147" s="86"/>
      <c r="XJ147" s="86"/>
      <c r="XK147" s="86"/>
      <c r="XL147" s="86"/>
      <c r="XM147" s="86"/>
      <c r="XN147" s="86"/>
      <c r="XO147" s="86"/>
      <c r="XP147" s="86"/>
      <c r="XQ147" s="86"/>
      <c r="XR147" s="86"/>
      <c r="XS147" s="86"/>
      <c r="XT147" s="86"/>
      <c r="XU147" s="86"/>
      <c r="XV147" s="86"/>
      <c r="XW147" s="86"/>
      <c r="XX147" s="86"/>
      <c r="XY147" s="86"/>
      <c r="XZ147" s="86"/>
      <c r="YA147" s="86"/>
      <c r="YB147" s="86"/>
      <c r="YC147" s="86"/>
      <c r="YD147" s="86"/>
      <c r="YE147" s="86"/>
      <c r="YF147" s="86"/>
      <c r="YG147" s="86"/>
      <c r="YH147" s="86"/>
      <c r="YI147" s="86"/>
      <c r="YJ147" s="86"/>
      <c r="YK147" s="86"/>
      <c r="YL147" s="86"/>
      <c r="YM147" s="86"/>
      <c r="YN147" s="86"/>
      <c r="YO147" s="86"/>
      <c r="YP147" s="86"/>
      <c r="YQ147" s="86"/>
      <c r="YR147" s="86"/>
      <c r="YS147" s="86"/>
      <c r="YT147" s="86"/>
      <c r="YU147" s="86"/>
      <c r="YV147" s="86"/>
      <c r="YW147" s="86"/>
      <c r="YX147" s="86"/>
      <c r="YY147" s="86"/>
      <c r="YZ147" s="86"/>
      <c r="ZA147" s="86"/>
      <c r="ZB147" s="86"/>
      <c r="ZC147" s="86"/>
      <c r="ZD147" s="86"/>
      <c r="ZE147" s="86"/>
      <c r="ZF147" s="86"/>
      <c r="ZG147" s="86"/>
      <c r="ZH147" s="86"/>
      <c r="ZI147" s="86"/>
      <c r="ZJ147" s="86"/>
      <c r="ZK147" s="86"/>
      <c r="ZL147" s="86"/>
      <c r="ZM147" s="86"/>
      <c r="ZN147" s="86"/>
      <c r="ZO147" s="86"/>
      <c r="ZP147" s="86"/>
      <c r="ZQ147" s="86"/>
      <c r="ZR147" s="86"/>
      <c r="ZS147" s="86"/>
      <c r="ZT147" s="86"/>
      <c r="ZU147" s="86"/>
      <c r="ZV147" s="86"/>
      <c r="ZW147" s="86"/>
      <c r="ZX147" s="86"/>
      <c r="ZY147" s="86"/>
      <c r="ZZ147" s="86"/>
      <c r="AAA147" s="86"/>
      <c r="AAB147" s="86"/>
      <c r="AAC147" s="86"/>
      <c r="AAD147" s="86"/>
      <c r="AAE147" s="86"/>
      <c r="AAF147" s="86"/>
      <c r="AAG147" s="86"/>
      <c r="AAH147" s="86"/>
      <c r="AAI147" s="86"/>
      <c r="AAJ147" s="86"/>
      <c r="AAK147" s="86"/>
      <c r="AAL147" s="86"/>
      <c r="AAM147" s="86"/>
      <c r="AAN147" s="86"/>
      <c r="AAO147" s="86"/>
      <c r="AAP147" s="86"/>
      <c r="AAQ147" s="86"/>
      <c r="AAR147" s="86"/>
      <c r="AAS147" s="86"/>
      <c r="AAT147" s="86"/>
      <c r="AAU147" s="86"/>
      <c r="AAV147" s="86"/>
      <c r="AAW147" s="86"/>
      <c r="AAX147" s="86"/>
      <c r="AAY147" s="86"/>
      <c r="AAZ147" s="86"/>
      <c r="ABA147" s="86"/>
      <c r="ABB147" s="86"/>
      <c r="ABC147" s="86"/>
      <c r="ABD147" s="86"/>
      <c r="ABE147" s="86"/>
      <c r="ABF147" s="86"/>
      <c r="ABG147" s="86"/>
      <c r="ABH147" s="86"/>
      <c r="ABI147" s="86"/>
      <c r="ABJ147" s="86"/>
      <c r="ABK147" s="86"/>
      <c r="ABL147" s="86"/>
      <c r="ABM147" s="86"/>
      <c r="ABN147" s="86"/>
      <c r="ABO147" s="86"/>
      <c r="ABP147" s="86"/>
      <c r="ABQ147" s="86"/>
      <c r="ABR147" s="86"/>
      <c r="ABS147" s="86"/>
      <c r="ABT147" s="86"/>
      <c r="ABU147" s="86"/>
      <c r="ABV147" s="86"/>
      <c r="ABW147" s="86"/>
      <c r="ABX147" s="86"/>
      <c r="ABY147" s="86"/>
      <c r="ABZ147" s="86"/>
      <c r="ACA147" s="86"/>
      <c r="ACB147" s="86"/>
      <c r="ACC147" s="86"/>
      <c r="ACD147" s="86"/>
      <c r="ACE147" s="86"/>
      <c r="ACF147" s="86"/>
      <c r="ACG147" s="86"/>
      <c r="ACH147" s="86"/>
      <c r="ACI147" s="86"/>
      <c r="ACJ147" s="86"/>
      <c r="ACK147" s="86"/>
      <c r="ACL147" s="86"/>
      <c r="ACM147" s="86"/>
      <c r="ACN147" s="86"/>
      <c r="ACO147" s="86"/>
      <c r="ACP147" s="86"/>
      <c r="ACQ147" s="86"/>
      <c r="ACR147" s="86"/>
      <c r="ACS147" s="86"/>
      <c r="ACT147" s="86"/>
      <c r="ACU147" s="86"/>
      <c r="ACV147" s="86"/>
      <c r="ACW147" s="86"/>
      <c r="ACX147" s="86"/>
      <c r="ACY147" s="86"/>
      <c r="ACZ147" s="86"/>
      <c r="ADA147" s="86"/>
      <c r="ADB147" s="86"/>
      <c r="ADC147" s="86"/>
      <c r="ADD147" s="86"/>
      <c r="ADE147" s="86"/>
      <c r="ADF147" s="86"/>
      <c r="ADG147" s="86"/>
      <c r="ADH147" s="86"/>
      <c r="ADI147" s="86"/>
      <c r="ADJ147" s="86"/>
      <c r="ADK147" s="86"/>
      <c r="ADL147" s="86"/>
      <c r="ADM147" s="86"/>
      <c r="ADN147" s="86"/>
      <c r="ADO147" s="86"/>
      <c r="ADP147" s="86"/>
      <c r="ADQ147" s="86"/>
      <c r="ADR147" s="86"/>
      <c r="ADS147" s="86"/>
      <c r="ADT147" s="86"/>
      <c r="ADU147" s="86"/>
      <c r="ADV147" s="86"/>
      <c r="ADW147" s="86"/>
      <c r="ADX147" s="86"/>
      <c r="ADY147" s="86"/>
      <c r="ADZ147" s="86"/>
      <c r="AEA147" s="86"/>
      <c r="AEB147" s="86"/>
      <c r="AEC147" s="86"/>
      <c r="AED147" s="86"/>
      <c r="AEE147" s="86"/>
      <c r="AEF147" s="86"/>
      <c r="AEG147" s="86"/>
      <c r="AEH147" s="86"/>
      <c r="AEI147" s="86"/>
      <c r="AEJ147" s="86"/>
      <c r="AEK147" s="86"/>
      <c r="AEL147" s="86"/>
      <c r="AEM147" s="86"/>
      <c r="AEN147" s="86"/>
      <c r="AEO147" s="86"/>
      <c r="AEP147" s="86"/>
      <c r="AEQ147" s="86"/>
      <c r="AER147" s="86"/>
      <c r="AES147" s="86"/>
      <c r="AET147" s="86"/>
      <c r="AEU147" s="86"/>
      <c r="AEV147" s="86"/>
      <c r="AEW147" s="86"/>
      <c r="AEX147" s="86"/>
      <c r="AEY147" s="86"/>
      <c r="AEZ147" s="86"/>
      <c r="AFA147" s="86"/>
      <c r="AFB147" s="86"/>
      <c r="AFC147" s="86"/>
      <c r="AFD147" s="86"/>
      <c r="AFE147" s="86"/>
      <c r="AFF147" s="86"/>
      <c r="AFG147" s="86"/>
      <c r="AFH147" s="86"/>
      <c r="AFI147" s="86"/>
      <c r="AFJ147" s="86"/>
      <c r="AFK147" s="86"/>
      <c r="AFL147" s="86"/>
      <c r="AFM147" s="86"/>
      <c r="AFN147" s="86"/>
      <c r="AFO147" s="86"/>
      <c r="AFP147" s="86"/>
      <c r="AFQ147" s="86"/>
      <c r="AFR147" s="86"/>
      <c r="AFS147" s="86"/>
      <c r="AFT147" s="86"/>
      <c r="AFU147" s="86"/>
      <c r="AFV147" s="86"/>
      <c r="AFW147" s="86"/>
      <c r="AFX147" s="86"/>
      <c r="AFY147" s="86"/>
      <c r="AFZ147" s="86"/>
      <c r="AGA147" s="86"/>
      <c r="AGB147" s="86"/>
      <c r="AGC147" s="86"/>
      <c r="AGD147" s="86"/>
      <c r="AGE147" s="86"/>
      <c r="AGF147" s="86"/>
      <c r="AGG147" s="86"/>
      <c r="AGH147" s="86"/>
      <c r="AGI147" s="86"/>
      <c r="AGJ147" s="86"/>
      <c r="AGK147" s="86"/>
      <c r="AGL147" s="86"/>
      <c r="AGM147" s="86"/>
      <c r="AGN147" s="86"/>
      <c r="AGO147" s="86"/>
      <c r="AGP147" s="86"/>
      <c r="AGQ147" s="86"/>
      <c r="AGR147" s="86"/>
      <c r="AGS147" s="86"/>
      <c r="AGT147" s="86"/>
      <c r="AGU147" s="86"/>
      <c r="AGV147" s="86"/>
      <c r="AGW147" s="86"/>
      <c r="AGX147" s="86"/>
      <c r="AGY147" s="86"/>
      <c r="AGZ147" s="86"/>
      <c r="AHA147" s="86"/>
      <c r="AHB147" s="86"/>
      <c r="AHC147" s="86"/>
      <c r="AHD147" s="86"/>
      <c r="AHE147" s="86"/>
      <c r="AHF147" s="86"/>
      <c r="AHG147" s="86"/>
      <c r="AHH147" s="86"/>
      <c r="AHI147" s="86"/>
      <c r="AHJ147" s="86"/>
      <c r="AHK147" s="86"/>
      <c r="AHL147" s="86"/>
      <c r="AHM147" s="86"/>
      <c r="AHN147" s="86"/>
      <c r="AHO147" s="86"/>
      <c r="AHP147" s="86"/>
      <c r="AHQ147" s="86"/>
      <c r="AHR147" s="86"/>
      <c r="AHS147" s="86"/>
      <c r="AHT147" s="86"/>
      <c r="AHU147" s="86"/>
      <c r="AHV147" s="86"/>
      <c r="AHW147" s="86"/>
      <c r="AHX147" s="86"/>
      <c r="AHY147" s="86"/>
      <c r="AHZ147" s="86"/>
      <c r="AIA147" s="86"/>
      <c r="AIB147" s="86"/>
      <c r="AIC147" s="86"/>
      <c r="AID147" s="86"/>
      <c r="AIE147" s="86"/>
      <c r="AIF147" s="86"/>
      <c r="AIG147" s="86"/>
      <c r="AIH147" s="86"/>
      <c r="AII147" s="86"/>
      <c r="AIJ147" s="86"/>
      <c r="AIK147" s="86"/>
      <c r="AIL147" s="86"/>
      <c r="AIM147" s="86"/>
      <c r="AIN147" s="86"/>
      <c r="AIO147" s="86"/>
      <c r="AIP147" s="86"/>
      <c r="AIQ147" s="86"/>
      <c r="AIR147" s="86"/>
      <c r="AIS147" s="86"/>
      <c r="AIT147" s="86"/>
      <c r="AIU147" s="86"/>
      <c r="AIV147" s="86"/>
      <c r="AIW147" s="86"/>
      <c r="AIX147" s="86"/>
      <c r="AIY147" s="86"/>
      <c r="AIZ147" s="86"/>
      <c r="AJA147" s="86"/>
      <c r="AJB147" s="86"/>
      <c r="AJC147" s="86"/>
      <c r="AJD147" s="86"/>
      <c r="AJE147" s="86"/>
      <c r="AJF147" s="86"/>
      <c r="AJG147" s="86"/>
      <c r="AJH147" s="86"/>
      <c r="AJI147" s="86"/>
      <c r="AJJ147" s="86"/>
      <c r="AJK147" s="86"/>
      <c r="AJL147" s="86"/>
      <c r="AJM147" s="86"/>
      <c r="AJN147" s="86"/>
      <c r="AJO147" s="86"/>
      <c r="AJP147" s="86"/>
      <c r="AJQ147" s="86"/>
      <c r="AJR147" s="86"/>
      <c r="AJS147" s="86"/>
      <c r="AJT147" s="86"/>
      <c r="AJU147" s="86"/>
      <c r="AJV147" s="86"/>
      <c r="AJW147" s="86"/>
      <c r="AJX147" s="86"/>
      <c r="AJY147" s="86"/>
      <c r="AJZ147" s="86"/>
      <c r="AKA147" s="86"/>
      <c r="AKB147" s="86"/>
      <c r="AKC147" s="86"/>
      <c r="AKD147" s="86"/>
      <c r="AKE147" s="86"/>
      <c r="AKF147" s="86"/>
      <c r="AKG147" s="86"/>
      <c r="AKH147" s="86"/>
      <c r="AKI147" s="86"/>
      <c r="AKJ147" s="86"/>
      <c r="AKK147" s="86"/>
      <c r="AKL147" s="86"/>
      <c r="AKM147" s="86"/>
      <c r="AKN147" s="86"/>
      <c r="AKO147" s="86"/>
      <c r="AKP147" s="86"/>
      <c r="AKQ147" s="86"/>
      <c r="AKR147" s="86"/>
      <c r="AKS147" s="86"/>
      <c r="AKT147" s="86"/>
      <c r="AKU147" s="86"/>
      <c r="AKV147" s="86"/>
      <c r="AKW147" s="86"/>
      <c r="AKX147" s="86"/>
      <c r="AKY147" s="86"/>
      <c r="AKZ147" s="86"/>
      <c r="ALA147" s="86"/>
      <c r="ALB147" s="86"/>
      <c r="ALC147" s="86"/>
      <c r="ALD147" s="86"/>
      <c r="ALE147" s="86"/>
      <c r="ALF147" s="86"/>
      <c r="ALG147" s="86"/>
      <c r="ALH147" s="86"/>
      <c r="ALI147" s="86"/>
      <c r="ALJ147" s="86"/>
      <c r="ALK147" s="86"/>
      <c r="ALL147" s="86"/>
      <c r="ALM147" s="86"/>
      <c r="ALN147" s="86"/>
      <c r="ALO147" s="86"/>
      <c r="ALP147" s="86"/>
      <c r="ALQ147" s="86"/>
      <c r="ALR147" s="86"/>
      <c r="ALS147" s="86"/>
      <c r="ALT147" s="86"/>
      <c r="ALU147" s="86"/>
      <c r="ALV147" s="86"/>
      <c r="ALW147" s="86"/>
      <c r="ALX147" s="86"/>
      <c r="ALY147" s="86"/>
      <c r="ALZ147" s="86"/>
      <c r="AMA147" s="86"/>
      <c r="AMB147" s="86"/>
      <c r="AMC147" s="86"/>
      <c r="AMD147" s="86"/>
      <c r="AME147" s="86"/>
      <c r="AMF147" s="86"/>
      <c r="AMG147" s="86"/>
      <c r="AMH147" s="86"/>
      <c r="AMI147" s="86"/>
      <c r="AMJ147" s="86"/>
    </row>
    <row r="148" spans="1:1024" x14ac:dyDescent="0.25">
      <c r="A148" s="17" t="s">
        <v>838</v>
      </c>
      <c r="B148" s="18"/>
      <c r="C148" s="18"/>
      <c r="D148" s="559" t="s">
        <v>423</v>
      </c>
      <c r="E148" s="20"/>
      <c r="F148" s="21"/>
      <c r="G148" s="21"/>
      <c r="H148" s="22"/>
      <c r="I148" s="23"/>
      <c r="J148" s="81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86"/>
      <c r="AB148" s="86"/>
      <c r="AC148" s="86"/>
      <c r="AD148" s="86"/>
      <c r="AE148" s="86"/>
      <c r="AF148" s="86"/>
      <c r="AG148" s="86"/>
      <c r="AH148" s="86"/>
      <c r="AI148" s="86"/>
      <c r="AJ148" s="86"/>
      <c r="AK148" s="86"/>
      <c r="AL148" s="86"/>
      <c r="AM148" s="86"/>
      <c r="AN148" s="86"/>
      <c r="AO148" s="86"/>
      <c r="AP148" s="86"/>
      <c r="AQ148" s="86"/>
      <c r="AR148" s="86"/>
      <c r="AS148" s="86"/>
      <c r="AT148" s="86"/>
      <c r="AU148" s="86"/>
      <c r="AV148" s="86"/>
      <c r="AW148" s="86"/>
      <c r="AX148" s="86"/>
      <c r="AY148" s="86"/>
      <c r="AZ148" s="86"/>
      <c r="BA148" s="86"/>
      <c r="BB148" s="86"/>
      <c r="BC148" s="86"/>
      <c r="BD148" s="86"/>
      <c r="BE148" s="86"/>
      <c r="BF148" s="86"/>
      <c r="BG148" s="86"/>
      <c r="BH148" s="86"/>
      <c r="BI148" s="86"/>
      <c r="BJ148" s="86"/>
      <c r="BK148" s="86"/>
      <c r="BL148" s="86"/>
      <c r="BM148" s="86"/>
      <c r="BN148" s="86"/>
      <c r="BO148" s="86"/>
      <c r="BP148" s="86"/>
      <c r="BQ148" s="86"/>
      <c r="BR148" s="86"/>
      <c r="BS148" s="86"/>
      <c r="BT148" s="86"/>
      <c r="BU148" s="86"/>
      <c r="BV148" s="86"/>
      <c r="BW148" s="86"/>
      <c r="BX148" s="86"/>
      <c r="BY148" s="86"/>
      <c r="BZ148" s="86"/>
      <c r="CA148" s="86"/>
      <c r="CB148" s="86"/>
      <c r="CC148" s="86"/>
      <c r="CD148" s="86"/>
      <c r="CE148" s="86"/>
      <c r="CF148" s="86"/>
      <c r="CG148" s="86"/>
      <c r="CH148" s="86"/>
      <c r="CI148" s="86"/>
      <c r="CJ148" s="86"/>
      <c r="CK148" s="86"/>
      <c r="CL148" s="86"/>
      <c r="CM148" s="86"/>
      <c r="CN148" s="86"/>
      <c r="CO148" s="86"/>
      <c r="CP148" s="86"/>
      <c r="CQ148" s="86"/>
      <c r="CR148" s="86"/>
      <c r="CS148" s="86"/>
      <c r="CT148" s="86"/>
      <c r="CU148" s="86"/>
      <c r="CV148" s="86"/>
      <c r="CW148" s="86"/>
      <c r="CX148" s="86"/>
      <c r="CY148" s="86"/>
      <c r="CZ148" s="86"/>
      <c r="DA148" s="86"/>
      <c r="DB148" s="86"/>
      <c r="DC148" s="86"/>
      <c r="DD148" s="86"/>
      <c r="DE148" s="86"/>
      <c r="DF148" s="86"/>
      <c r="DG148" s="86"/>
      <c r="DH148" s="86"/>
      <c r="DI148" s="86"/>
      <c r="DJ148" s="86"/>
      <c r="DK148" s="86"/>
      <c r="DL148" s="86"/>
      <c r="DM148" s="86"/>
      <c r="DN148" s="86"/>
      <c r="DO148" s="86"/>
      <c r="DP148" s="86"/>
      <c r="DQ148" s="86"/>
      <c r="DR148" s="86"/>
      <c r="DS148" s="86"/>
      <c r="DT148" s="86"/>
      <c r="DU148" s="86"/>
      <c r="DV148" s="86"/>
      <c r="DW148" s="86"/>
      <c r="DX148" s="86"/>
      <c r="DY148" s="86"/>
      <c r="DZ148" s="86"/>
      <c r="EA148" s="86"/>
      <c r="EB148" s="86"/>
      <c r="EC148" s="86"/>
      <c r="ED148" s="86"/>
      <c r="EE148" s="86"/>
      <c r="EF148" s="86"/>
      <c r="EG148" s="86"/>
      <c r="EH148" s="86"/>
      <c r="EI148" s="86"/>
      <c r="EJ148" s="86"/>
      <c r="EK148" s="86"/>
      <c r="EL148" s="86"/>
      <c r="EM148" s="86"/>
      <c r="EN148" s="86"/>
      <c r="EO148" s="86"/>
      <c r="EP148" s="86"/>
      <c r="EQ148" s="86"/>
      <c r="ER148" s="86"/>
      <c r="ES148" s="86"/>
      <c r="ET148" s="86"/>
      <c r="EU148" s="86"/>
      <c r="EV148" s="86"/>
      <c r="EW148" s="86"/>
      <c r="EX148" s="86"/>
      <c r="EY148" s="86"/>
      <c r="EZ148" s="86"/>
      <c r="FA148" s="86"/>
      <c r="FB148" s="86"/>
      <c r="FC148" s="86"/>
      <c r="FD148" s="86"/>
      <c r="FE148" s="86"/>
      <c r="FF148" s="86"/>
      <c r="FG148" s="86"/>
      <c r="FH148" s="86"/>
      <c r="FI148" s="86"/>
      <c r="FJ148" s="86"/>
      <c r="FK148" s="86"/>
      <c r="FL148" s="86"/>
      <c r="FM148" s="86"/>
      <c r="FN148" s="86"/>
      <c r="FO148" s="86"/>
      <c r="FP148" s="86"/>
      <c r="FQ148" s="86"/>
      <c r="FR148" s="86"/>
      <c r="FS148" s="86"/>
      <c r="FT148" s="86"/>
      <c r="FU148" s="86"/>
      <c r="FV148" s="86"/>
      <c r="FW148" s="86"/>
      <c r="FX148" s="86"/>
      <c r="FY148" s="86"/>
      <c r="FZ148" s="86"/>
      <c r="GA148" s="86"/>
      <c r="GB148" s="86"/>
      <c r="GC148" s="86"/>
      <c r="GD148" s="86"/>
      <c r="GE148" s="86"/>
      <c r="GF148" s="86"/>
      <c r="GG148" s="86"/>
      <c r="GH148" s="86"/>
      <c r="GI148" s="86"/>
      <c r="GJ148" s="86"/>
      <c r="GK148" s="86"/>
      <c r="GL148" s="86"/>
      <c r="GM148" s="86"/>
      <c r="GN148" s="86"/>
      <c r="GO148" s="86"/>
      <c r="GP148" s="86"/>
      <c r="GQ148" s="86"/>
      <c r="GR148" s="86"/>
      <c r="GS148" s="86"/>
      <c r="GT148" s="86"/>
      <c r="GU148" s="86"/>
      <c r="GV148" s="86"/>
      <c r="GW148" s="86"/>
      <c r="GX148" s="86"/>
      <c r="GY148" s="86"/>
      <c r="GZ148" s="86"/>
      <c r="HA148" s="86"/>
      <c r="HB148" s="86"/>
      <c r="HC148" s="86"/>
      <c r="HD148" s="86"/>
      <c r="HE148" s="86"/>
      <c r="HF148" s="86"/>
      <c r="HG148" s="86"/>
      <c r="HH148" s="86"/>
      <c r="HI148" s="86"/>
      <c r="HJ148" s="86"/>
      <c r="HK148" s="86"/>
      <c r="HL148" s="86"/>
      <c r="HM148" s="86"/>
      <c r="HN148" s="86"/>
      <c r="HO148" s="86"/>
      <c r="HP148" s="86"/>
      <c r="HQ148" s="86"/>
      <c r="HR148" s="86"/>
      <c r="HS148" s="86"/>
      <c r="HT148" s="86"/>
      <c r="HU148" s="86"/>
      <c r="HV148" s="86"/>
      <c r="HW148" s="86"/>
      <c r="HX148" s="86"/>
      <c r="HY148" s="86"/>
      <c r="HZ148" s="86"/>
      <c r="IA148" s="86"/>
      <c r="IB148" s="86"/>
      <c r="IC148" s="86"/>
      <c r="ID148" s="86"/>
      <c r="IE148" s="86"/>
      <c r="IF148" s="86"/>
      <c r="IG148" s="86"/>
      <c r="IH148" s="86"/>
      <c r="II148" s="86"/>
      <c r="IJ148" s="86"/>
      <c r="IK148" s="86"/>
      <c r="IL148" s="86"/>
      <c r="IM148" s="86"/>
      <c r="IN148" s="86"/>
      <c r="IO148" s="86"/>
      <c r="IP148" s="86"/>
      <c r="IQ148" s="86"/>
      <c r="IR148" s="86"/>
      <c r="IS148" s="86"/>
      <c r="IT148" s="86"/>
      <c r="IU148" s="86"/>
      <c r="IV148" s="86"/>
      <c r="IW148" s="86"/>
      <c r="IX148" s="86"/>
      <c r="IY148" s="86"/>
      <c r="IZ148" s="86"/>
      <c r="JA148" s="86"/>
      <c r="JB148" s="86"/>
      <c r="JC148" s="86"/>
      <c r="JD148" s="86"/>
      <c r="JE148" s="86"/>
      <c r="JF148" s="86"/>
      <c r="JG148" s="86"/>
      <c r="JH148" s="86"/>
      <c r="JI148" s="86"/>
      <c r="JJ148" s="86"/>
      <c r="JK148" s="86"/>
      <c r="JL148" s="86"/>
      <c r="JM148" s="86"/>
      <c r="JN148" s="86"/>
      <c r="JO148" s="86"/>
      <c r="JP148" s="86"/>
      <c r="JQ148" s="86"/>
      <c r="JR148" s="86"/>
      <c r="JS148" s="86"/>
      <c r="JT148" s="86"/>
      <c r="JU148" s="86"/>
      <c r="JV148" s="86"/>
      <c r="JW148" s="86"/>
      <c r="JX148" s="86"/>
      <c r="JY148" s="86"/>
      <c r="JZ148" s="86"/>
      <c r="KA148" s="86"/>
      <c r="KB148" s="86"/>
      <c r="KC148" s="86"/>
      <c r="KD148" s="86"/>
      <c r="KE148" s="86"/>
      <c r="KF148" s="86"/>
      <c r="KG148" s="86"/>
      <c r="KH148" s="86"/>
      <c r="KI148" s="86"/>
      <c r="KJ148" s="86"/>
      <c r="KK148" s="86"/>
      <c r="KL148" s="86"/>
      <c r="KM148" s="86"/>
      <c r="KN148" s="86"/>
      <c r="KO148" s="86"/>
      <c r="KP148" s="86"/>
      <c r="KQ148" s="86"/>
      <c r="KR148" s="86"/>
      <c r="KS148" s="86"/>
      <c r="KT148" s="86"/>
      <c r="KU148" s="86"/>
      <c r="KV148" s="86"/>
      <c r="KW148" s="86"/>
      <c r="KX148" s="86"/>
      <c r="KY148" s="86"/>
      <c r="KZ148" s="86"/>
      <c r="LA148" s="86"/>
      <c r="LB148" s="86"/>
      <c r="LC148" s="86"/>
      <c r="LD148" s="86"/>
      <c r="LE148" s="86"/>
      <c r="LF148" s="86"/>
      <c r="LG148" s="86"/>
      <c r="LH148" s="86"/>
      <c r="LI148" s="86"/>
      <c r="LJ148" s="86"/>
      <c r="LK148" s="86"/>
      <c r="LL148" s="86"/>
      <c r="LM148" s="86"/>
      <c r="LN148" s="86"/>
      <c r="LO148" s="86"/>
      <c r="LP148" s="86"/>
      <c r="LQ148" s="86"/>
      <c r="LR148" s="86"/>
      <c r="LS148" s="86"/>
      <c r="LT148" s="86"/>
      <c r="LU148" s="86"/>
      <c r="LV148" s="86"/>
      <c r="LW148" s="86"/>
      <c r="LX148" s="86"/>
      <c r="LY148" s="86"/>
      <c r="LZ148" s="86"/>
      <c r="MA148" s="86"/>
      <c r="MB148" s="86"/>
      <c r="MC148" s="86"/>
      <c r="MD148" s="86"/>
      <c r="ME148" s="86"/>
      <c r="MF148" s="86"/>
      <c r="MG148" s="86"/>
      <c r="MH148" s="86"/>
      <c r="MI148" s="86"/>
      <c r="MJ148" s="86"/>
      <c r="MK148" s="86"/>
      <c r="ML148" s="86"/>
      <c r="MM148" s="86"/>
      <c r="MN148" s="86"/>
      <c r="MO148" s="86"/>
      <c r="MP148" s="86"/>
      <c r="MQ148" s="86"/>
      <c r="MR148" s="86"/>
      <c r="MS148" s="86"/>
      <c r="MT148" s="86"/>
      <c r="MU148" s="86"/>
      <c r="MV148" s="86"/>
      <c r="MW148" s="86"/>
      <c r="MX148" s="86"/>
      <c r="MY148" s="86"/>
      <c r="MZ148" s="86"/>
      <c r="NA148" s="86"/>
      <c r="NB148" s="86"/>
      <c r="NC148" s="86"/>
      <c r="ND148" s="86"/>
      <c r="NE148" s="86"/>
      <c r="NF148" s="86"/>
      <c r="NG148" s="86"/>
      <c r="NH148" s="86"/>
      <c r="NI148" s="86"/>
      <c r="NJ148" s="86"/>
      <c r="NK148" s="86"/>
      <c r="NL148" s="86"/>
      <c r="NM148" s="86"/>
      <c r="NN148" s="86"/>
      <c r="NO148" s="86"/>
      <c r="NP148" s="86"/>
      <c r="NQ148" s="86"/>
      <c r="NR148" s="86"/>
      <c r="NS148" s="86"/>
      <c r="NT148" s="86"/>
      <c r="NU148" s="86"/>
      <c r="NV148" s="86"/>
      <c r="NW148" s="86"/>
      <c r="NX148" s="86"/>
      <c r="NY148" s="86"/>
      <c r="NZ148" s="86"/>
      <c r="OA148" s="86"/>
      <c r="OB148" s="86"/>
      <c r="OC148" s="86"/>
      <c r="OD148" s="86"/>
      <c r="OE148" s="86"/>
      <c r="OF148" s="86"/>
      <c r="OG148" s="86"/>
      <c r="OH148" s="86"/>
      <c r="OI148" s="86"/>
      <c r="OJ148" s="86"/>
      <c r="OK148" s="86"/>
      <c r="OL148" s="86"/>
      <c r="OM148" s="86"/>
      <c r="ON148" s="86"/>
      <c r="OO148" s="86"/>
      <c r="OP148" s="86"/>
      <c r="OQ148" s="86"/>
      <c r="OR148" s="86"/>
      <c r="OS148" s="86"/>
      <c r="OT148" s="86"/>
      <c r="OU148" s="86"/>
      <c r="OV148" s="86"/>
      <c r="OW148" s="86"/>
      <c r="OX148" s="86"/>
      <c r="OY148" s="86"/>
      <c r="OZ148" s="86"/>
      <c r="PA148" s="86"/>
      <c r="PB148" s="86"/>
      <c r="PC148" s="86"/>
      <c r="PD148" s="86"/>
      <c r="PE148" s="86"/>
      <c r="PF148" s="86"/>
      <c r="PG148" s="86"/>
      <c r="PH148" s="86"/>
      <c r="PI148" s="86"/>
      <c r="PJ148" s="86"/>
      <c r="PK148" s="86"/>
      <c r="PL148" s="86"/>
      <c r="PM148" s="86"/>
      <c r="PN148" s="86"/>
      <c r="PO148" s="86"/>
      <c r="PP148" s="86"/>
      <c r="PQ148" s="86"/>
      <c r="PR148" s="86"/>
      <c r="PS148" s="86"/>
      <c r="PT148" s="86"/>
      <c r="PU148" s="86"/>
      <c r="PV148" s="86"/>
      <c r="PW148" s="86"/>
      <c r="PX148" s="86"/>
      <c r="PY148" s="86"/>
      <c r="PZ148" s="86"/>
      <c r="QA148" s="86"/>
      <c r="QB148" s="86"/>
      <c r="QC148" s="86"/>
      <c r="QD148" s="86"/>
      <c r="QE148" s="86"/>
      <c r="QF148" s="86"/>
      <c r="QG148" s="86"/>
      <c r="QH148" s="86"/>
      <c r="QI148" s="86"/>
      <c r="QJ148" s="86"/>
      <c r="QK148" s="86"/>
      <c r="QL148" s="86"/>
      <c r="QM148" s="86"/>
      <c r="QN148" s="86"/>
      <c r="QO148" s="86"/>
      <c r="QP148" s="86"/>
      <c r="QQ148" s="86"/>
      <c r="QR148" s="86"/>
      <c r="QS148" s="86"/>
      <c r="QT148" s="86"/>
      <c r="QU148" s="86"/>
      <c r="QV148" s="86"/>
      <c r="QW148" s="86"/>
      <c r="QX148" s="86"/>
      <c r="QY148" s="86"/>
      <c r="QZ148" s="86"/>
      <c r="RA148" s="86"/>
      <c r="RB148" s="86"/>
      <c r="RC148" s="86"/>
      <c r="RD148" s="86"/>
      <c r="RE148" s="86"/>
      <c r="RF148" s="86"/>
      <c r="RG148" s="86"/>
      <c r="RH148" s="86"/>
      <c r="RI148" s="86"/>
      <c r="RJ148" s="86"/>
      <c r="RK148" s="86"/>
      <c r="RL148" s="86"/>
      <c r="RM148" s="86"/>
      <c r="RN148" s="86"/>
      <c r="RO148" s="86"/>
      <c r="RP148" s="86"/>
      <c r="RQ148" s="86"/>
      <c r="RR148" s="86"/>
      <c r="RS148" s="86"/>
      <c r="RT148" s="86"/>
      <c r="RU148" s="86"/>
      <c r="RV148" s="86"/>
      <c r="RW148" s="86"/>
      <c r="RX148" s="86"/>
      <c r="RY148" s="86"/>
      <c r="RZ148" s="86"/>
      <c r="SA148" s="86"/>
      <c r="SB148" s="86"/>
      <c r="SC148" s="86"/>
      <c r="SD148" s="86"/>
      <c r="SE148" s="86"/>
      <c r="SF148" s="86"/>
      <c r="SG148" s="86"/>
      <c r="SH148" s="86"/>
      <c r="SI148" s="86"/>
      <c r="SJ148" s="86"/>
      <c r="SK148" s="86"/>
      <c r="SL148" s="86"/>
      <c r="SM148" s="86"/>
      <c r="SN148" s="86"/>
      <c r="SO148" s="86"/>
      <c r="SP148" s="86"/>
      <c r="SQ148" s="86"/>
      <c r="SR148" s="86"/>
      <c r="SS148" s="86"/>
      <c r="ST148" s="86"/>
      <c r="SU148" s="86"/>
      <c r="SV148" s="86"/>
      <c r="SW148" s="86"/>
      <c r="SX148" s="86"/>
      <c r="SY148" s="86"/>
      <c r="SZ148" s="86"/>
      <c r="TA148" s="86"/>
      <c r="TB148" s="86"/>
      <c r="TC148" s="86"/>
      <c r="TD148" s="86"/>
      <c r="TE148" s="86"/>
      <c r="TF148" s="86"/>
      <c r="TG148" s="86"/>
      <c r="TH148" s="86"/>
      <c r="TI148" s="86"/>
      <c r="TJ148" s="86"/>
      <c r="TK148" s="86"/>
      <c r="TL148" s="86"/>
      <c r="TM148" s="86"/>
      <c r="TN148" s="86"/>
      <c r="TO148" s="86"/>
      <c r="TP148" s="86"/>
      <c r="TQ148" s="86"/>
      <c r="TR148" s="86"/>
      <c r="TS148" s="86"/>
      <c r="TT148" s="86"/>
      <c r="TU148" s="86"/>
      <c r="TV148" s="86"/>
      <c r="TW148" s="86"/>
      <c r="TX148" s="86"/>
      <c r="TY148" s="86"/>
      <c r="TZ148" s="86"/>
      <c r="UA148" s="86"/>
      <c r="UB148" s="86"/>
      <c r="UC148" s="86"/>
      <c r="UD148" s="86"/>
      <c r="UE148" s="86"/>
      <c r="UF148" s="86"/>
      <c r="UG148" s="86"/>
      <c r="UH148" s="86"/>
      <c r="UI148" s="86"/>
      <c r="UJ148" s="86"/>
      <c r="UK148" s="86"/>
      <c r="UL148" s="86"/>
      <c r="UM148" s="86"/>
      <c r="UN148" s="86"/>
      <c r="UO148" s="86"/>
      <c r="UP148" s="86"/>
      <c r="UQ148" s="86"/>
      <c r="UR148" s="86"/>
      <c r="US148" s="86"/>
      <c r="UT148" s="86"/>
      <c r="UU148" s="86"/>
      <c r="UV148" s="86"/>
      <c r="UW148" s="86"/>
      <c r="UX148" s="86"/>
      <c r="UY148" s="86"/>
      <c r="UZ148" s="86"/>
      <c r="VA148" s="86"/>
      <c r="VB148" s="86"/>
      <c r="VC148" s="86"/>
      <c r="VD148" s="86"/>
      <c r="VE148" s="86"/>
      <c r="VF148" s="86"/>
      <c r="VG148" s="86"/>
      <c r="VH148" s="86"/>
      <c r="VI148" s="86"/>
      <c r="VJ148" s="86"/>
      <c r="VK148" s="86"/>
      <c r="VL148" s="86"/>
      <c r="VM148" s="86"/>
      <c r="VN148" s="86"/>
      <c r="VO148" s="86"/>
      <c r="VP148" s="86"/>
      <c r="VQ148" s="86"/>
      <c r="VR148" s="86"/>
      <c r="VS148" s="86"/>
      <c r="VT148" s="86"/>
      <c r="VU148" s="86"/>
      <c r="VV148" s="86"/>
      <c r="VW148" s="86"/>
      <c r="VX148" s="86"/>
      <c r="VY148" s="86"/>
      <c r="VZ148" s="86"/>
      <c r="WA148" s="86"/>
      <c r="WB148" s="86"/>
      <c r="WC148" s="86"/>
      <c r="WD148" s="86"/>
      <c r="WE148" s="86"/>
      <c r="WF148" s="86"/>
      <c r="WG148" s="86"/>
      <c r="WH148" s="86"/>
      <c r="WI148" s="86"/>
      <c r="WJ148" s="86"/>
      <c r="WK148" s="86"/>
      <c r="WL148" s="86"/>
      <c r="WM148" s="86"/>
      <c r="WN148" s="86"/>
      <c r="WO148" s="86"/>
      <c r="WP148" s="86"/>
      <c r="WQ148" s="86"/>
      <c r="WR148" s="86"/>
      <c r="WS148" s="86"/>
      <c r="WT148" s="86"/>
      <c r="WU148" s="86"/>
      <c r="WV148" s="86"/>
      <c r="WW148" s="86"/>
      <c r="WX148" s="86"/>
      <c r="WY148" s="86"/>
      <c r="WZ148" s="86"/>
      <c r="XA148" s="86"/>
      <c r="XB148" s="86"/>
      <c r="XC148" s="86"/>
      <c r="XD148" s="86"/>
      <c r="XE148" s="86"/>
      <c r="XF148" s="86"/>
      <c r="XG148" s="86"/>
      <c r="XH148" s="86"/>
      <c r="XI148" s="86"/>
      <c r="XJ148" s="86"/>
      <c r="XK148" s="86"/>
      <c r="XL148" s="86"/>
      <c r="XM148" s="86"/>
      <c r="XN148" s="86"/>
      <c r="XO148" s="86"/>
      <c r="XP148" s="86"/>
      <c r="XQ148" s="86"/>
      <c r="XR148" s="86"/>
      <c r="XS148" s="86"/>
      <c r="XT148" s="86"/>
      <c r="XU148" s="86"/>
      <c r="XV148" s="86"/>
      <c r="XW148" s="86"/>
      <c r="XX148" s="86"/>
      <c r="XY148" s="86"/>
      <c r="XZ148" s="86"/>
      <c r="YA148" s="86"/>
      <c r="YB148" s="86"/>
      <c r="YC148" s="86"/>
      <c r="YD148" s="86"/>
      <c r="YE148" s="86"/>
      <c r="YF148" s="86"/>
      <c r="YG148" s="86"/>
      <c r="YH148" s="86"/>
      <c r="YI148" s="86"/>
      <c r="YJ148" s="86"/>
      <c r="YK148" s="86"/>
      <c r="YL148" s="86"/>
      <c r="YM148" s="86"/>
      <c r="YN148" s="86"/>
      <c r="YO148" s="86"/>
      <c r="YP148" s="86"/>
      <c r="YQ148" s="86"/>
      <c r="YR148" s="86"/>
      <c r="YS148" s="86"/>
      <c r="YT148" s="86"/>
      <c r="YU148" s="86"/>
      <c r="YV148" s="86"/>
      <c r="YW148" s="86"/>
      <c r="YX148" s="86"/>
      <c r="YY148" s="86"/>
      <c r="YZ148" s="86"/>
      <c r="ZA148" s="86"/>
      <c r="ZB148" s="86"/>
      <c r="ZC148" s="86"/>
      <c r="ZD148" s="86"/>
      <c r="ZE148" s="86"/>
      <c r="ZF148" s="86"/>
      <c r="ZG148" s="86"/>
      <c r="ZH148" s="86"/>
      <c r="ZI148" s="86"/>
      <c r="ZJ148" s="86"/>
      <c r="ZK148" s="86"/>
      <c r="ZL148" s="86"/>
      <c r="ZM148" s="86"/>
      <c r="ZN148" s="86"/>
      <c r="ZO148" s="86"/>
      <c r="ZP148" s="86"/>
      <c r="ZQ148" s="86"/>
      <c r="ZR148" s="86"/>
      <c r="ZS148" s="86"/>
      <c r="ZT148" s="86"/>
      <c r="ZU148" s="86"/>
      <c r="ZV148" s="86"/>
      <c r="ZW148" s="86"/>
      <c r="ZX148" s="86"/>
      <c r="ZY148" s="86"/>
      <c r="ZZ148" s="86"/>
      <c r="AAA148" s="86"/>
      <c r="AAB148" s="86"/>
      <c r="AAC148" s="86"/>
      <c r="AAD148" s="86"/>
      <c r="AAE148" s="86"/>
      <c r="AAF148" s="86"/>
      <c r="AAG148" s="86"/>
      <c r="AAH148" s="86"/>
      <c r="AAI148" s="86"/>
      <c r="AAJ148" s="86"/>
      <c r="AAK148" s="86"/>
      <c r="AAL148" s="86"/>
      <c r="AAM148" s="86"/>
      <c r="AAN148" s="86"/>
      <c r="AAO148" s="86"/>
      <c r="AAP148" s="86"/>
      <c r="AAQ148" s="86"/>
      <c r="AAR148" s="86"/>
      <c r="AAS148" s="86"/>
      <c r="AAT148" s="86"/>
      <c r="AAU148" s="86"/>
      <c r="AAV148" s="86"/>
      <c r="AAW148" s="86"/>
      <c r="AAX148" s="86"/>
      <c r="AAY148" s="86"/>
      <c r="AAZ148" s="86"/>
      <c r="ABA148" s="86"/>
      <c r="ABB148" s="86"/>
      <c r="ABC148" s="86"/>
      <c r="ABD148" s="86"/>
      <c r="ABE148" s="86"/>
      <c r="ABF148" s="86"/>
      <c r="ABG148" s="86"/>
      <c r="ABH148" s="86"/>
      <c r="ABI148" s="86"/>
      <c r="ABJ148" s="86"/>
      <c r="ABK148" s="86"/>
      <c r="ABL148" s="86"/>
      <c r="ABM148" s="86"/>
      <c r="ABN148" s="86"/>
      <c r="ABO148" s="86"/>
      <c r="ABP148" s="86"/>
      <c r="ABQ148" s="86"/>
      <c r="ABR148" s="86"/>
      <c r="ABS148" s="86"/>
      <c r="ABT148" s="86"/>
      <c r="ABU148" s="86"/>
      <c r="ABV148" s="86"/>
      <c r="ABW148" s="86"/>
      <c r="ABX148" s="86"/>
      <c r="ABY148" s="86"/>
      <c r="ABZ148" s="86"/>
      <c r="ACA148" s="86"/>
      <c r="ACB148" s="86"/>
      <c r="ACC148" s="86"/>
      <c r="ACD148" s="86"/>
      <c r="ACE148" s="86"/>
      <c r="ACF148" s="86"/>
      <c r="ACG148" s="86"/>
      <c r="ACH148" s="86"/>
      <c r="ACI148" s="86"/>
      <c r="ACJ148" s="86"/>
      <c r="ACK148" s="86"/>
      <c r="ACL148" s="86"/>
      <c r="ACM148" s="86"/>
      <c r="ACN148" s="86"/>
      <c r="ACO148" s="86"/>
      <c r="ACP148" s="86"/>
      <c r="ACQ148" s="86"/>
      <c r="ACR148" s="86"/>
      <c r="ACS148" s="86"/>
      <c r="ACT148" s="86"/>
      <c r="ACU148" s="86"/>
      <c r="ACV148" s="86"/>
      <c r="ACW148" s="86"/>
      <c r="ACX148" s="86"/>
      <c r="ACY148" s="86"/>
      <c r="ACZ148" s="86"/>
      <c r="ADA148" s="86"/>
      <c r="ADB148" s="86"/>
      <c r="ADC148" s="86"/>
      <c r="ADD148" s="86"/>
      <c r="ADE148" s="86"/>
      <c r="ADF148" s="86"/>
      <c r="ADG148" s="86"/>
      <c r="ADH148" s="86"/>
      <c r="ADI148" s="86"/>
      <c r="ADJ148" s="86"/>
      <c r="ADK148" s="86"/>
      <c r="ADL148" s="86"/>
      <c r="ADM148" s="86"/>
      <c r="ADN148" s="86"/>
      <c r="ADO148" s="86"/>
      <c r="ADP148" s="86"/>
      <c r="ADQ148" s="86"/>
      <c r="ADR148" s="86"/>
      <c r="ADS148" s="86"/>
      <c r="ADT148" s="86"/>
      <c r="ADU148" s="86"/>
      <c r="ADV148" s="86"/>
      <c r="ADW148" s="86"/>
      <c r="ADX148" s="86"/>
      <c r="ADY148" s="86"/>
      <c r="ADZ148" s="86"/>
      <c r="AEA148" s="86"/>
      <c r="AEB148" s="86"/>
      <c r="AEC148" s="86"/>
      <c r="AED148" s="86"/>
      <c r="AEE148" s="86"/>
      <c r="AEF148" s="86"/>
      <c r="AEG148" s="86"/>
      <c r="AEH148" s="86"/>
      <c r="AEI148" s="86"/>
      <c r="AEJ148" s="86"/>
      <c r="AEK148" s="86"/>
      <c r="AEL148" s="86"/>
      <c r="AEM148" s="86"/>
      <c r="AEN148" s="86"/>
      <c r="AEO148" s="86"/>
      <c r="AEP148" s="86"/>
      <c r="AEQ148" s="86"/>
      <c r="AER148" s="86"/>
      <c r="AES148" s="86"/>
      <c r="AET148" s="86"/>
      <c r="AEU148" s="86"/>
      <c r="AEV148" s="86"/>
      <c r="AEW148" s="86"/>
      <c r="AEX148" s="86"/>
      <c r="AEY148" s="86"/>
      <c r="AEZ148" s="86"/>
      <c r="AFA148" s="86"/>
      <c r="AFB148" s="86"/>
      <c r="AFC148" s="86"/>
      <c r="AFD148" s="86"/>
      <c r="AFE148" s="86"/>
      <c r="AFF148" s="86"/>
      <c r="AFG148" s="86"/>
      <c r="AFH148" s="86"/>
      <c r="AFI148" s="86"/>
      <c r="AFJ148" s="86"/>
      <c r="AFK148" s="86"/>
      <c r="AFL148" s="86"/>
      <c r="AFM148" s="86"/>
      <c r="AFN148" s="86"/>
      <c r="AFO148" s="86"/>
      <c r="AFP148" s="86"/>
      <c r="AFQ148" s="86"/>
      <c r="AFR148" s="86"/>
      <c r="AFS148" s="86"/>
      <c r="AFT148" s="86"/>
      <c r="AFU148" s="86"/>
      <c r="AFV148" s="86"/>
      <c r="AFW148" s="86"/>
      <c r="AFX148" s="86"/>
      <c r="AFY148" s="86"/>
      <c r="AFZ148" s="86"/>
      <c r="AGA148" s="86"/>
      <c r="AGB148" s="86"/>
      <c r="AGC148" s="86"/>
      <c r="AGD148" s="86"/>
      <c r="AGE148" s="86"/>
      <c r="AGF148" s="86"/>
      <c r="AGG148" s="86"/>
      <c r="AGH148" s="86"/>
      <c r="AGI148" s="86"/>
      <c r="AGJ148" s="86"/>
      <c r="AGK148" s="86"/>
      <c r="AGL148" s="86"/>
      <c r="AGM148" s="86"/>
      <c r="AGN148" s="86"/>
      <c r="AGO148" s="86"/>
      <c r="AGP148" s="86"/>
      <c r="AGQ148" s="86"/>
      <c r="AGR148" s="86"/>
      <c r="AGS148" s="86"/>
      <c r="AGT148" s="86"/>
      <c r="AGU148" s="86"/>
      <c r="AGV148" s="86"/>
      <c r="AGW148" s="86"/>
      <c r="AGX148" s="86"/>
      <c r="AGY148" s="86"/>
      <c r="AGZ148" s="86"/>
      <c r="AHA148" s="86"/>
      <c r="AHB148" s="86"/>
      <c r="AHC148" s="86"/>
      <c r="AHD148" s="86"/>
      <c r="AHE148" s="86"/>
      <c r="AHF148" s="86"/>
      <c r="AHG148" s="86"/>
      <c r="AHH148" s="86"/>
      <c r="AHI148" s="86"/>
      <c r="AHJ148" s="86"/>
      <c r="AHK148" s="86"/>
      <c r="AHL148" s="86"/>
      <c r="AHM148" s="86"/>
      <c r="AHN148" s="86"/>
      <c r="AHO148" s="86"/>
      <c r="AHP148" s="86"/>
      <c r="AHQ148" s="86"/>
      <c r="AHR148" s="86"/>
      <c r="AHS148" s="86"/>
      <c r="AHT148" s="86"/>
      <c r="AHU148" s="86"/>
      <c r="AHV148" s="86"/>
      <c r="AHW148" s="86"/>
      <c r="AHX148" s="86"/>
      <c r="AHY148" s="86"/>
      <c r="AHZ148" s="86"/>
      <c r="AIA148" s="86"/>
      <c r="AIB148" s="86"/>
      <c r="AIC148" s="86"/>
      <c r="AID148" s="86"/>
      <c r="AIE148" s="86"/>
      <c r="AIF148" s="86"/>
      <c r="AIG148" s="86"/>
      <c r="AIH148" s="86"/>
      <c r="AII148" s="86"/>
      <c r="AIJ148" s="86"/>
      <c r="AIK148" s="86"/>
      <c r="AIL148" s="86"/>
      <c r="AIM148" s="86"/>
      <c r="AIN148" s="86"/>
      <c r="AIO148" s="86"/>
      <c r="AIP148" s="86"/>
      <c r="AIQ148" s="86"/>
      <c r="AIR148" s="86"/>
      <c r="AIS148" s="86"/>
      <c r="AIT148" s="86"/>
      <c r="AIU148" s="86"/>
      <c r="AIV148" s="86"/>
      <c r="AIW148" s="86"/>
      <c r="AIX148" s="86"/>
      <c r="AIY148" s="86"/>
      <c r="AIZ148" s="86"/>
      <c r="AJA148" s="86"/>
      <c r="AJB148" s="86"/>
      <c r="AJC148" s="86"/>
      <c r="AJD148" s="86"/>
      <c r="AJE148" s="86"/>
      <c r="AJF148" s="86"/>
      <c r="AJG148" s="86"/>
      <c r="AJH148" s="86"/>
      <c r="AJI148" s="86"/>
      <c r="AJJ148" s="86"/>
      <c r="AJK148" s="86"/>
      <c r="AJL148" s="86"/>
      <c r="AJM148" s="86"/>
      <c r="AJN148" s="86"/>
      <c r="AJO148" s="86"/>
      <c r="AJP148" s="86"/>
      <c r="AJQ148" s="86"/>
      <c r="AJR148" s="86"/>
      <c r="AJS148" s="86"/>
      <c r="AJT148" s="86"/>
      <c r="AJU148" s="86"/>
      <c r="AJV148" s="86"/>
      <c r="AJW148" s="86"/>
      <c r="AJX148" s="86"/>
      <c r="AJY148" s="86"/>
      <c r="AJZ148" s="86"/>
      <c r="AKA148" s="86"/>
      <c r="AKB148" s="86"/>
      <c r="AKC148" s="86"/>
      <c r="AKD148" s="86"/>
      <c r="AKE148" s="86"/>
      <c r="AKF148" s="86"/>
      <c r="AKG148" s="86"/>
      <c r="AKH148" s="86"/>
      <c r="AKI148" s="86"/>
      <c r="AKJ148" s="86"/>
      <c r="AKK148" s="86"/>
      <c r="AKL148" s="86"/>
      <c r="AKM148" s="86"/>
      <c r="AKN148" s="86"/>
      <c r="AKO148" s="86"/>
      <c r="AKP148" s="86"/>
      <c r="AKQ148" s="86"/>
      <c r="AKR148" s="86"/>
      <c r="AKS148" s="86"/>
      <c r="AKT148" s="86"/>
      <c r="AKU148" s="86"/>
      <c r="AKV148" s="86"/>
      <c r="AKW148" s="86"/>
      <c r="AKX148" s="86"/>
      <c r="AKY148" s="86"/>
      <c r="AKZ148" s="86"/>
      <c r="ALA148" s="86"/>
      <c r="ALB148" s="86"/>
      <c r="ALC148" s="86"/>
      <c r="ALD148" s="86"/>
      <c r="ALE148" s="86"/>
      <c r="ALF148" s="86"/>
      <c r="ALG148" s="86"/>
      <c r="ALH148" s="86"/>
      <c r="ALI148" s="86"/>
      <c r="ALJ148" s="86"/>
      <c r="ALK148" s="86"/>
      <c r="ALL148" s="86"/>
      <c r="ALM148" s="86"/>
      <c r="ALN148" s="86"/>
      <c r="ALO148" s="86"/>
      <c r="ALP148" s="86"/>
      <c r="ALQ148" s="86"/>
      <c r="ALR148" s="86"/>
      <c r="ALS148" s="86"/>
      <c r="ALT148" s="86"/>
      <c r="ALU148" s="86"/>
      <c r="ALV148" s="86"/>
      <c r="ALW148" s="86"/>
      <c r="ALX148" s="86"/>
      <c r="ALY148" s="86"/>
      <c r="ALZ148" s="86"/>
      <c r="AMA148" s="86"/>
      <c r="AMB148" s="86"/>
      <c r="AMC148" s="86"/>
      <c r="AMD148" s="86"/>
      <c r="AME148" s="86"/>
      <c r="AMF148" s="86"/>
      <c r="AMG148" s="86"/>
      <c r="AMH148" s="86"/>
      <c r="AMI148" s="86"/>
      <c r="AMJ148" s="86"/>
    </row>
    <row r="149" spans="1:1024" ht="24" x14ac:dyDescent="0.25">
      <c r="A149" s="574" t="s">
        <v>839</v>
      </c>
      <c r="B149" s="32">
        <v>12781</v>
      </c>
      <c r="C149" s="32" t="s">
        <v>18</v>
      </c>
      <c r="D149" s="35" t="s">
        <v>787</v>
      </c>
      <c r="E149" s="33" t="s">
        <v>151</v>
      </c>
      <c r="F149" s="604">
        <f>' MEMORIAL DE CÁL.'!J870</f>
        <v>1</v>
      </c>
      <c r="G149" s="604">
        <v>3161.93</v>
      </c>
      <c r="H149" s="588">
        <f t="shared" ref="H149" si="18">ROUND(F149*G149,2)</f>
        <v>3161.93</v>
      </c>
      <c r="I149" s="589">
        <f t="shared" ref="I149:I160" si="19">ROUND(100*H149/$H$284,4)</f>
        <v>0.1305</v>
      </c>
      <c r="J149" s="497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  <c r="AA149" s="86"/>
      <c r="AB149" s="86"/>
      <c r="AC149" s="86"/>
      <c r="AD149" s="86"/>
      <c r="AE149" s="86"/>
      <c r="AF149" s="86"/>
      <c r="AG149" s="86"/>
      <c r="AH149" s="86"/>
      <c r="AI149" s="86"/>
      <c r="AJ149" s="86"/>
      <c r="AK149" s="86"/>
      <c r="AL149" s="86"/>
      <c r="AM149" s="86"/>
      <c r="AN149" s="86"/>
      <c r="AO149" s="86"/>
      <c r="AP149" s="86"/>
      <c r="AQ149" s="86"/>
      <c r="AR149" s="86"/>
      <c r="AS149" s="86"/>
      <c r="AT149" s="86"/>
      <c r="AU149" s="86"/>
      <c r="AV149" s="86"/>
      <c r="AW149" s="86"/>
      <c r="AX149" s="86"/>
      <c r="AY149" s="86"/>
      <c r="AZ149" s="86"/>
      <c r="BA149" s="86"/>
      <c r="BB149" s="86"/>
      <c r="BC149" s="86"/>
      <c r="BD149" s="86"/>
      <c r="BE149" s="86"/>
      <c r="BF149" s="86"/>
      <c r="BG149" s="86"/>
      <c r="BH149" s="86"/>
      <c r="BI149" s="86"/>
      <c r="BJ149" s="86"/>
      <c r="BK149" s="86"/>
      <c r="BL149" s="86"/>
      <c r="BM149" s="86"/>
      <c r="BN149" s="86"/>
      <c r="BO149" s="86"/>
      <c r="BP149" s="86"/>
      <c r="BQ149" s="86"/>
      <c r="BR149" s="86"/>
      <c r="BS149" s="86"/>
      <c r="BT149" s="86"/>
      <c r="BU149" s="86"/>
      <c r="BV149" s="86"/>
      <c r="BW149" s="86"/>
      <c r="BX149" s="86"/>
      <c r="BY149" s="86"/>
      <c r="BZ149" s="86"/>
      <c r="CA149" s="86"/>
      <c r="CB149" s="86"/>
      <c r="CC149" s="86"/>
      <c r="CD149" s="86"/>
      <c r="CE149" s="86"/>
      <c r="CF149" s="86"/>
      <c r="CG149" s="86"/>
      <c r="CH149" s="86"/>
      <c r="CI149" s="86"/>
      <c r="CJ149" s="86"/>
      <c r="CK149" s="86"/>
      <c r="CL149" s="86"/>
      <c r="CM149" s="86"/>
      <c r="CN149" s="86"/>
      <c r="CO149" s="86"/>
      <c r="CP149" s="86"/>
      <c r="CQ149" s="86"/>
      <c r="CR149" s="86"/>
      <c r="CS149" s="86"/>
      <c r="CT149" s="86"/>
      <c r="CU149" s="86"/>
      <c r="CV149" s="86"/>
      <c r="CW149" s="86"/>
      <c r="CX149" s="86"/>
      <c r="CY149" s="86"/>
      <c r="CZ149" s="86"/>
      <c r="DA149" s="86"/>
      <c r="DB149" s="86"/>
      <c r="DC149" s="86"/>
      <c r="DD149" s="86"/>
      <c r="DE149" s="86"/>
      <c r="DF149" s="86"/>
      <c r="DG149" s="86"/>
      <c r="DH149" s="86"/>
      <c r="DI149" s="86"/>
      <c r="DJ149" s="86"/>
      <c r="DK149" s="86"/>
      <c r="DL149" s="86"/>
      <c r="DM149" s="86"/>
      <c r="DN149" s="86"/>
      <c r="DO149" s="86"/>
      <c r="DP149" s="86"/>
      <c r="DQ149" s="86"/>
      <c r="DR149" s="86"/>
      <c r="DS149" s="86"/>
      <c r="DT149" s="86"/>
      <c r="DU149" s="86"/>
      <c r="DV149" s="86"/>
      <c r="DW149" s="86"/>
      <c r="DX149" s="86"/>
      <c r="DY149" s="86"/>
      <c r="DZ149" s="86"/>
      <c r="EA149" s="86"/>
      <c r="EB149" s="86"/>
      <c r="EC149" s="86"/>
      <c r="ED149" s="86"/>
      <c r="EE149" s="86"/>
      <c r="EF149" s="86"/>
      <c r="EG149" s="86"/>
      <c r="EH149" s="86"/>
      <c r="EI149" s="86"/>
      <c r="EJ149" s="86"/>
      <c r="EK149" s="86"/>
      <c r="EL149" s="86"/>
      <c r="EM149" s="86"/>
      <c r="EN149" s="86"/>
      <c r="EO149" s="86"/>
      <c r="EP149" s="86"/>
      <c r="EQ149" s="86"/>
      <c r="ER149" s="86"/>
      <c r="ES149" s="86"/>
      <c r="ET149" s="86"/>
      <c r="EU149" s="86"/>
      <c r="EV149" s="86"/>
      <c r="EW149" s="86"/>
      <c r="EX149" s="86"/>
      <c r="EY149" s="86"/>
      <c r="EZ149" s="86"/>
      <c r="FA149" s="86"/>
      <c r="FB149" s="86"/>
      <c r="FC149" s="86"/>
      <c r="FD149" s="86"/>
      <c r="FE149" s="86"/>
      <c r="FF149" s="86"/>
      <c r="FG149" s="86"/>
      <c r="FH149" s="86"/>
      <c r="FI149" s="86"/>
      <c r="FJ149" s="86"/>
      <c r="FK149" s="86"/>
      <c r="FL149" s="86"/>
      <c r="FM149" s="86"/>
      <c r="FN149" s="86"/>
      <c r="FO149" s="86"/>
      <c r="FP149" s="86"/>
      <c r="FQ149" s="86"/>
      <c r="FR149" s="86"/>
      <c r="FS149" s="86"/>
      <c r="FT149" s="86"/>
      <c r="FU149" s="86"/>
      <c r="FV149" s="86"/>
      <c r="FW149" s="86"/>
      <c r="FX149" s="86"/>
      <c r="FY149" s="86"/>
      <c r="FZ149" s="86"/>
      <c r="GA149" s="86"/>
      <c r="GB149" s="86"/>
      <c r="GC149" s="86"/>
      <c r="GD149" s="86"/>
      <c r="GE149" s="86"/>
      <c r="GF149" s="86"/>
      <c r="GG149" s="86"/>
      <c r="GH149" s="86"/>
      <c r="GI149" s="86"/>
      <c r="GJ149" s="86"/>
      <c r="GK149" s="86"/>
      <c r="GL149" s="86"/>
      <c r="GM149" s="86"/>
      <c r="GN149" s="86"/>
      <c r="GO149" s="86"/>
      <c r="GP149" s="86"/>
      <c r="GQ149" s="86"/>
      <c r="GR149" s="86"/>
      <c r="GS149" s="86"/>
      <c r="GT149" s="86"/>
      <c r="GU149" s="86"/>
      <c r="GV149" s="86"/>
      <c r="GW149" s="86"/>
      <c r="GX149" s="86"/>
      <c r="GY149" s="86"/>
      <c r="GZ149" s="86"/>
      <c r="HA149" s="86"/>
      <c r="HB149" s="86"/>
      <c r="HC149" s="86"/>
      <c r="HD149" s="86"/>
      <c r="HE149" s="86"/>
      <c r="HF149" s="86"/>
      <c r="HG149" s="86"/>
      <c r="HH149" s="86"/>
      <c r="HI149" s="86"/>
      <c r="HJ149" s="86"/>
      <c r="HK149" s="86"/>
      <c r="HL149" s="86"/>
      <c r="HM149" s="86"/>
      <c r="HN149" s="86"/>
      <c r="HO149" s="86"/>
      <c r="HP149" s="86"/>
      <c r="HQ149" s="86"/>
      <c r="HR149" s="86"/>
      <c r="HS149" s="86"/>
      <c r="HT149" s="86"/>
      <c r="HU149" s="86"/>
      <c r="HV149" s="86"/>
      <c r="HW149" s="86"/>
      <c r="HX149" s="86"/>
      <c r="HY149" s="86"/>
      <c r="HZ149" s="86"/>
      <c r="IA149" s="86"/>
      <c r="IB149" s="86"/>
      <c r="IC149" s="86"/>
      <c r="ID149" s="86"/>
      <c r="IE149" s="86"/>
      <c r="IF149" s="86"/>
      <c r="IG149" s="86"/>
      <c r="IH149" s="86"/>
      <c r="II149" s="86"/>
      <c r="IJ149" s="86"/>
      <c r="IK149" s="86"/>
      <c r="IL149" s="86"/>
      <c r="IM149" s="86"/>
      <c r="IN149" s="86"/>
      <c r="IO149" s="86"/>
      <c r="IP149" s="86"/>
      <c r="IQ149" s="86"/>
      <c r="IR149" s="86"/>
      <c r="IS149" s="86"/>
      <c r="IT149" s="86"/>
      <c r="IU149" s="86"/>
      <c r="IV149" s="86"/>
      <c r="IW149" s="86"/>
      <c r="IX149" s="86"/>
      <c r="IY149" s="86"/>
      <c r="IZ149" s="86"/>
      <c r="JA149" s="86"/>
      <c r="JB149" s="86"/>
      <c r="JC149" s="86"/>
      <c r="JD149" s="86"/>
      <c r="JE149" s="86"/>
      <c r="JF149" s="86"/>
      <c r="JG149" s="86"/>
      <c r="JH149" s="86"/>
      <c r="JI149" s="86"/>
      <c r="JJ149" s="86"/>
      <c r="JK149" s="86"/>
      <c r="JL149" s="86"/>
      <c r="JM149" s="86"/>
      <c r="JN149" s="86"/>
      <c r="JO149" s="86"/>
      <c r="JP149" s="86"/>
      <c r="JQ149" s="86"/>
      <c r="JR149" s="86"/>
      <c r="JS149" s="86"/>
      <c r="JT149" s="86"/>
      <c r="JU149" s="86"/>
      <c r="JV149" s="86"/>
      <c r="JW149" s="86"/>
      <c r="JX149" s="86"/>
      <c r="JY149" s="86"/>
      <c r="JZ149" s="86"/>
      <c r="KA149" s="86"/>
      <c r="KB149" s="86"/>
      <c r="KC149" s="86"/>
      <c r="KD149" s="86"/>
      <c r="KE149" s="86"/>
      <c r="KF149" s="86"/>
      <c r="KG149" s="86"/>
      <c r="KH149" s="86"/>
      <c r="KI149" s="86"/>
      <c r="KJ149" s="86"/>
      <c r="KK149" s="86"/>
      <c r="KL149" s="86"/>
      <c r="KM149" s="86"/>
      <c r="KN149" s="86"/>
      <c r="KO149" s="86"/>
      <c r="KP149" s="86"/>
      <c r="KQ149" s="86"/>
      <c r="KR149" s="86"/>
      <c r="KS149" s="86"/>
      <c r="KT149" s="86"/>
      <c r="KU149" s="86"/>
      <c r="KV149" s="86"/>
      <c r="KW149" s="86"/>
      <c r="KX149" s="86"/>
      <c r="KY149" s="86"/>
      <c r="KZ149" s="86"/>
      <c r="LA149" s="86"/>
      <c r="LB149" s="86"/>
      <c r="LC149" s="86"/>
      <c r="LD149" s="86"/>
      <c r="LE149" s="86"/>
      <c r="LF149" s="86"/>
      <c r="LG149" s="86"/>
      <c r="LH149" s="86"/>
      <c r="LI149" s="86"/>
      <c r="LJ149" s="86"/>
      <c r="LK149" s="86"/>
      <c r="LL149" s="86"/>
      <c r="LM149" s="86"/>
      <c r="LN149" s="86"/>
      <c r="LO149" s="86"/>
      <c r="LP149" s="86"/>
      <c r="LQ149" s="86"/>
      <c r="LR149" s="86"/>
      <c r="LS149" s="86"/>
      <c r="LT149" s="86"/>
      <c r="LU149" s="86"/>
      <c r="LV149" s="86"/>
      <c r="LW149" s="86"/>
      <c r="LX149" s="86"/>
      <c r="LY149" s="86"/>
      <c r="LZ149" s="86"/>
      <c r="MA149" s="86"/>
      <c r="MB149" s="86"/>
      <c r="MC149" s="86"/>
      <c r="MD149" s="86"/>
      <c r="ME149" s="86"/>
      <c r="MF149" s="86"/>
      <c r="MG149" s="86"/>
      <c r="MH149" s="86"/>
      <c r="MI149" s="86"/>
      <c r="MJ149" s="86"/>
      <c r="MK149" s="86"/>
      <c r="ML149" s="86"/>
      <c r="MM149" s="86"/>
      <c r="MN149" s="86"/>
      <c r="MO149" s="86"/>
      <c r="MP149" s="86"/>
      <c r="MQ149" s="86"/>
      <c r="MR149" s="86"/>
      <c r="MS149" s="86"/>
      <c r="MT149" s="86"/>
      <c r="MU149" s="86"/>
      <c r="MV149" s="86"/>
      <c r="MW149" s="86"/>
      <c r="MX149" s="86"/>
      <c r="MY149" s="86"/>
      <c r="MZ149" s="86"/>
      <c r="NA149" s="86"/>
      <c r="NB149" s="86"/>
      <c r="NC149" s="86"/>
      <c r="ND149" s="86"/>
      <c r="NE149" s="86"/>
      <c r="NF149" s="86"/>
      <c r="NG149" s="86"/>
      <c r="NH149" s="86"/>
      <c r="NI149" s="86"/>
      <c r="NJ149" s="86"/>
      <c r="NK149" s="86"/>
      <c r="NL149" s="86"/>
      <c r="NM149" s="86"/>
      <c r="NN149" s="86"/>
      <c r="NO149" s="86"/>
      <c r="NP149" s="86"/>
      <c r="NQ149" s="86"/>
      <c r="NR149" s="86"/>
      <c r="NS149" s="86"/>
      <c r="NT149" s="86"/>
      <c r="NU149" s="86"/>
      <c r="NV149" s="86"/>
      <c r="NW149" s="86"/>
      <c r="NX149" s="86"/>
      <c r="NY149" s="86"/>
      <c r="NZ149" s="86"/>
      <c r="OA149" s="86"/>
      <c r="OB149" s="86"/>
      <c r="OC149" s="86"/>
      <c r="OD149" s="86"/>
      <c r="OE149" s="86"/>
      <c r="OF149" s="86"/>
      <c r="OG149" s="86"/>
      <c r="OH149" s="86"/>
      <c r="OI149" s="86"/>
      <c r="OJ149" s="86"/>
      <c r="OK149" s="86"/>
      <c r="OL149" s="86"/>
      <c r="OM149" s="86"/>
      <c r="ON149" s="86"/>
      <c r="OO149" s="86"/>
      <c r="OP149" s="86"/>
      <c r="OQ149" s="86"/>
      <c r="OR149" s="86"/>
      <c r="OS149" s="86"/>
      <c r="OT149" s="86"/>
      <c r="OU149" s="86"/>
      <c r="OV149" s="86"/>
      <c r="OW149" s="86"/>
      <c r="OX149" s="86"/>
      <c r="OY149" s="86"/>
      <c r="OZ149" s="86"/>
      <c r="PA149" s="86"/>
      <c r="PB149" s="86"/>
      <c r="PC149" s="86"/>
      <c r="PD149" s="86"/>
      <c r="PE149" s="86"/>
      <c r="PF149" s="86"/>
      <c r="PG149" s="86"/>
      <c r="PH149" s="86"/>
      <c r="PI149" s="86"/>
      <c r="PJ149" s="86"/>
      <c r="PK149" s="86"/>
      <c r="PL149" s="86"/>
      <c r="PM149" s="86"/>
      <c r="PN149" s="86"/>
      <c r="PO149" s="86"/>
      <c r="PP149" s="86"/>
      <c r="PQ149" s="86"/>
      <c r="PR149" s="86"/>
      <c r="PS149" s="86"/>
      <c r="PT149" s="86"/>
      <c r="PU149" s="86"/>
      <c r="PV149" s="86"/>
      <c r="PW149" s="86"/>
      <c r="PX149" s="86"/>
      <c r="PY149" s="86"/>
      <c r="PZ149" s="86"/>
      <c r="QA149" s="86"/>
      <c r="QB149" s="86"/>
      <c r="QC149" s="86"/>
      <c r="QD149" s="86"/>
      <c r="QE149" s="86"/>
      <c r="QF149" s="86"/>
      <c r="QG149" s="86"/>
      <c r="QH149" s="86"/>
      <c r="QI149" s="86"/>
      <c r="QJ149" s="86"/>
      <c r="QK149" s="86"/>
      <c r="QL149" s="86"/>
      <c r="QM149" s="86"/>
      <c r="QN149" s="86"/>
      <c r="QO149" s="86"/>
      <c r="QP149" s="86"/>
      <c r="QQ149" s="86"/>
      <c r="QR149" s="86"/>
      <c r="QS149" s="86"/>
      <c r="QT149" s="86"/>
      <c r="QU149" s="86"/>
      <c r="QV149" s="86"/>
      <c r="QW149" s="86"/>
      <c r="QX149" s="86"/>
      <c r="QY149" s="86"/>
      <c r="QZ149" s="86"/>
      <c r="RA149" s="86"/>
      <c r="RB149" s="86"/>
      <c r="RC149" s="86"/>
      <c r="RD149" s="86"/>
      <c r="RE149" s="86"/>
      <c r="RF149" s="86"/>
      <c r="RG149" s="86"/>
      <c r="RH149" s="86"/>
      <c r="RI149" s="86"/>
      <c r="RJ149" s="86"/>
      <c r="RK149" s="86"/>
      <c r="RL149" s="86"/>
      <c r="RM149" s="86"/>
      <c r="RN149" s="86"/>
      <c r="RO149" s="86"/>
      <c r="RP149" s="86"/>
      <c r="RQ149" s="86"/>
      <c r="RR149" s="86"/>
      <c r="RS149" s="86"/>
      <c r="RT149" s="86"/>
      <c r="RU149" s="86"/>
      <c r="RV149" s="86"/>
      <c r="RW149" s="86"/>
      <c r="RX149" s="86"/>
      <c r="RY149" s="86"/>
      <c r="RZ149" s="86"/>
      <c r="SA149" s="86"/>
      <c r="SB149" s="86"/>
      <c r="SC149" s="86"/>
      <c r="SD149" s="86"/>
      <c r="SE149" s="86"/>
      <c r="SF149" s="86"/>
      <c r="SG149" s="86"/>
      <c r="SH149" s="86"/>
      <c r="SI149" s="86"/>
      <c r="SJ149" s="86"/>
      <c r="SK149" s="86"/>
      <c r="SL149" s="86"/>
      <c r="SM149" s="86"/>
      <c r="SN149" s="86"/>
      <c r="SO149" s="86"/>
      <c r="SP149" s="86"/>
      <c r="SQ149" s="86"/>
      <c r="SR149" s="86"/>
      <c r="SS149" s="86"/>
      <c r="ST149" s="86"/>
      <c r="SU149" s="86"/>
      <c r="SV149" s="86"/>
      <c r="SW149" s="86"/>
      <c r="SX149" s="86"/>
      <c r="SY149" s="86"/>
      <c r="SZ149" s="86"/>
      <c r="TA149" s="86"/>
      <c r="TB149" s="86"/>
      <c r="TC149" s="86"/>
      <c r="TD149" s="86"/>
      <c r="TE149" s="86"/>
      <c r="TF149" s="86"/>
      <c r="TG149" s="86"/>
      <c r="TH149" s="86"/>
      <c r="TI149" s="86"/>
      <c r="TJ149" s="86"/>
      <c r="TK149" s="86"/>
      <c r="TL149" s="86"/>
      <c r="TM149" s="86"/>
      <c r="TN149" s="86"/>
      <c r="TO149" s="86"/>
      <c r="TP149" s="86"/>
      <c r="TQ149" s="86"/>
      <c r="TR149" s="86"/>
      <c r="TS149" s="86"/>
      <c r="TT149" s="86"/>
      <c r="TU149" s="86"/>
      <c r="TV149" s="86"/>
      <c r="TW149" s="86"/>
      <c r="TX149" s="86"/>
      <c r="TY149" s="86"/>
      <c r="TZ149" s="86"/>
      <c r="UA149" s="86"/>
      <c r="UB149" s="86"/>
      <c r="UC149" s="86"/>
      <c r="UD149" s="86"/>
      <c r="UE149" s="86"/>
      <c r="UF149" s="86"/>
      <c r="UG149" s="86"/>
      <c r="UH149" s="86"/>
      <c r="UI149" s="86"/>
      <c r="UJ149" s="86"/>
      <c r="UK149" s="86"/>
      <c r="UL149" s="86"/>
      <c r="UM149" s="86"/>
      <c r="UN149" s="86"/>
      <c r="UO149" s="86"/>
      <c r="UP149" s="86"/>
      <c r="UQ149" s="86"/>
      <c r="UR149" s="86"/>
      <c r="US149" s="86"/>
      <c r="UT149" s="86"/>
      <c r="UU149" s="86"/>
      <c r="UV149" s="86"/>
      <c r="UW149" s="86"/>
      <c r="UX149" s="86"/>
      <c r="UY149" s="86"/>
      <c r="UZ149" s="86"/>
      <c r="VA149" s="86"/>
      <c r="VB149" s="86"/>
      <c r="VC149" s="86"/>
      <c r="VD149" s="86"/>
      <c r="VE149" s="86"/>
      <c r="VF149" s="86"/>
      <c r="VG149" s="86"/>
      <c r="VH149" s="86"/>
      <c r="VI149" s="86"/>
      <c r="VJ149" s="86"/>
      <c r="VK149" s="86"/>
      <c r="VL149" s="86"/>
      <c r="VM149" s="86"/>
      <c r="VN149" s="86"/>
      <c r="VO149" s="86"/>
      <c r="VP149" s="86"/>
      <c r="VQ149" s="86"/>
      <c r="VR149" s="86"/>
      <c r="VS149" s="86"/>
      <c r="VT149" s="86"/>
      <c r="VU149" s="86"/>
      <c r="VV149" s="86"/>
      <c r="VW149" s="86"/>
      <c r="VX149" s="86"/>
      <c r="VY149" s="86"/>
      <c r="VZ149" s="86"/>
      <c r="WA149" s="86"/>
      <c r="WB149" s="86"/>
      <c r="WC149" s="86"/>
      <c r="WD149" s="86"/>
      <c r="WE149" s="86"/>
      <c r="WF149" s="86"/>
      <c r="WG149" s="86"/>
      <c r="WH149" s="86"/>
      <c r="WI149" s="86"/>
      <c r="WJ149" s="86"/>
      <c r="WK149" s="86"/>
      <c r="WL149" s="86"/>
      <c r="WM149" s="86"/>
      <c r="WN149" s="86"/>
      <c r="WO149" s="86"/>
      <c r="WP149" s="86"/>
      <c r="WQ149" s="86"/>
      <c r="WR149" s="86"/>
      <c r="WS149" s="86"/>
      <c r="WT149" s="86"/>
      <c r="WU149" s="86"/>
      <c r="WV149" s="86"/>
      <c r="WW149" s="86"/>
      <c r="WX149" s="86"/>
      <c r="WY149" s="86"/>
      <c r="WZ149" s="86"/>
      <c r="XA149" s="86"/>
      <c r="XB149" s="86"/>
      <c r="XC149" s="86"/>
      <c r="XD149" s="86"/>
      <c r="XE149" s="86"/>
      <c r="XF149" s="86"/>
      <c r="XG149" s="86"/>
      <c r="XH149" s="86"/>
      <c r="XI149" s="86"/>
      <c r="XJ149" s="86"/>
      <c r="XK149" s="86"/>
      <c r="XL149" s="86"/>
      <c r="XM149" s="86"/>
      <c r="XN149" s="86"/>
      <c r="XO149" s="86"/>
      <c r="XP149" s="86"/>
      <c r="XQ149" s="86"/>
      <c r="XR149" s="86"/>
      <c r="XS149" s="86"/>
      <c r="XT149" s="86"/>
      <c r="XU149" s="86"/>
      <c r="XV149" s="86"/>
      <c r="XW149" s="86"/>
      <c r="XX149" s="86"/>
      <c r="XY149" s="86"/>
      <c r="XZ149" s="86"/>
      <c r="YA149" s="86"/>
      <c r="YB149" s="86"/>
      <c r="YC149" s="86"/>
      <c r="YD149" s="86"/>
      <c r="YE149" s="86"/>
      <c r="YF149" s="86"/>
      <c r="YG149" s="86"/>
      <c r="YH149" s="86"/>
      <c r="YI149" s="86"/>
      <c r="YJ149" s="86"/>
      <c r="YK149" s="86"/>
      <c r="YL149" s="86"/>
      <c r="YM149" s="86"/>
      <c r="YN149" s="86"/>
      <c r="YO149" s="86"/>
      <c r="YP149" s="86"/>
      <c r="YQ149" s="86"/>
      <c r="YR149" s="86"/>
      <c r="YS149" s="86"/>
      <c r="YT149" s="86"/>
      <c r="YU149" s="86"/>
      <c r="YV149" s="86"/>
      <c r="YW149" s="86"/>
      <c r="YX149" s="86"/>
      <c r="YY149" s="86"/>
      <c r="YZ149" s="86"/>
      <c r="ZA149" s="86"/>
      <c r="ZB149" s="86"/>
      <c r="ZC149" s="86"/>
      <c r="ZD149" s="86"/>
      <c r="ZE149" s="86"/>
      <c r="ZF149" s="86"/>
      <c r="ZG149" s="86"/>
      <c r="ZH149" s="86"/>
      <c r="ZI149" s="86"/>
      <c r="ZJ149" s="86"/>
      <c r="ZK149" s="86"/>
      <c r="ZL149" s="86"/>
      <c r="ZM149" s="86"/>
      <c r="ZN149" s="86"/>
      <c r="ZO149" s="86"/>
      <c r="ZP149" s="86"/>
      <c r="ZQ149" s="86"/>
      <c r="ZR149" s="86"/>
      <c r="ZS149" s="86"/>
      <c r="ZT149" s="86"/>
      <c r="ZU149" s="86"/>
      <c r="ZV149" s="86"/>
      <c r="ZW149" s="86"/>
      <c r="ZX149" s="86"/>
      <c r="ZY149" s="86"/>
      <c r="ZZ149" s="86"/>
      <c r="AAA149" s="86"/>
      <c r="AAB149" s="86"/>
      <c r="AAC149" s="86"/>
      <c r="AAD149" s="86"/>
      <c r="AAE149" s="86"/>
      <c r="AAF149" s="86"/>
      <c r="AAG149" s="86"/>
      <c r="AAH149" s="86"/>
      <c r="AAI149" s="86"/>
      <c r="AAJ149" s="86"/>
      <c r="AAK149" s="86"/>
      <c r="AAL149" s="86"/>
      <c r="AAM149" s="86"/>
      <c r="AAN149" s="86"/>
      <c r="AAO149" s="86"/>
      <c r="AAP149" s="86"/>
      <c r="AAQ149" s="86"/>
      <c r="AAR149" s="86"/>
      <c r="AAS149" s="86"/>
      <c r="AAT149" s="86"/>
      <c r="AAU149" s="86"/>
      <c r="AAV149" s="86"/>
      <c r="AAW149" s="86"/>
      <c r="AAX149" s="86"/>
      <c r="AAY149" s="86"/>
      <c r="AAZ149" s="86"/>
      <c r="ABA149" s="86"/>
      <c r="ABB149" s="86"/>
      <c r="ABC149" s="86"/>
      <c r="ABD149" s="86"/>
      <c r="ABE149" s="86"/>
      <c r="ABF149" s="86"/>
      <c r="ABG149" s="86"/>
      <c r="ABH149" s="86"/>
      <c r="ABI149" s="86"/>
      <c r="ABJ149" s="86"/>
      <c r="ABK149" s="86"/>
      <c r="ABL149" s="86"/>
      <c r="ABM149" s="86"/>
      <c r="ABN149" s="86"/>
      <c r="ABO149" s="86"/>
      <c r="ABP149" s="86"/>
      <c r="ABQ149" s="86"/>
      <c r="ABR149" s="86"/>
      <c r="ABS149" s="86"/>
      <c r="ABT149" s="86"/>
      <c r="ABU149" s="86"/>
      <c r="ABV149" s="86"/>
      <c r="ABW149" s="86"/>
      <c r="ABX149" s="86"/>
      <c r="ABY149" s="86"/>
      <c r="ABZ149" s="86"/>
      <c r="ACA149" s="86"/>
      <c r="ACB149" s="86"/>
      <c r="ACC149" s="86"/>
      <c r="ACD149" s="86"/>
      <c r="ACE149" s="86"/>
      <c r="ACF149" s="86"/>
      <c r="ACG149" s="86"/>
      <c r="ACH149" s="86"/>
      <c r="ACI149" s="86"/>
      <c r="ACJ149" s="86"/>
      <c r="ACK149" s="86"/>
      <c r="ACL149" s="86"/>
      <c r="ACM149" s="86"/>
      <c r="ACN149" s="86"/>
      <c r="ACO149" s="86"/>
      <c r="ACP149" s="86"/>
      <c r="ACQ149" s="86"/>
      <c r="ACR149" s="86"/>
      <c r="ACS149" s="86"/>
      <c r="ACT149" s="86"/>
      <c r="ACU149" s="86"/>
      <c r="ACV149" s="86"/>
      <c r="ACW149" s="86"/>
      <c r="ACX149" s="86"/>
      <c r="ACY149" s="86"/>
      <c r="ACZ149" s="86"/>
      <c r="ADA149" s="86"/>
      <c r="ADB149" s="86"/>
      <c r="ADC149" s="86"/>
      <c r="ADD149" s="86"/>
      <c r="ADE149" s="86"/>
      <c r="ADF149" s="86"/>
      <c r="ADG149" s="86"/>
      <c r="ADH149" s="86"/>
      <c r="ADI149" s="86"/>
      <c r="ADJ149" s="86"/>
      <c r="ADK149" s="86"/>
      <c r="ADL149" s="86"/>
      <c r="ADM149" s="86"/>
      <c r="ADN149" s="86"/>
      <c r="ADO149" s="86"/>
      <c r="ADP149" s="86"/>
      <c r="ADQ149" s="86"/>
      <c r="ADR149" s="86"/>
      <c r="ADS149" s="86"/>
      <c r="ADT149" s="86"/>
      <c r="ADU149" s="86"/>
      <c r="ADV149" s="86"/>
      <c r="ADW149" s="86"/>
      <c r="ADX149" s="86"/>
      <c r="ADY149" s="86"/>
      <c r="ADZ149" s="86"/>
      <c r="AEA149" s="86"/>
      <c r="AEB149" s="86"/>
      <c r="AEC149" s="86"/>
      <c r="AED149" s="86"/>
      <c r="AEE149" s="86"/>
      <c r="AEF149" s="86"/>
      <c r="AEG149" s="86"/>
      <c r="AEH149" s="86"/>
      <c r="AEI149" s="86"/>
      <c r="AEJ149" s="86"/>
      <c r="AEK149" s="86"/>
      <c r="AEL149" s="86"/>
      <c r="AEM149" s="86"/>
      <c r="AEN149" s="86"/>
      <c r="AEO149" s="86"/>
      <c r="AEP149" s="86"/>
      <c r="AEQ149" s="86"/>
      <c r="AER149" s="86"/>
      <c r="AES149" s="86"/>
      <c r="AET149" s="86"/>
      <c r="AEU149" s="86"/>
      <c r="AEV149" s="86"/>
      <c r="AEW149" s="86"/>
      <c r="AEX149" s="86"/>
      <c r="AEY149" s="86"/>
      <c r="AEZ149" s="86"/>
      <c r="AFA149" s="86"/>
      <c r="AFB149" s="86"/>
      <c r="AFC149" s="86"/>
      <c r="AFD149" s="86"/>
      <c r="AFE149" s="86"/>
      <c r="AFF149" s="86"/>
      <c r="AFG149" s="86"/>
      <c r="AFH149" s="86"/>
      <c r="AFI149" s="86"/>
      <c r="AFJ149" s="86"/>
      <c r="AFK149" s="86"/>
      <c r="AFL149" s="86"/>
      <c r="AFM149" s="86"/>
      <c r="AFN149" s="86"/>
      <c r="AFO149" s="86"/>
      <c r="AFP149" s="86"/>
      <c r="AFQ149" s="86"/>
      <c r="AFR149" s="86"/>
      <c r="AFS149" s="86"/>
      <c r="AFT149" s="86"/>
      <c r="AFU149" s="86"/>
      <c r="AFV149" s="86"/>
      <c r="AFW149" s="86"/>
      <c r="AFX149" s="86"/>
      <c r="AFY149" s="86"/>
      <c r="AFZ149" s="86"/>
      <c r="AGA149" s="86"/>
      <c r="AGB149" s="86"/>
      <c r="AGC149" s="86"/>
      <c r="AGD149" s="86"/>
      <c r="AGE149" s="86"/>
      <c r="AGF149" s="86"/>
      <c r="AGG149" s="86"/>
      <c r="AGH149" s="86"/>
      <c r="AGI149" s="86"/>
      <c r="AGJ149" s="86"/>
      <c r="AGK149" s="86"/>
      <c r="AGL149" s="86"/>
      <c r="AGM149" s="86"/>
      <c r="AGN149" s="86"/>
      <c r="AGO149" s="86"/>
      <c r="AGP149" s="86"/>
      <c r="AGQ149" s="86"/>
      <c r="AGR149" s="86"/>
      <c r="AGS149" s="86"/>
      <c r="AGT149" s="86"/>
      <c r="AGU149" s="86"/>
      <c r="AGV149" s="86"/>
      <c r="AGW149" s="86"/>
      <c r="AGX149" s="86"/>
      <c r="AGY149" s="86"/>
      <c r="AGZ149" s="86"/>
      <c r="AHA149" s="86"/>
      <c r="AHB149" s="86"/>
      <c r="AHC149" s="86"/>
      <c r="AHD149" s="86"/>
      <c r="AHE149" s="86"/>
      <c r="AHF149" s="86"/>
      <c r="AHG149" s="86"/>
      <c r="AHH149" s="86"/>
      <c r="AHI149" s="86"/>
      <c r="AHJ149" s="86"/>
      <c r="AHK149" s="86"/>
      <c r="AHL149" s="86"/>
      <c r="AHM149" s="86"/>
      <c r="AHN149" s="86"/>
      <c r="AHO149" s="86"/>
      <c r="AHP149" s="86"/>
      <c r="AHQ149" s="86"/>
      <c r="AHR149" s="86"/>
      <c r="AHS149" s="86"/>
      <c r="AHT149" s="86"/>
      <c r="AHU149" s="86"/>
      <c r="AHV149" s="86"/>
      <c r="AHW149" s="86"/>
      <c r="AHX149" s="86"/>
      <c r="AHY149" s="86"/>
      <c r="AHZ149" s="86"/>
      <c r="AIA149" s="86"/>
      <c r="AIB149" s="86"/>
      <c r="AIC149" s="86"/>
      <c r="AID149" s="86"/>
      <c r="AIE149" s="86"/>
      <c r="AIF149" s="86"/>
      <c r="AIG149" s="86"/>
      <c r="AIH149" s="86"/>
      <c r="AII149" s="86"/>
      <c r="AIJ149" s="86"/>
      <c r="AIK149" s="86"/>
      <c r="AIL149" s="86"/>
      <c r="AIM149" s="86"/>
      <c r="AIN149" s="86"/>
      <c r="AIO149" s="86"/>
      <c r="AIP149" s="86"/>
      <c r="AIQ149" s="86"/>
      <c r="AIR149" s="86"/>
      <c r="AIS149" s="86"/>
      <c r="AIT149" s="86"/>
      <c r="AIU149" s="86"/>
      <c r="AIV149" s="86"/>
      <c r="AIW149" s="86"/>
      <c r="AIX149" s="86"/>
      <c r="AIY149" s="86"/>
      <c r="AIZ149" s="86"/>
      <c r="AJA149" s="86"/>
      <c r="AJB149" s="86"/>
      <c r="AJC149" s="86"/>
      <c r="AJD149" s="86"/>
      <c r="AJE149" s="86"/>
      <c r="AJF149" s="86"/>
      <c r="AJG149" s="86"/>
      <c r="AJH149" s="86"/>
      <c r="AJI149" s="86"/>
      <c r="AJJ149" s="86"/>
      <c r="AJK149" s="86"/>
      <c r="AJL149" s="86"/>
      <c r="AJM149" s="86"/>
      <c r="AJN149" s="86"/>
      <c r="AJO149" s="86"/>
      <c r="AJP149" s="86"/>
      <c r="AJQ149" s="86"/>
      <c r="AJR149" s="86"/>
      <c r="AJS149" s="86"/>
      <c r="AJT149" s="86"/>
      <c r="AJU149" s="86"/>
      <c r="AJV149" s="86"/>
      <c r="AJW149" s="86"/>
      <c r="AJX149" s="86"/>
      <c r="AJY149" s="86"/>
      <c r="AJZ149" s="86"/>
      <c r="AKA149" s="86"/>
      <c r="AKB149" s="86"/>
      <c r="AKC149" s="86"/>
      <c r="AKD149" s="86"/>
      <c r="AKE149" s="86"/>
      <c r="AKF149" s="86"/>
      <c r="AKG149" s="86"/>
      <c r="AKH149" s="86"/>
      <c r="AKI149" s="86"/>
      <c r="AKJ149" s="86"/>
      <c r="AKK149" s="86"/>
      <c r="AKL149" s="86"/>
      <c r="AKM149" s="86"/>
      <c r="AKN149" s="86"/>
      <c r="AKO149" s="86"/>
      <c r="AKP149" s="86"/>
      <c r="AKQ149" s="86"/>
      <c r="AKR149" s="86"/>
      <c r="AKS149" s="86"/>
      <c r="AKT149" s="86"/>
      <c r="AKU149" s="86"/>
      <c r="AKV149" s="86"/>
      <c r="AKW149" s="86"/>
      <c r="AKX149" s="86"/>
      <c r="AKY149" s="86"/>
      <c r="AKZ149" s="86"/>
      <c r="ALA149" s="86"/>
      <c r="ALB149" s="86"/>
      <c r="ALC149" s="86"/>
      <c r="ALD149" s="86"/>
      <c r="ALE149" s="86"/>
      <c r="ALF149" s="86"/>
      <c r="ALG149" s="86"/>
      <c r="ALH149" s="86"/>
      <c r="ALI149" s="86"/>
      <c r="ALJ149" s="86"/>
      <c r="ALK149" s="86"/>
      <c r="ALL149" s="86"/>
      <c r="ALM149" s="86"/>
      <c r="ALN149" s="86"/>
      <c r="ALO149" s="86"/>
      <c r="ALP149" s="86"/>
      <c r="ALQ149" s="86"/>
      <c r="ALR149" s="86"/>
      <c r="ALS149" s="86"/>
      <c r="ALT149" s="86"/>
      <c r="ALU149" s="86"/>
      <c r="ALV149" s="86"/>
      <c r="ALW149" s="86"/>
      <c r="ALX149" s="86"/>
      <c r="ALY149" s="86"/>
      <c r="ALZ149" s="86"/>
      <c r="AMA149" s="86"/>
      <c r="AMB149" s="86"/>
      <c r="AMC149" s="86"/>
      <c r="AMD149" s="86"/>
      <c r="AME149" s="86"/>
      <c r="AMF149" s="86"/>
      <c r="AMG149" s="86"/>
      <c r="AMH149" s="86"/>
      <c r="AMI149" s="86"/>
      <c r="AMJ149" s="86"/>
    </row>
    <row r="150" spans="1:1024" ht="36" x14ac:dyDescent="0.25">
      <c r="A150" s="574" t="s">
        <v>840</v>
      </c>
      <c r="B150" s="32">
        <v>9047</v>
      </c>
      <c r="C150" s="32" t="s">
        <v>18</v>
      </c>
      <c r="D150" s="35" t="s">
        <v>797</v>
      </c>
      <c r="E150" s="33" t="s">
        <v>151</v>
      </c>
      <c r="F150" s="604">
        <f>' MEMORIAL DE CÁL.'!J875</f>
        <v>5</v>
      </c>
      <c r="G150" s="604">
        <v>499.5</v>
      </c>
      <c r="H150" s="588">
        <f t="shared" ref="H150:H160" si="20">ROUND(F150*G150,2)</f>
        <v>2497.5</v>
      </c>
      <c r="I150" s="589">
        <f t="shared" si="19"/>
        <v>0.1031</v>
      </c>
      <c r="J150" s="497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86"/>
      <c r="AB150" s="86"/>
      <c r="AC150" s="86"/>
      <c r="AD150" s="86"/>
      <c r="AE150" s="86"/>
      <c r="AF150" s="86"/>
      <c r="AG150" s="86"/>
      <c r="AH150" s="86"/>
      <c r="AI150" s="86"/>
      <c r="AJ150" s="86"/>
      <c r="AK150" s="86"/>
      <c r="AL150" s="86"/>
      <c r="AM150" s="86"/>
      <c r="AN150" s="86"/>
      <c r="AO150" s="86"/>
      <c r="AP150" s="86"/>
      <c r="AQ150" s="86"/>
      <c r="AR150" s="86"/>
      <c r="AS150" s="86"/>
      <c r="AT150" s="86"/>
      <c r="AU150" s="86"/>
      <c r="AV150" s="86"/>
      <c r="AW150" s="86"/>
      <c r="AX150" s="86"/>
      <c r="AY150" s="86"/>
      <c r="AZ150" s="86"/>
      <c r="BA150" s="86"/>
      <c r="BB150" s="86"/>
      <c r="BC150" s="86"/>
      <c r="BD150" s="86"/>
      <c r="BE150" s="86"/>
      <c r="BF150" s="86"/>
      <c r="BG150" s="86"/>
      <c r="BH150" s="86"/>
      <c r="BI150" s="86"/>
      <c r="BJ150" s="86"/>
      <c r="BK150" s="86"/>
      <c r="BL150" s="86"/>
      <c r="BM150" s="86"/>
      <c r="BN150" s="86"/>
      <c r="BO150" s="86"/>
      <c r="BP150" s="86"/>
      <c r="BQ150" s="86"/>
      <c r="BR150" s="86"/>
      <c r="BS150" s="86"/>
      <c r="BT150" s="86"/>
      <c r="BU150" s="86"/>
      <c r="BV150" s="86"/>
      <c r="BW150" s="86"/>
      <c r="BX150" s="86"/>
      <c r="BY150" s="86"/>
      <c r="BZ150" s="86"/>
      <c r="CA150" s="86"/>
      <c r="CB150" s="86"/>
      <c r="CC150" s="86"/>
      <c r="CD150" s="86"/>
      <c r="CE150" s="86"/>
      <c r="CF150" s="86"/>
      <c r="CG150" s="86"/>
      <c r="CH150" s="86"/>
      <c r="CI150" s="86"/>
      <c r="CJ150" s="86"/>
      <c r="CK150" s="86"/>
      <c r="CL150" s="86"/>
      <c r="CM150" s="86"/>
      <c r="CN150" s="86"/>
      <c r="CO150" s="86"/>
      <c r="CP150" s="86"/>
      <c r="CQ150" s="86"/>
      <c r="CR150" s="86"/>
      <c r="CS150" s="86"/>
      <c r="CT150" s="86"/>
      <c r="CU150" s="86"/>
      <c r="CV150" s="86"/>
      <c r="CW150" s="86"/>
      <c r="CX150" s="86"/>
      <c r="CY150" s="86"/>
      <c r="CZ150" s="86"/>
      <c r="DA150" s="86"/>
      <c r="DB150" s="86"/>
      <c r="DC150" s="86"/>
      <c r="DD150" s="86"/>
      <c r="DE150" s="86"/>
      <c r="DF150" s="86"/>
      <c r="DG150" s="86"/>
      <c r="DH150" s="86"/>
      <c r="DI150" s="86"/>
      <c r="DJ150" s="86"/>
      <c r="DK150" s="86"/>
      <c r="DL150" s="86"/>
      <c r="DM150" s="86"/>
      <c r="DN150" s="86"/>
      <c r="DO150" s="86"/>
      <c r="DP150" s="86"/>
      <c r="DQ150" s="86"/>
      <c r="DR150" s="86"/>
      <c r="DS150" s="86"/>
      <c r="DT150" s="86"/>
      <c r="DU150" s="86"/>
      <c r="DV150" s="86"/>
      <c r="DW150" s="86"/>
      <c r="DX150" s="86"/>
      <c r="DY150" s="86"/>
      <c r="DZ150" s="86"/>
      <c r="EA150" s="86"/>
      <c r="EB150" s="86"/>
      <c r="EC150" s="86"/>
      <c r="ED150" s="86"/>
      <c r="EE150" s="86"/>
      <c r="EF150" s="86"/>
      <c r="EG150" s="86"/>
      <c r="EH150" s="86"/>
      <c r="EI150" s="86"/>
      <c r="EJ150" s="86"/>
      <c r="EK150" s="86"/>
      <c r="EL150" s="86"/>
      <c r="EM150" s="86"/>
      <c r="EN150" s="86"/>
      <c r="EO150" s="86"/>
      <c r="EP150" s="86"/>
      <c r="EQ150" s="86"/>
      <c r="ER150" s="86"/>
      <c r="ES150" s="86"/>
      <c r="ET150" s="86"/>
      <c r="EU150" s="86"/>
      <c r="EV150" s="86"/>
      <c r="EW150" s="86"/>
      <c r="EX150" s="86"/>
      <c r="EY150" s="86"/>
      <c r="EZ150" s="86"/>
      <c r="FA150" s="86"/>
      <c r="FB150" s="86"/>
      <c r="FC150" s="86"/>
      <c r="FD150" s="86"/>
      <c r="FE150" s="86"/>
      <c r="FF150" s="86"/>
      <c r="FG150" s="86"/>
      <c r="FH150" s="86"/>
      <c r="FI150" s="86"/>
      <c r="FJ150" s="86"/>
      <c r="FK150" s="86"/>
      <c r="FL150" s="86"/>
      <c r="FM150" s="86"/>
      <c r="FN150" s="86"/>
      <c r="FO150" s="86"/>
      <c r="FP150" s="86"/>
      <c r="FQ150" s="86"/>
      <c r="FR150" s="86"/>
      <c r="FS150" s="86"/>
      <c r="FT150" s="86"/>
      <c r="FU150" s="86"/>
      <c r="FV150" s="86"/>
      <c r="FW150" s="86"/>
      <c r="FX150" s="86"/>
      <c r="FY150" s="86"/>
      <c r="FZ150" s="86"/>
      <c r="GA150" s="86"/>
      <c r="GB150" s="86"/>
      <c r="GC150" s="86"/>
      <c r="GD150" s="86"/>
      <c r="GE150" s="86"/>
      <c r="GF150" s="86"/>
      <c r="GG150" s="86"/>
      <c r="GH150" s="86"/>
      <c r="GI150" s="86"/>
      <c r="GJ150" s="86"/>
      <c r="GK150" s="86"/>
      <c r="GL150" s="86"/>
      <c r="GM150" s="86"/>
      <c r="GN150" s="86"/>
      <c r="GO150" s="86"/>
      <c r="GP150" s="86"/>
      <c r="GQ150" s="86"/>
      <c r="GR150" s="86"/>
      <c r="GS150" s="86"/>
      <c r="GT150" s="86"/>
      <c r="GU150" s="86"/>
      <c r="GV150" s="86"/>
      <c r="GW150" s="86"/>
      <c r="GX150" s="86"/>
      <c r="GY150" s="86"/>
      <c r="GZ150" s="86"/>
      <c r="HA150" s="86"/>
      <c r="HB150" s="86"/>
      <c r="HC150" s="86"/>
      <c r="HD150" s="86"/>
      <c r="HE150" s="86"/>
      <c r="HF150" s="86"/>
      <c r="HG150" s="86"/>
      <c r="HH150" s="86"/>
      <c r="HI150" s="86"/>
      <c r="HJ150" s="86"/>
      <c r="HK150" s="86"/>
      <c r="HL150" s="86"/>
      <c r="HM150" s="86"/>
      <c r="HN150" s="86"/>
      <c r="HO150" s="86"/>
      <c r="HP150" s="86"/>
      <c r="HQ150" s="86"/>
      <c r="HR150" s="86"/>
      <c r="HS150" s="86"/>
      <c r="HT150" s="86"/>
      <c r="HU150" s="86"/>
      <c r="HV150" s="86"/>
      <c r="HW150" s="86"/>
      <c r="HX150" s="86"/>
      <c r="HY150" s="86"/>
      <c r="HZ150" s="86"/>
      <c r="IA150" s="86"/>
      <c r="IB150" s="86"/>
      <c r="IC150" s="86"/>
      <c r="ID150" s="86"/>
      <c r="IE150" s="86"/>
      <c r="IF150" s="86"/>
      <c r="IG150" s="86"/>
      <c r="IH150" s="86"/>
      <c r="II150" s="86"/>
      <c r="IJ150" s="86"/>
      <c r="IK150" s="86"/>
      <c r="IL150" s="86"/>
      <c r="IM150" s="86"/>
      <c r="IN150" s="86"/>
      <c r="IO150" s="86"/>
      <c r="IP150" s="86"/>
      <c r="IQ150" s="86"/>
      <c r="IR150" s="86"/>
      <c r="IS150" s="86"/>
      <c r="IT150" s="86"/>
      <c r="IU150" s="86"/>
      <c r="IV150" s="86"/>
      <c r="IW150" s="86"/>
      <c r="IX150" s="86"/>
      <c r="IY150" s="86"/>
      <c r="IZ150" s="86"/>
      <c r="JA150" s="86"/>
      <c r="JB150" s="86"/>
      <c r="JC150" s="86"/>
      <c r="JD150" s="86"/>
      <c r="JE150" s="86"/>
      <c r="JF150" s="86"/>
      <c r="JG150" s="86"/>
      <c r="JH150" s="86"/>
      <c r="JI150" s="86"/>
      <c r="JJ150" s="86"/>
      <c r="JK150" s="86"/>
      <c r="JL150" s="86"/>
      <c r="JM150" s="86"/>
      <c r="JN150" s="86"/>
      <c r="JO150" s="86"/>
      <c r="JP150" s="86"/>
      <c r="JQ150" s="86"/>
      <c r="JR150" s="86"/>
      <c r="JS150" s="86"/>
      <c r="JT150" s="86"/>
      <c r="JU150" s="86"/>
      <c r="JV150" s="86"/>
      <c r="JW150" s="86"/>
      <c r="JX150" s="86"/>
      <c r="JY150" s="86"/>
      <c r="JZ150" s="86"/>
      <c r="KA150" s="86"/>
      <c r="KB150" s="86"/>
      <c r="KC150" s="86"/>
      <c r="KD150" s="86"/>
      <c r="KE150" s="86"/>
      <c r="KF150" s="86"/>
      <c r="KG150" s="86"/>
      <c r="KH150" s="86"/>
      <c r="KI150" s="86"/>
      <c r="KJ150" s="86"/>
      <c r="KK150" s="86"/>
      <c r="KL150" s="86"/>
      <c r="KM150" s="86"/>
      <c r="KN150" s="86"/>
      <c r="KO150" s="86"/>
      <c r="KP150" s="86"/>
      <c r="KQ150" s="86"/>
      <c r="KR150" s="86"/>
      <c r="KS150" s="86"/>
      <c r="KT150" s="86"/>
      <c r="KU150" s="86"/>
      <c r="KV150" s="86"/>
      <c r="KW150" s="86"/>
      <c r="KX150" s="86"/>
      <c r="KY150" s="86"/>
      <c r="KZ150" s="86"/>
      <c r="LA150" s="86"/>
      <c r="LB150" s="86"/>
      <c r="LC150" s="86"/>
      <c r="LD150" s="86"/>
      <c r="LE150" s="86"/>
      <c r="LF150" s="86"/>
      <c r="LG150" s="86"/>
      <c r="LH150" s="86"/>
      <c r="LI150" s="86"/>
      <c r="LJ150" s="86"/>
      <c r="LK150" s="86"/>
      <c r="LL150" s="86"/>
      <c r="LM150" s="86"/>
      <c r="LN150" s="86"/>
      <c r="LO150" s="86"/>
      <c r="LP150" s="86"/>
      <c r="LQ150" s="86"/>
      <c r="LR150" s="86"/>
      <c r="LS150" s="86"/>
      <c r="LT150" s="86"/>
      <c r="LU150" s="86"/>
      <c r="LV150" s="86"/>
      <c r="LW150" s="86"/>
      <c r="LX150" s="86"/>
      <c r="LY150" s="86"/>
      <c r="LZ150" s="86"/>
      <c r="MA150" s="86"/>
      <c r="MB150" s="86"/>
      <c r="MC150" s="86"/>
      <c r="MD150" s="86"/>
      <c r="ME150" s="86"/>
      <c r="MF150" s="86"/>
      <c r="MG150" s="86"/>
      <c r="MH150" s="86"/>
      <c r="MI150" s="86"/>
      <c r="MJ150" s="86"/>
      <c r="MK150" s="86"/>
      <c r="ML150" s="86"/>
      <c r="MM150" s="86"/>
      <c r="MN150" s="86"/>
      <c r="MO150" s="86"/>
      <c r="MP150" s="86"/>
      <c r="MQ150" s="86"/>
      <c r="MR150" s="86"/>
      <c r="MS150" s="86"/>
      <c r="MT150" s="86"/>
      <c r="MU150" s="86"/>
      <c r="MV150" s="86"/>
      <c r="MW150" s="86"/>
      <c r="MX150" s="86"/>
      <c r="MY150" s="86"/>
      <c r="MZ150" s="86"/>
      <c r="NA150" s="86"/>
      <c r="NB150" s="86"/>
      <c r="NC150" s="86"/>
      <c r="ND150" s="86"/>
      <c r="NE150" s="86"/>
      <c r="NF150" s="86"/>
      <c r="NG150" s="86"/>
      <c r="NH150" s="86"/>
      <c r="NI150" s="86"/>
      <c r="NJ150" s="86"/>
      <c r="NK150" s="86"/>
      <c r="NL150" s="86"/>
      <c r="NM150" s="86"/>
      <c r="NN150" s="86"/>
      <c r="NO150" s="86"/>
      <c r="NP150" s="86"/>
      <c r="NQ150" s="86"/>
      <c r="NR150" s="86"/>
      <c r="NS150" s="86"/>
      <c r="NT150" s="86"/>
      <c r="NU150" s="86"/>
      <c r="NV150" s="86"/>
      <c r="NW150" s="86"/>
      <c r="NX150" s="86"/>
      <c r="NY150" s="86"/>
      <c r="NZ150" s="86"/>
      <c r="OA150" s="86"/>
      <c r="OB150" s="86"/>
      <c r="OC150" s="86"/>
      <c r="OD150" s="86"/>
      <c r="OE150" s="86"/>
      <c r="OF150" s="86"/>
      <c r="OG150" s="86"/>
      <c r="OH150" s="86"/>
      <c r="OI150" s="86"/>
      <c r="OJ150" s="86"/>
      <c r="OK150" s="86"/>
      <c r="OL150" s="86"/>
      <c r="OM150" s="86"/>
      <c r="ON150" s="86"/>
      <c r="OO150" s="86"/>
      <c r="OP150" s="86"/>
      <c r="OQ150" s="86"/>
      <c r="OR150" s="86"/>
      <c r="OS150" s="86"/>
      <c r="OT150" s="86"/>
      <c r="OU150" s="86"/>
      <c r="OV150" s="86"/>
      <c r="OW150" s="86"/>
      <c r="OX150" s="86"/>
      <c r="OY150" s="86"/>
      <c r="OZ150" s="86"/>
      <c r="PA150" s="86"/>
      <c r="PB150" s="86"/>
      <c r="PC150" s="86"/>
      <c r="PD150" s="86"/>
      <c r="PE150" s="86"/>
      <c r="PF150" s="86"/>
      <c r="PG150" s="86"/>
      <c r="PH150" s="86"/>
      <c r="PI150" s="86"/>
      <c r="PJ150" s="86"/>
      <c r="PK150" s="86"/>
      <c r="PL150" s="86"/>
      <c r="PM150" s="86"/>
      <c r="PN150" s="86"/>
      <c r="PO150" s="86"/>
      <c r="PP150" s="86"/>
      <c r="PQ150" s="86"/>
      <c r="PR150" s="86"/>
      <c r="PS150" s="86"/>
      <c r="PT150" s="86"/>
      <c r="PU150" s="86"/>
      <c r="PV150" s="86"/>
      <c r="PW150" s="86"/>
      <c r="PX150" s="86"/>
      <c r="PY150" s="86"/>
      <c r="PZ150" s="86"/>
      <c r="QA150" s="86"/>
      <c r="QB150" s="86"/>
      <c r="QC150" s="86"/>
      <c r="QD150" s="86"/>
      <c r="QE150" s="86"/>
      <c r="QF150" s="86"/>
      <c r="QG150" s="86"/>
      <c r="QH150" s="86"/>
      <c r="QI150" s="86"/>
      <c r="QJ150" s="86"/>
      <c r="QK150" s="86"/>
      <c r="QL150" s="86"/>
      <c r="QM150" s="86"/>
      <c r="QN150" s="86"/>
      <c r="QO150" s="86"/>
      <c r="QP150" s="86"/>
      <c r="QQ150" s="86"/>
      <c r="QR150" s="86"/>
      <c r="QS150" s="86"/>
      <c r="QT150" s="86"/>
      <c r="QU150" s="86"/>
      <c r="QV150" s="86"/>
      <c r="QW150" s="86"/>
      <c r="QX150" s="86"/>
      <c r="QY150" s="86"/>
      <c r="QZ150" s="86"/>
      <c r="RA150" s="86"/>
      <c r="RB150" s="86"/>
      <c r="RC150" s="86"/>
      <c r="RD150" s="86"/>
      <c r="RE150" s="86"/>
      <c r="RF150" s="86"/>
      <c r="RG150" s="86"/>
      <c r="RH150" s="86"/>
      <c r="RI150" s="86"/>
      <c r="RJ150" s="86"/>
      <c r="RK150" s="86"/>
      <c r="RL150" s="86"/>
      <c r="RM150" s="86"/>
      <c r="RN150" s="86"/>
      <c r="RO150" s="86"/>
      <c r="RP150" s="86"/>
      <c r="RQ150" s="86"/>
      <c r="RR150" s="86"/>
      <c r="RS150" s="86"/>
      <c r="RT150" s="86"/>
      <c r="RU150" s="86"/>
      <c r="RV150" s="86"/>
      <c r="RW150" s="86"/>
      <c r="RX150" s="86"/>
      <c r="RY150" s="86"/>
      <c r="RZ150" s="86"/>
      <c r="SA150" s="86"/>
      <c r="SB150" s="86"/>
      <c r="SC150" s="86"/>
      <c r="SD150" s="86"/>
      <c r="SE150" s="86"/>
      <c r="SF150" s="86"/>
      <c r="SG150" s="86"/>
      <c r="SH150" s="86"/>
      <c r="SI150" s="86"/>
      <c r="SJ150" s="86"/>
      <c r="SK150" s="86"/>
      <c r="SL150" s="86"/>
      <c r="SM150" s="86"/>
      <c r="SN150" s="86"/>
      <c r="SO150" s="86"/>
      <c r="SP150" s="86"/>
      <c r="SQ150" s="86"/>
      <c r="SR150" s="86"/>
      <c r="SS150" s="86"/>
      <c r="ST150" s="86"/>
      <c r="SU150" s="86"/>
      <c r="SV150" s="86"/>
      <c r="SW150" s="86"/>
      <c r="SX150" s="86"/>
      <c r="SY150" s="86"/>
      <c r="SZ150" s="86"/>
      <c r="TA150" s="86"/>
      <c r="TB150" s="86"/>
      <c r="TC150" s="86"/>
      <c r="TD150" s="86"/>
      <c r="TE150" s="86"/>
      <c r="TF150" s="86"/>
      <c r="TG150" s="86"/>
      <c r="TH150" s="86"/>
      <c r="TI150" s="86"/>
      <c r="TJ150" s="86"/>
      <c r="TK150" s="86"/>
      <c r="TL150" s="86"/>
      <c r="TM150" s="86"/>
      <c r="TN150" s="86"/>
      <c r="TO150" s="86"/>
      <c r="TP150" s="86"/>
      <c r="TQ150" s="86"/>
      <c r="TR150" s="86"/>
      <c r="TS150" s="86"/>
      <c r="TT150" s="86"/>
      <c r="TU150" s="86"/>
      <c r="TV150" s="86"/>
      <c r="TW150" s="86"/>
      <c r="TX150" s="86"/>
      <c r="TY150" s="86"/>
      <c r="TZ150" s="86"/>
      <c r="UA150" s="86"/>
      <c r="UB150" s="86"/>
      <c r="UC150" s="86"/>
      <c r="UD150" s="86"/>
      <c r="UE150" s="86"/>
      <c r="UF150" s="86"/>
      <c r="UG150" s="86"/>
      <c r="UH150" s="86"/>
      <c r="UI150" s="86"/>
      <c r="UJ150" s="86"/>
      <c r="UK150" s="86"/>
      <c r="UL150" s="86"/>
      <c r="UM150" s="86"/>
      <c r="UN150" s="86"/>
      <c r="UO150" s="86"/>
      <c r="UP150" s="86"/>
      <c r="UQ150" s="86"/>
      <c r="UR150" s="86"/>
      <c r="US150" s="86"/>
      <c r="UT150" s="86"/>
      <c r="UU150" s="86"/>
      <c r="UV150" s="86"/>
      <c r="UW150" s="86"/>
      <c r="UX150" s="86"/>
      <c r="UY150" s="86"/>
      <c r="UZ150" s="86"/>
      <c r="VA150" s="86"/>
      <c r="VB150" s="86"/>
      <c r="VC150" s="86"/>
      <c r="VD150" s="86"/>
      <c r="VE150" s="86"/>
      <c r="VF150" s="86"/>
      <c r="VG150" s="86"/>
      <c r="VH150" s="86"/>
      <c r="VI150" s="86"/>
      <c r="VJ150" s="86"/>
      <c r="VK150" s="86"/>
      <c r="VL150" s="86"/>
      <c r="VM150" s="86"/>
      <c r="VN150" s="86"/>
      <c r="VO150" s="86"/>
      <c r="VP150" s="86"/>
      <c r="VQ150" s="86"/>
      <c r="VR150" s="86"/>
      <c r="VS150" s="86"/>
      <c r="VT150" s="86"/>
      <c r="VU150" s="86"/>
      <c r="VV150" s="86"/>
      <c r="VW150" s="86"/>
      <c r="VX150" s="86"/>
      <c r="VY150" s="86"/>
      <c r="VZ150" s="86"/>
      <c r="WA150" s="86"/>
      <c r="WB150" s="86"/>
      <c r="WC150" s="86"/>
      <c r="WD150" s="86"/>
      <c r="WE150" s="86"/>
      <c r="WF150" s="86"/>
      <c r="WG150" s="86"/>
      <c r="WH150" s="86"/>
      <c r="WI150" s="86"/>
      <c r="WJ150" s="86"/>
      <c r="WK150" s="86"/>
      <c r="WL150" s="86"/>
      <c r="WM150" s="86"/>
      <c r="WN150" s="86"/>
      <c r="WO150" s="86"/>
      <c r="WP150" s="86"/>
      <c r="WQ150" s="86"/>
      <c r="WR150" s="86"/>
      <c r="WS150" s="86"/>
      <c r="WT150" s="86"/>
      <c r="WU150" s="86"/>
      <c r="WV150" s="86"/>
      <c r="WW150" s="86"/>
      <c r="WX150" s="86"/>
      <c r="WY150" s="86"/>
      <c r="WZ150" s="86"/>
      <c r="XA150" s="86"/>
      <c r="XB150" s="86"/>
      <c r="XC150" s="86"/>
      <c r="XD150" s="86"/>
      <c r="XE150" s="86"/>
      <c r="XF150" s="86"/>
      <c r="XG150" s="86"/>
      <c r="XH150" s="86"/>
      <c r="XI150" s="86"/>
      <c r="XJ150" s="86"/>
      <c r="XK150" s="86"/>
      <c r="XL150" s="86"/>
      <c r="XM150" s="86"/>
      <c r="XN150" s="86"/>
      <c r="XO150" s="86"/>
      <c r="XP150" s="86"/>
      <c r="XQ150" s="86"/>
      <c r="XR150" s="86"/>
      <c r="XS150" s="86"/>
      <c r="XT150" s="86"/>
      <c r="XU150" s="86"/>
      <c r="XV150" s="86"/>
      <c r="XW150" s="86"/>
      <c r="XX150" s="86"/>
      <c r="XY150" s="86"/>
      <c r="XZ150" s="86"/>
      <c r="YA150" s="86"/>
      <c r="YB150" s="86"/>
      <c r="YC150" s="86"/>
      <c r="YD150" s="86"/>
      <c r="YE150" s="86"/>
      <c r="YF150" s="86"/>
      <c r="YG150" s="86"/>
      <c r="YH150" s="86"/>
      <c r="YI150" s="86"/>
      <c r="YJ150" s="86"/>
      <c r="YK150" s="86"/>
      <c r="YL150" s="86"/>
      <c r="YM150" s="86"/>
      <c r="YN150" s="86"/>
      <c r="YO150" s="86"/>
      <c r="YP150" s="86"/>
      <c r="YQ150" s="86"/>
      <c r="YR150" s="86"/>
      <c r="YS150" s="86"/>
      <c r="YT150" s="86"/>
      <c r="YU150" s="86"/>
      <c r="YV150" s="86"/>
      <c r="YW150" s="86"/>
      <c r="YX150" s="86"/>
      <c r="YY150" s="86"/>
      <c r="YZ150" s="86"/>
      <c r="ZA150" s="86"/>
      <c r="ZB150" s="86"/>
      <c r="ZC150" s="86"/>
      <c r="ZD150" s="86"/>
      <c r="ZE150" s="86"/>
      <c r="ZF150" s="86"/>
      <c r="ZG150" s="86"/>
      <c r="ZH150" s="86"/>
      <c r="ZI150" s="86"/>
      <c r="ZJ150" s="86"/>
      <c r="ZK150" s="86"/>
      <c r="ZL150" s="86"/>
      <c r="ZM150" s="86"/>
      <c r="ZN150" s="86"/>
      <c r="ZO150" s="86"/>
      <c r="ZP150" s="86"/>
      <c r="ZQ150" s="86"/>
      <c r="ZR150" s="86"/>
      <c r="ZS150" s="86"/>
      <c r="ZT150" s="86"/>
      <c r="ZU150" s="86"/>
      <c r="ZV150" s="86"/>
      <c r="ZW150" s="86"/>
      <c r="ZX150" s="86"/>
      <c r="ZY150" s="86"/>
      <c r="ZZ150" s="86"/>
      <c r="AAA150" s="86"/>
      <c r="AAB150" s="86"/>
      <c r="AAC150" s="86"/>
      <c r="AAD150" s="86"/>
      <c r="AAE150" s="86"/>
      <c r="AAF150" s="86"/>
      <c r="AAG150" s="86"/>
      <c r="AAH150" s="86"/>
      <c r="AAI150" s="86"/>
      <c r="AAJ150" s="86"/>
      <c r="AAK150" s="86"/>
      <c r="AAL150" s="86"/>
      <c r="AAM150" s="86"/>
      <c r="AAN150" s="86"/>
      <c r="AAO150" s="86"/>
      <c r="AAP150" s="86"/>
      <c r="AAQ150" s="86"/>
      <c r="AAR150" s="86"/>
      <c r="AAS150" s="86"/>
      <c r="AAT150" s="86"/>
      <c r="AAU150" s="86"/>
      <c r="AAV150" s="86"/>
      <c r="AAW150" s="86"/>
      <c r="AAX150" s="86"/>
      <c r="AAY150" s="86"/>
      <c r="AAZ150" s="86"/>
      <c r="ABA150" s="86"/>
      <c r="ABB150" s="86"/>
      <c r="ABC150" s="86"/>
      <c r="ABD150" s="86"/>
      <c r="ABE150" s="86"/>
      <c r="ABF150" s="86"/>
      <c r="ABG150" s="86"/>
      <c r="ABH150" s="86"/>
      <c r="ABI150" s="86"/>
      <c r="ABJ150" s="86"/>
      <c r="ABK150" s="86"/>
      <c r="ABL150" s="86"/>
      <c r="ABM150" s="86"/>
      <c r="ABN150" s="86"/>
      <c r="ABO150" s="86"/>
      <c r="ABP150" s="86"/>
      <c r="ABQ150" s="86"/>
      <c r="ABR150" s="86"/>
      <c r="ABS150" s="86"/>
      <c r="ABT150" s="86"/>
      <c r="ABU150" s="86"/>
      <c r="ABV150" s="86"/>
      <c r="ABW150" s="86"/>
      <c r="ABX150" s="86"/>
      <c r="ABY150" s="86"/>
      <c r="ABZ150" s="86"/>
      <c r="ACA150" s="86"/>
      <c r="ACB150" s="86"/>
      <c r="ACC150" s="86"/>
      <c r="ACD150" s="86"/>
      <c r="ACE150" s="86"/>
      <c r="ACF150" s="86"/>
      <c r="ACG150" s="86"/>
      <c r="ACH150" s="86"/>
      <c r="ACI150" s="86"/>
      <c r="ACJ150" s="86"/>
      <c r="ACK150" s="86"/>
      <c r="ACL150" s="86"/>
      <c r="ACM150" s="86"/>
      <c r="ACN150" s="86"/>
      <c r="ACO150" s="86"/>
      <c r="ACP150" s="86"/>
      <c r="ACQ150" s="86"/>
      <c r="ACR150" s="86"/>
      <c r="ACS150" s="86"/>
      <c r="ACT150" s="86"/>
      <c r="ACU150" s="86"/>
      <c r="ACV150" s="86"/>
      <c r="ACW150" s="86"/>
      <c r="ACX150" s="86"/>
      <c r="ACY150" s="86"/>
      <c r="ACZ150" s="86"/>
      <c r="ADA150" s="86"/>
      <c r="ADB150" s="86"/>
      <c r="ADC150" s="86"/>
      <c r="ADD150" s="86"/>
      <c r="ADE150" s="86"/>
      <c r="ADF150" s="86"/>
      <c r="ADG150" s="86"/>
      <c r="ADH150" s="86"/>
      <c r="ADI150" s="86"/>
      <c r="ADJ150" s="86"/>
      <c r="ADK150" s="86"/>
      <c r="ADL150" s="86"/>
      <c r="ADM150" s="86"/>
      <c r="ADN150" s="86"/>
      <c r="ADO150" s="86"/>
      <c r="ADP150" s="86"/>
      <c r="ADQ150" s="86"/>
      <c r="ADR150" s="86"/>
      <c r="ADS150" s="86"/>
      <c r="ADT150" s="86"/>
      <c r="ADU150" s="86"/>
      <c r="ADV150" s="86"/>
      <c r="ADW150" s="86"/>
      <c r="ADX150" s="86"/>
      <c r="ADY150" s="86"/>
      <c r="ADZ150" s="86"/>
      <c r="AEA150" s="86"/>
      <c r="AEB150" s="86"/>
      <c r="AEC150" s="86"/>
      <c r="AED150" s="86"/>
      <c r="AEE150" s="86"/>
      <c r="AEF150" s="86"/>
      <c r="AEG150" s="86"/>
      <c r="AEH150" s="86"/>
      <c r="AEI150" s="86"/>
      <c r="AEJ150" s="86"/>
      <c r="AEK150" s="86"/>
      <c r="AEL150" s="86"/>
      <c r="AEM150" s="86"/>
      <c r="AEN150" s="86"/>
      <c r="AEO150" s="86"/>
      <c r="AEP150" s="86"/>
      <c r="AEQ150" s="86"/>
      <c r="AER150" s="86"/>
      <c r="AES150" s="86"/>
      <c r="AET150" s="86"/>
      <c r="AEU150" s="86"/>
      <c r="AEV150" s="86"/>
      <c r="AEW150" s="86"/>
      <c r="AEX150" s="86"/>
      <c r="AEY150" s="86"/>
      <c r="AEZ150" s="86"/>
      <c r="AFA150" s="86"/>
      <c r="AFB150" s="86"/>
      <c r="AFC150" s="86"/>
      <c r="AFD150" s="86"/>
      <c r="AFE150" s="86"/>
      <c r="AFF150" s="86"/>
      <c r="AFG150" s="86"/>
      <c r="AFH150" s="86"/>
      <c r="AFI150" s="86"/>
      <c r="AFJ150" s="86"/>
      <c r="AFK150" s="86"/>
      <c r="AFL150" s="86"/>
      <c r="AFM150" s="86"/>
      <c r="AFN150" s="86"/>
      <c r="AFO150" s="86"/>
      <c r="AFP150" s="86"/>
      <c r="AFQ150" s="86"/>
      <c r="AFR150" s="86"/>
      <c r="AFS150" s="86"/>
      <c r="AFT150" s="86"/>
      <c r="AFU150" s="86"/>
      <c r="AFV150" s="86"/>
      <c r="AFW150" s="86"/>
      <c r="AFX150" s="86"/>
      <c r="AFY150" s="86"/>
      <c r="AFZ150" s="86"/>
      <c r="AGA150" s="86"/>
      <c r="AGB150" s="86"/>
      <c r="AGC150" s="86"/>
      <c r="AGD150" s="86"/>
      <c r="AGE150" s="86"/>
      <c r="AGF150" s="86"/>
      <c r="AGG150" s="86"/>
      <c r="AGH150" s="86"/>
      <c r="AGI150" s="86"/>
      <c r="AGJ150" s="86"/>
      <c r="AGK150" s="86"/>
      <c r="AGL150" s="86"/>
      <c r="AGM150" s="86"/>
      <c r="AGN150" s="86"/>
      <c r="AGO150" s="86"/>
      <c r="AGP150" s="86"/>
      <c r="AGQ150" s="86"/>
      <c r="AGR150" s="86"/>
      <c r="AGS150" s="86"/>
      <c r="AGT150" s="86"/>
      <c r="AGU150" s="86"/>
      <c r="AGV150" s="86"/>
      <c r="AGW150" s="86"/>
      <c r="AGX150" s="86"/>
      <c r="AGY150" s="86"/>
      <c r="AGZ150" s="86"/>
      <c r="AHA150" s="86"/>
      <c r="AHB150" s="86"/>
      <c r="AHC150" s="86"/>
      <c r="AHD150" s="86"/>
      <c r="AHE150" s="86"/>
      <c r="AHF150" s="86"/>
      <c r="AHG150" s="86"/>
      <c r="AHH150" s="86"/>
      <c r="AHI150" s="86"/>
      <c r="AHJ150" s="86"/>
      <c r="AHK150" s="86"/>
      <c r="AHL150" s="86"/>
      <c r="AHM150" s="86"/>
      <c r="AHN150" s="86"/>
      <c r="AHO150" s="86"/>
      <c r="AHP150" s="86"/>
      <c r="AHQ150" s="86"/>
      <c r="AHR150" s="86"/>
      <c r="AHS150" s="86"/>
      <c r="AHT150" s="86"/>
      <c r="AHU150" s="86"/>
      <c r="AHV150" s="86"/>
      <c r="AHW150" s="86"/>
      <c r="AHX150" s="86"/>
      <c r="AHY150" s="86"/>
      <c r="AHZ150" s="86"/>
      <c r="AIA150" s="86"/>
      <c r="AIB150" s="86"/>
      <c r="AIC150" s="86"/>
      <c r="AID150" s="86"/>
      <c r="AIE150" s="86"/>
      <c r="AIF150" s="86"/>
      <c r="AIG150" s="86"/>
      <c r="AIH150" s="86"/>
      <c r="AII150" s="86"/>
      <c r="AIJ150" s="86"/>
      <c r="AIK150" s="86"/>
      <c r="AIL150" s="86"/>
      <c r="AIM150" s="86"/>
      <c r="AIN150" s="86"/>
      <c r="AIO150" s="86"/>
      <c r="AIP150" s="86"/>
      <c r="AIQ150" s="86"/>
      <c r="AIR150" s="86"/>
      <c r="AIS150" s="86"/>
      <c r="AIT150" s="86"/>
      <c r="AIU150" s="86"/>
      <c r="AIV150" s="86"/>
      <c r="AIW150" s="86"/>
      <c r="AIX150" s="86"/>
      <c r="AIY150" s="86"/>
      <c r="AIZ150" s="86"/>
      <c r="AJA150" s="86"/>
      <c r="AJB150" s="86"/>
      <c r="AJC150" s="86"/>
      <c r="AJD150" s="86"/>
      <c r="AJE150" s="86"/>
      <c r="AJF150" s="86"/>
      <c r="AJG150" s="86"/>
      <c r="AJH150" s="86"/>
      <c r="AJI150" s="86"/>
      <c r="AJJ150" s="86"/>
      <c r="AJK150" s="86"/>
      <c r="AJL150" s="86"/>
      <c r="AJM150" s="86"/>
      <c r="AJN150" s="86"/>
      <c r="AJO150" s="86"/>
      <c r="AJP150" s="86"/>
      <c r="AJQ150" s="86"/>
      <c r="AJR150" s="86"/>
      <c r="AJS150" s="86"/>
      <c r="AJT150" s="86"/>
      <c r="AJU150" s="86"/>
      <c r="AJV150" s="86"/>
      <c r="AJW150" s="86"/>
      <c r="AJX150" s="86"/>
      <c r="AJY150" s="86"/>
      <c r="AJZ150" s="86"/>
      <c r="AKA150" s="86"/>
      <c r="AKB150" s="86"/>
      <c r="AKC150" s="86"/>
      <c r="AKD150" s="86"/>
      <c r="AKE150" s="86"/>
      <c r="AKF150" s="86"/>
      <c r="AKG150" s="86"/>
      <c r="AKH150" s="86"/>
      <c r="AKI150" s="86"/>
      <c r="AKJ150" s="86"/>
      <c r="AKK150" s="86"/>
      <c r="AKL150" s="86"/>
      <c r="AKM150" s="86"/>
      <c r="AKN150" s="86"/>
      <c r="AKO150" s="86"/>
      <c r="AKP150" s="86"/>
      <c r="AKQ150" s="86"/>
      <c r="AKR150" s="86"/>
      <c r="AKS150" s="86"/>
      <c r="AKT150" s="86"/>
      <c r="AKU150" s="86"/>
      <c r="AKV150" s="86"/>
      <c r="AKW150" s="86"/>
      <c r="AKX150" s="86"/>
      <c r="AKY150" s="86"/>
      <c r="AKZ150" s="86"/>
      <c r="ALA150" s="86"/>
      <c r="ALB150" s="86"/>
      <c r="ALC150" s="86"/>
      <c r="ALD150" s="86"/>
      <c r="ALE150" s="86"/>
      <c r="ALF150" s="86"/>
      <c r="ALG150" s="86"/>
      <c r="ALH150" s="86"/>
      <c r="ALI150" s="86"/>
      <c r="ALJ150" s="86"/>
      <c r="ALK150" s="86"/>
      <c r="ALL150" s="86"/>
      <c r="ALM150" s="86"/>
      <c r="ALN150" s="86"/>
      <c r="ALO150" s="86"/>
      <c r="ALP150" s="86"/>
      <c r="ALQ150" s="86"/>
      <c r="ALR150" s="86"/>
      <c r="ALS150" s="86"/>
      <c r="ALT150" s="86"/>
      <c r="ALU150" s="86"/>
      <c r="ALV150" s="86"/>
      <c r="ALW150" s="86"/>
      <c r="ALX150" s="86"/>
      <c r="ALY150" s="86"/>
      <c r="ALZ150" s="86"/>
      <c r="AMA150" s="86"/>
      <c r="AMB150" s="86"/>
      <c r="AMC150" s="86"/>
      <c r="AMD150" s="86"/>
      <c r="AME150" s="86"/>
      <c r="AMF150" s="86"/>
      <c r="AMG150" s="86"/>
      <c r="AMH150" s="86"/>
      <c r="AMI150" s="86"/>
      <c r="AMJ150" s="86"/>
    </row>
    <row r="151" spans="1:1024" x14ac:dyDescent="0.25">
      <c r="A151" s="574" t="s">
        <v>841</v>
      </c>
      <c r="B151" s="32">
        <v>68282</v>
      </c>
      <c r="C151" s="32" t="s">
        <v>288</v>
      </c>
      <c r="D151" s="35" t="s">
        <v>798</v>
      </c>
      <c r="E151" s="33" t="s">
        <v>151</v>
      </c>
      <c r="F151" s="604">
        <v>5</v>
      </c>
      <c r="G151" s="604">
        <v>732.6</v>
      </c>
      <c r="H151" s="588">
        <f t="shared" si="20"/>
        <v>3663</v>
      </c>
      <c r="I151" s="589">
        <f t="shared" si="19"/>
        <v>0.1512</v>
      </c>
      <c r="J151" s="497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6"/>
      <c r="CJ151" s="86"/>
      <c r="CK151" s="86"/>
      <c r="CL151" s="86"/>
      <c r="CM151" s="86"/>
      <c r="CN151" s="86"/>
      <c r="CO151" s="86"/>
      <c r="CP151" s="86"/>
      <c r="CQ151" s="86"/>
      <c r="CR151" s="86"/>
      <c r="CS151" s="86"/>
      <c r="CT151" s="86"/>
      <c r="CU151" s="86"/>
      <c r="CV151" s="86"/>
      <c r="CW151" s="86"/>
      <c r="CX151" s="86"/>
      <c r="CY151" s="86"/>
      <c r="CZ151" s="86"/>
      <c r="DA151" s="86"/>
      <c r="DB151" s="86"/>
      <c r="DC151" s="86"/>
      <c r="DD151" s="86"/>
      <c r="DE151" s="86"/>
      <c r="DF151" s="86"/>
      <c r="DG151" s="86"/>
      <c r="DH151" s="86"/>
      <c r="DI151" s="86"/>
      <c r="DJ151" s="86"/>
      <c r="DK151" s="86"/>
      <c r="DL151" s="86"/>
      <c r="DM151" s="86"/>
      <c r="DN151" s="86"/>
      <c r="DO151" s="86"/>
      <c r="DP151" s="86"/>
      <c r="DQ151" s="86"/>
      <c r="DR151" s="86"/>
      <c r="DS151" s="86"/>
      <c r="DT151" s="86"/>
      <c r="DU151" s="86"/>
      <c r="DV151" s="86"/>
      <c r="DW151" s="86"/>
      <c r="DX151" s="86"/>
      <c r="DY151" s="86"/>
      <c r="DZ151" s="86"/>
      <c r="EA151" s="86"/>
      <c r="EB151" s="86"/>
      <c r="EC151" s="86"/>
      <c r="ED151" s="86"/>
      <c r="EE151" s="86"/>
      <c r="EF151" s="86"/>
      <c r="EG151" s="86"/>
      <c r="EH151" s="86"/>
      <c r="EI151" s="86"/>
      <c r="EJ151" s="86"/>
      <c r="EK151" s="86"/>
      <c r="EL151" s="86"/>
      <c r="EM151" s="86"/>
      <c r="EN151" s="86"/>
      <c r="EO151" s="86"/>
      <c r="EP151" s="86"/>
      <c r="EQ151" s="86"/>
      <c r="ER151" s="86"/>
      <c r="ES151" s="86"/>
      <c r="ET151" s="86"/>
      <c r="EU151" s="86"/>
      <c r="EV151" s="86"/>
      <c r="EW151" s="86"/>
      <c r="EX151" s="86"/>
      <c r="EY151" s="86"/>
      <c r="EZ151" s="86"/>
      <c r="FA151" s="86"/>
      <c r="FB151" s="86"/>
      <c r="FC151" s="86"/>
      <c r="FD151" s="86"/>
      <c r="FE151" s="86"/>
      <c r="FF151" s="86"/>
      <c r="FG151" s="86"/>
      <c r="FH151" s="86"/>
      <c r="FI151" s="86"/>
      <c r="FJ151" s="86"/>
      <c r="FK151" s="86"/>
      <c r="FL151" s="86"/>
      <c r="FM151" s="86"/>
      <c r="FN151" s="86"/>
      <c r="FO151" s="86"/>
      <c r="FP151" s="86"/>
      <c r="FQ151" s="86"/>
      <c r="FR151" s="86"/>
      <c r="FS151" s="86"/>
      <c r="FT151" s="86"/>
      <c r="FU151" s="86"/>
      <c r="FV151" s="86"/>
      <c r="FW151" s="86"/>
      <c r="FX151" s="86"/>
      <c r="FY151" s="86"/>
      <c r="FZ151" s="86"/>
      <c r="GA151" s="86"/>
      <c r="GB151" s="86"/>
      <c r="GC151" s="86"/>
      <c r="GD151" s="86"/>
      <c r="GE151" s="86"/>
      <c r="GF151" s="86"/>
      <c r="GG151" s="86"/>
      <c r="GH151" s="86"/>
      <c r="GI151" s="86"/>
      <c r="GJ151" s="86"/>
      <c r="GK151" s="86"/>
      <c r="GL151" s="86"/>
      <c r="GM151" s="86"/>
      <c r="GN151" s="86"/>
      <c r="GO151" s="86"/>
      <c r="GP151" s="86"/>
      <c r="GQ151" s="86"/>
      <c r="GR151" s="86"/>
      <c r="GS151" s="86"/>
      <c r="GT151" s="86"/>
      <c r="GU151" s="86"/>
      <c r="GV151" s="86"/>
      <c r="GW151" s="86"/>
      <c r="GX151" s="86"/>
      <c r="GY151" s="86"/>
      <c r="GZ151" s="86"/>
      <c r="HA151" s="86"/>
      <c r="HB151" s="86"/>
      <c r="HC151" s="86"/>
      <c r="HD151" s="86"/>
      <c r="HE151" s="86"/>
      <c r="HF151" s="86"/>
      <c r="HG151" s="86"/>
      <c r="HH151" s="86"/>
      <c r="HI151" s="86"/>
      <c r="HJ151" s="86"/>
      <c r="HK151" s="86"/>
      <c r="HL151" s="86"/>
      <c r="HM151" s="86"/>
      <c r="HN151" s="86"/>
      <c r="HO151" s="86"/>
      <c r="HP151" s="86"/>
      <c r="HQ151" s="86"/>
      <c r="HR151" s="86"/>
      <c r="HS151" s="86"/>
      <c r="HT151" s="86"/>
      <c r="HU151" s="86"/>
      <c r="HV151" s="86"/>
      <c r="HW151" s="86"/>
      <c r="HX151" s="86"/>
      <c r="HY151" s="86"/>
      <c r="HZ151" s="86"/>
      <c r="IA151" s="86"/>
      <c r="IB151" s="86"/>
      <c r="IC151" s="86"/>
      <c r="ID151" s="86"/>
      <c r="IE151" s="86"/>
      <c r="IF151" s="86"/>
      <c r="IG151" s="86"/>
      <c r="IH151" s="86"/>
      <c r="II151" s="86"/>
      <c r="IJ151" s="86"/>
      <c r="IK151" s="86"/>
      <c r="IL151" s="86"/>
      <c r="IM151" s="86"/>
      <c r="IN151" s="86"/>
      <c r="IO151" s="86"/>
      <c r="IP151" s="86"/>
      <c r="IQ151" s="86"/>
      <c r="IR151" s="86"/>
      <c r="IS151" s="86"/>
      <c r="IT151" s="86"/>
      <c r="IU151" s="86"/>
      <c r="IV151" s="86"/>
      <c r="IW151" s="86"/>
      <c r="IX151" s="86"/>
      <c r="IY151" s="86"/>
      <c r="IZ151" s="86"/>
      <c r="JA151" s="86"/>
      <c r="JB151" s="86"/>
      <c r="JC151" s="86"/>
      <c r="JD151" s="86"/>
      <c r="JE151" s="86"/>
      <c r="JF151" s="86"/>
      <c r="JG151" s="86"/>
      <c r="JH151" s="86"/>
      <c r="JI151" s="86"/>
      <c r="JJ151" s="86"/>
      <c r="JK151" s="86"/>
      <c r="JL151" s="86"/>
      <c r="JM151" s="86"/>
      <c r="JN151" s="86"/>
      <c r="JO151" s="86"/>
      <c r="JP151" s="86"/>
      <c r="JQ151" s="86"/>
      <c r="JR151" s="86"/>
      <c r="JS151" s="86"/>
      <c r="JT151" s="86"/>
      <c r="JU151" s="86"/>
      <c r="JV151" s="86"/>
      <c r="JW151" s="86"/>
      <c r="JX151" s="86"/>
      <c r="JY151" s="86"/>
      <c r="JZ151" s="86"/>
      <c r="KA151" s="86"/>
      <c r="KB151" s="86"/>
      <c r="KC151" s="86"/>
      <c r="KD151" s="86"/>
      <c r="KE151" s="86"/>
      <c r="KF151" s="86"/>
      <c r="KG151" s="86"/>
      <c r="KH151" s="86"/>
      <c r="KI151" s="86"/>
      <c r="KJ151" s="86"/>
      <c r="KK151" s="86"/>
      <c r="KL151" s="86"/>
      <c r="KM151" s="86"/>
      <c r="KN151" s="86"/>
      <c r="KO151" s="86"/>
      <c r="KP151" s="86"/>
      <c r="KQ151" s="86"/>
      <c r="KR151" s="86"/>
      <c r="KS151" s="86"/>
      <c r="KT151" s="86"/>
      <c r="KU151" s="86"/>
      <c r="KV151" s="86"/>
      <c r="KW151" s="86"/>
      <c r="KX151" s="86"/>
      <c r="KY151" s="86"/>
      <c r="KZ151" s="86"/>
      <c r="LA151" s="86"/>
      <c r="LB151" s="86"/>
      <c r="LC151" s="86"/>
      <c r="LD151" s="86"/>
      <c r="LE151" s="86"/>
      <c r="LF151" s="86"/>
      <c r="LG151" s="86"/>
      <c r="LH151" s="86"/>
      <c r="LI151" s="86"/>
      <c r="LJ151" s="86"/>
      <c r="LK151" s="86"/>
      <c r="LL151" s="86"/>
      <c r="LM151" s="86"/>
      <c r="LN151" s="86"/>
      <c r="LO151" s="86"/>
      <c r="LP151" s="86"/>
      <c r="LQ151" s="86"/>
      <c r="LR151" s="86"/>
      <c r="LS151" s="86"/>
      <c r="LT151" s="86"/>
      <c r="LU151" s="86"/>
      <c r="LV151" s="86"/>
      <c r="LW151" s="86"/>
      <c r="LX151" s="86"/>
      <c r="LY151" s="86"/>
      <c r="LZ151" s="86"/>
      <c r="MA151" s="86"/>
      <c r="MB151" s="86"/>
      <c r="MC151" s="86"/>
      <c r="MD151" s="86"/>
      <c r="ME151" s="86"/>
      <c r="MF151" s="86"/>
      <c r="MG151" s="86"/>
      <c r="MH151" s="86"/>
      <c r="MI151" s="86"/>
      <c r="MJ151" s="86"/>
      <c r="MK151" s="86"/>
      <c r="ML151" s="86"/>
      <c r="MM151" s="86"/>
      <c r="MN151" s="86"/>
      <c r="MO151" s="86"/>
      <c r="MP151" s="86"/>
      <c r="MQ151" s="86"/>
      <c r="MR151" s="86"/>
      <c r="MS151" s="86"/>
      <c r="MT151" s="86"/>
      <c r="MU151" s="86"/>
      <c r="MV151" s="86"/>
      <c r="MW151" s="86"/>
      <c r="MX151" s="86"/>
      <c r="MY151" s="86"/>
      <c r="MZ151" s="86"/>
      <c r="NA151" s="86"/>
      <c r="NB151" s="86"/>
      <c r="NC151" s="86"/>
      <c r="ND151" s="86"/>
      <c r="NE151" s="86"/>
      <c r="NF151" s="86"/>
      <c r="NG151" s="86"/>
      <c r="NH151" s="86"/>
      <c r="NI151" s="86"/>
      <c r="NJ151" s="86"/>
      <c r="NK151" s="86"/>
      <c r="NL151" s="86"/>
      <c r="NM151" s="86"/>
      <c r="NN151" s="86"/>
      <c r="NO151" s="86"/>
      <c r="NP151" s="86"/>
      <c r="NQ151" s="86"/>
      <c r="NR151" s="86"/>
      <c r="NS151" s="86"/>
      <c r="NT151" s="86"/>
      <c r="NU151" s="86"/>
      <c r="NV151" s="86"/>
      <c r="NW151" s="86"/>
      <c r="NX151" s="86"/>
      <c r="NY151" s="86"/>
      <c r="NZ151" s="86"/>
      <c r="OA151" s="86"/>
      <c r="OB151" s="86"/>
      <c r="OC151" s="86"/>
      <c r="OD151" s="86"/>
      <c r="OE151" s="86"/>
      <c r="OF151" s="86"/>
      <c r="OG151" s="86"/>
      <c r="OH151" s="86"/>
      <c r="OI151" s="86"/>
      <c r="OJ151" s="86"/>
      <c r="OK151" s="86"/>
      <c r="OL151" s="86"/>
      <c r="OM151" s="86"/>
      <c r="ON151" s="86"/>
      <c r="OO151" s="86"/>
      <c r="OP151" s="86"/>
      <c r="OQ151" s="86"/>
      <c r="OR151" s="86"/>
      <c r="OS151" s="86"/>
      <c r="OT151" s="86"/>
      <c r="OU151" s="86"/>
      <c r="OV151" s="86"/>
      <c r="OW151" s="86"/>
      <c r="OX151" s="86"/>
      <c r="OY151" s="86"/>
      <c r="OZ151" s="86"/>
      <c r="PA151" s="86"/>
      <c r="PB151" s="86"/>
      <c r="PC151" s="86"/>
      <c r="PD151" s="86"/>
      <c r="PE151" s="86"/>
      <c r="PF151" s="86"/>
      <c r="PG151" s="86"/>
      <c r="PH151" s="86"/>
      <c r="PI151" s="86"/>
      <c r="PJ151" s="86"/>
      <c r="PK151" s="86"/>
      <c r="PL151" s="86"/>
      <c r="PM151" s="86"/>
      <c r="PN151" s="86"/>
      <c r="PO151" s="86"/>
      <c r="PP151" s="86"/>
      <c r="PQ151" s="86"/>
      <c r="PR151" s="86"/>
      <c r="PS151" s="86"/>
      <c r="PT151" s="86"/>
      <c r="PU151" s="86"/>
      <c r="PV151" s="86"/>
      <c r="PW151" s="86"/>
      <c r="PX151" s="86"/>
      <c r="PY151" s="86"/>
      <c r="PZ151" s="86"/>
      <c r="QA151" s="86"/>
      <c r="QB151" s="86"/>
      <c r="QC151" s="86"/>
      <c r="QD151" s="86"/>
      <c r="QE151" s="86"/>
      <c r="QF151" s="86"/>
      <c r="QG151" s="86"/>
      <c r="QH151" s="86"/>
      <c r="QI151" s="86"/>
      <c r="QJ151" s="86"/>
      <c r="QK151" s="86"/>
      <c r="QL151" s="86"/>
      <c r="QM151" s="86"/>
      <c r="QN151" s="86"/>
      <c r="QO151" s="86"/>
      <c r="QP151" s="86"/>
      <c r="QQ151" s="86"/>
      <c r="QR151" s="86"/>
      <c r="QS151" s="86"/>
      <c r="QT151" s="86"/>
      <c r="QU151" s="86"/>
      <c r="QV151" s="86"/>
      <c r="QW151" s="86"/>
      <c r="QX151" s="86"/>
      <c r="QY151" s="86"/>
      <c r="QZ151" s="86"/>
      <c r="RA151" s="86"/>
      <c r="RB151" s="86"/>
      <c r="RC151" s="86"/>
      <c r="RD151" s="86"/>
      <c r="RE151" s="86"/>
      <c r="RF151" s="86"/>
      <c r="RG151" s="86"/>
      <c r="RH151" s="86"/>
      <c r="RI151" s="86"/>
      <c r="RJ151" s="86"/>
      <c r="RK151" s="86"/>
      <c r="RL151" s="86"/>
      <c r="RM151" s="86"/>
      <c r="RN151" s="86"/>
      <c r="RO151" s="86"/>
      <c r="RP151" s="86"/>
      <c r="RQ151" s="86"/>
      <c r="RR151" s="86"/>
      <c r="RS151" s="86"/>
      <c r="RT151" s="86"/>
      <c r="RU151" s="86"/>
      <c r="RV151" s="86"/>
      <c r="RW151" s="86"/>
      <c r="RX151" s="86"/>
      <c r="RY151" s="86"/>
      <c r="RZ151" s="86"/>
      <c r="SA151" s="86"/>
      <c r="SB151" s="86"/>
      <c r="SC151" s="86"/>
      <c r="SD151" s="86"/>
      <c r="SE151" s="86"/>
      <c r="SF151" s="86"/>
      <c r="SG151" s="86"/>
      <c r="SH151" s="86"/>
      <c r="SI151" s="86"/>
      <c r="SJ151" s="86"/>
      <c r="SK151" s="86"/>
      <c r="SL151" s="86"/>
      <c r="SM151" s="86"/>
      <c r="SN151" s="86"/>
      <c r="SO151" s="86"/>
      <c r="SP151" s="86"/>
      <c r="SQ151" s="86"/>
      <c r="SR151" s="86"/>
      <c r="SS151" s="86"/>
      <c r="ST151" s="86"/>
      <c r="SU151" s="86"/>
      <c r="SV151" s="86"/>
      <c r="SW151" s="86"/>
      <c r="SX151" s="86"/>
      <c r="SY151" s="86"/>
      <c r="SZ151" s="86"/>
      <c r="TA151" s="86"/>
      <c r="TB151" s="86"/>
      <c r="TC151" s="86"/>
      <c r="TD151" s="86"/>
      <c r="TE151" s="86"/>
      <c r="TF151" s="86"/>
      <c r="TG151" s="86"/>
      <c r="TH151" s="86"/>
      <c r="TI151" s="86"/>
      <c r="TJ151" s="86"/>
      <c r="TK151" s="86"/>
      <c r="TL151" s="86"/>
      <c r="TM151" s="86"/>
      <c r="TN151" s="86"/>
      <c r="TO151" s="86"/>
      <c r="TP151" s="86"/>
      <c r="TQ151" s="86"/>
      <c r="TR151" s="86"/>
      <c r="TS151" s="86"/>
      <c r="TT151" s="86"/>
      <c r="TU151" s="86"/>
      <c r="TV151" s="86"/>
      <c r="TW151" s="86"/>
      <c r="TX151" s="86"/>
      <c r="TY151" s="86"/>
      <c r="TZ151" s="86"/>
      <c r="UA151" s="86"/>
      <c r="UB151" s="86"/>
      <c r="UC151" s="86"/>
      <c r="UD151" s="86"/>
      <c r="UE151" s="86"/>
      <c r="UF151" s="86"/>
      <c r="UG151" s="86"/>
      <c r="UH151" s="86"/>
      <c r="UI151" s="86"/>
      <c r="UJ151" s="86"/>
      <c r="UK151" s="86"/>
      <c r="UL151" s="86"/>
      <c r="UM151" s="86"/>
      <c r="UN151" s="86"/>
      <c r="UO151" s="86"/>
      <c r="UP151" s="86"/>
      <c r="UQ151" s="86"/>
      <c r="UR151" s="86"/>
      <c r="US151" s="86"/>
      <c r="UT151" s="86"/>
      <c r="UU151" s="86"/>
      <c r="UV151" s="86"/>
      <c r="UW151" s="86"/>
      <c r="UX151" s="86"/>
      <c r="UY151" s="86"/>
      <c r="UZ151" s="86"/>
      <c r="VA151" s="86"/>
      <c r="VB151" s="86"/>
      <c r="VC151" s="86"/>
      <c r="VD151" s="86"/>
      <c r="VE151" s="86"/>
      <c r="VF151" s="86"/>
      <c r="VG151" s="86"/>
      <c r="VH151" s="86"/>
      <c r="VI151" s="86"/>
      <c r="VJ151" s="86"/>
      <c r="VK151" s="86"/>
      <c r="VL151" s="86"/>
      <c r="VM151" s="86"/>
      <c r="VN151" s="86"/>
      <c r="VO151" s="86"/>
      <c r="VP151" s="86"/>
      <c r="VQ151" s="86"/>
      <c r="VR151" s="86"/>
      <c r="VS151" s="86"/>
      <c r="VT151" s="86"/>
      <c r="VU151" s="86"/>
      <c r="VV151" s="86"/>
      <c r="VW151" s="86"/>
      <c r="VX151" s="86"/>
      <c r="VY151" s="86"/>
      <c r="VZ151" s="86"/>
      <c r="WA151" s="86"/>
      <c r="WB151" s="86"/>
      <c r="WC151" s="86"/>
      <c r="WD151" s="86"/>
      <c r="WE151" s="86"/>
      <c r="WF151" s="86"/>
      <c r="WG151" s="86"/>
      <c r="WH151" s="86"/>
      <c r="WI151" s="86"/>
      <c r="WJ151" s="86"/>
      <c r="WK151" s="86"/>
      <c r="WL151" s="86"/>
      <c r="WM151" s="86"/>
      <c r="WN151" s="86"/>
      <c r="WO151" s="86"/>
      <c r="WP151" s="86"/>
      <c r="WQ151" s="86"/>
      <c r="WR151" s="86"/>
      <c r="WS151" s="86"/>
      <c r="WT151" s="86"/>
      <c r="WU151" s="86"/>
      <c r="WV151" s="86"/>
      <c r="WW151" s="86"/>
      <c r="WX151" s="86"/>
      <c r="WY151" s="86"/>
      <c r="WZ151" s="86"/>
      <c r="XA151" s="86"/>
      <c r="XB151" s="86"/>
      <c r="XC151" s="86"/>
      <c r="XD151" s="86"/>
      <c r="XE151" s="86"/>
      <c r="XF151" s="86"/>
      <c r="XG151" s="86"/>
      <c r="XH151" s="86"/>
      <c r="XI151" s="86"/>
      <c r="XJ151" s="86"/>
      <c r="XK151" s="86"/>
      <c r="XL151" s="86"/>
      <c r="XM151" s="86"/>
      <c r="XN151" s="86"/>
      <c r="XO151" s="86"/>
      <c r="XP151" s="86"/>
      <c r="XQ151" s="86"/>
      <c r="XR151" s="86"/>
      <c r="XS151" s="86"/>
      <c r="XT151" s="86"/>
      <c r="XU151" s="86"/>
      <c r="XV151" s="86"/>
      <c r="XW151" s="86"/>
      <c r="XX151" s="86"/>
      <c r="XY151" s="86"/>
      <c r="XZ151" s="86"/>
      <c r="YA151" s="86"/>
      <c r="YB151" s="86"/>
      <c r="YC151" s="86"/>
      <c r="YD151" s="86"/>
      <c r="YE151" s="86"/>
      <c r="YF151" s="86"/>
      <c r="YG151" s="86"/>
      <c r="YH151" s="86"/>
      <c r="YI151" s="86"/>
      <c r="YJ151" s="86"/>
      <c r="YK151" s="86"/>
      <c r="YL151" s="86"/>
      <c r="YM151" s="86"/>
      <c r="YN151" s="86"/>
      <c r="YO151" s="86"/>
      <c r="YP151" s="86"/>
      <c r="YQ151" s="86"/>
      <c r="YR151" s="86"/>
      <c r="YS151" s="86"/>
      <c r="YT151" s="86"/>
      <c r="YU151" s="86"/>
      <c r="YV151" s="86"/>
      <c r="YW151" s="86"/>
      <c r="YX151" s="86"/>
      <c r="YY151" s="86"/>
      <c r="YZ151" s="86"/>
      <c r="ZA151" s="86"/>
      <c r="ZB151" s="86"/>
      <c r="ZC151" s="86"/>
      <c r="ZD151" s="86"/>
      <c r="ZE151" s="86"/>
      <c r="ZF151" s="86"/>
      <c r="ZG151" s="86"/>
      <c r="ZH151" s="86"/>
      <c r="ZI151" s="86"/>
      <c r="ZJ151" s="86"/>
      <c r="ZK151" s="86"/>
      <c r="ZL151" s="86"/>
      <c r="ZM151" s="86"/>
      <c r="ZN151" s="86"/>
      <c r="ZO151" s="86"/>
      <c r="ZP151" s="86"/>
      <c r="ZQ151" s="86"/>
      <c r="ZR151" s="86"/>
      <c r="ZS151" s="86"/>
      <c r="ZT151" s="86"/>
      <c r="ZU151" s="86"/>
      <c r="ZV151" s="86"/>
      <c r="ZW151" s="86"/>
      <c r="ZX151" s="86"/>
      <c r="ZY151" s="86"/>
      <c r="ZZ151" s="86"/>
      <c r="AAA151" s="86"/>
      <c r="AAB151" s="86"/>
      <c r="AAC151" s="86"/>
      <c r="AAD151" s="86"/>
      <c r="AAE151" s="86"/>
      <c r="AAF151" s="86"/>
      <c r="AAG151" s="86"/>
      <c r="AAH151" s="86"/>
      <c r="AAI151" s="86"/>
      <c r="AAJ151" s="86"/>
      <c r="AAK151" s="86"/>
      <c r="AAL151" s="86"/>
      <c r="AAM151" s="86"/>
      <c r="AAN151" s="86"/>
      <c r="AAO151" s="86"/>
      <c r="AAP151" s="86"/>
      <c r="AAQ151" s="86"/>
      <c r="AAR151" s="86"/>
      <c r="AAS151" s="86"/>
      <c r="AAT151" s="86"/>
      <c r="AAU151" s="86"/>
      <c r="AAV151" s="86"/>
      <c r="AAW151" s="86"/>
      <c r="AAX151" s="86"/>
      <c r="AAY151" s="86"/>
      <c r="AAZ151" s="86"/>
      <c r="ABA151" s="86"/>
      <c r="ABB151" s="86"/>
      <c r="ABC151" s="86"/>
      <c r="ABD151" s="86"/>
      <c r="ABE151" s="86"/>
      <c r="ABF151" s="86"/>
      <c r="ABG151" s="86"/>
      <c r="ABH151" s="86"/>
      <c r="ABI151" s="86"/>
      <c r="ABJ151" s="86"/>
      <c r="ABK151" s="86"/>
      <c r="ABL151" s="86"/>
      <c r="ABM151" s="86"/>
      <c r="ABN151" s="86"/>
      <c r="ABO151" s="86"/>
      <c r="ABP151" s="86"/>
      <c r="ABQ151" s="86"/>
      <c r="ABR151" s="86"/>
      <c r="ABS151" s="86"/>
      <c r="ABT151" s="86"/>
      <c r="ABU151" s="86"/>
      <c r="ABV151" s="86"/>
      <c r="ABW151" s="86"/>
      <c r="ABX151" s="86"/>
      <c r="ABY151" s="86"/>
      <c r="ABZ151" s="86"/>
      <c r="ACA151" s="86"/>
      <c r="ACB151" s="86"/>
      <c r="ACC151" s="86"/>
      <c r="ACD151" s="86"/>
      <c r="ACE151" s="86"/>
      <c r="ACF151" s="86"/>
      <c r="ACG151" s="86"/>
      <c r="ACH151" s="86"/>
      <c r="ACI151" s="86"/>
      <c r="ACJ151" s="86"/>
      <c r="ACK151" s="86"/>
      <c r="ACL151" s="86"/>
      <c r="ACM151" s="86"/>
      <c r="ACN151" s="86"/>
      <c r="ACO151" s="86"/>
      <c r="ACP151" s="86"/>
      <c r="ACQ151" s="86"/>
      <c r="ACR151" s="86"/>
      <c r="ACS151" s="86"/>
      <c r="ACT151" s="86"/>
      <c r="ACU151" s="86"/>
      <c r="ACV151" s="86"/>
      <c r="ACW151" s="86"/>
      <c r="ACX151" s="86"/>
      <c r="ACY151" s="86"/>
      <c r="ACZ151" s="86"/>
      <c r="ADA151" s="86"/>
      <c r="ADB151" s="86"/>
      <c r="ADC151" s="86"/>
      <c r="ADD151" s="86"/>
      <c r="ADE151" s="86"/>
      <c r="ADF151" s="86"/>
      <c r="ADG151" s="86"/>
      <c r="ADH151" s="86"/>
      <c r="ADI151" s="86"/>
      <c r="ADJ151" s="86"/>
      <c r="ADK151" s="86"/>
      <c r="ADL151" s="86"/>
      <c r="ADM151" s="86"/>
      <c r="ADN151" s="86"/>
      <c r="ADO151" s="86"/>
      <c r="ADP151" s="86"/>
      <c r="ADQ151" s="86"/>
      <c r="ADR151" s="86"/>
      <c r="ADS151" s="86"/>
      <c r="ADT151" s="86"/>
      <c r="ADU151" s="86"/>
      <c r="ADV151" s="86"/>
      <c r="ADW151" s="86"/>
      <c r="ADX151" s="86"/>
      <c r="ADY151" s="86"/>
      <c r="ADZ151" s="86"/>
      <c r="AEA151" s="86"/>
      <c r="AEB151" s="86"/>
      <c r="AEC151" s="86"/>
      <c r="AED151" s="86"/>
      <c r="AEE151" s="86"/>
      <c r="AEF151" s="86"/>
      <c r="AEG151" s="86"/>
      <c r="AEH151" s="86"/>
      <c r="AEI151" s="86"/>
      <c r="AEJ151" s="86"/>
      <c r="AEK151" s="86"/>
      <c r="AEL151" s="86"/>
      <c r="AEM151" s="86"/>
      <c r="AEN151" s="86"/>
      <c r="AEO151" s="86"/>
      <c r="AEP151" s="86"/>
      <c r="AEQ151" s="86"/>
      <c r="AER151" s="86"/>
      <c r="AES151" s="86"/>
      <c r="AET151" s="86"/>
      <c r="AEU151" s="86"/>
      <c r="AEV151" s="86"/>
      <c r="AEW151" s="86"/>
      <c r="AEX151" s="86"/>
      <c r="AEY151" s="86"/>
      <c r="AEZ151" s="86"/>
      <c r="AFA151" s="86"/>
      <c r="AFB151" s="86"/>
      <c r="AFC151" s="86"/>
      <c r="AFD151" s="86"/>
      <c r="AFE151" s="86"/>
      <c r="AFF151" s="86"/>
      <c r="AFG151" s="86"/>
      <c r="AFH151" s="86"/>
      <c r="AFI151" s="86"/>
      <c r="AFJ151" s="86"/>
      <c r="AFK151" s="86"/>
      <c r="AFL151" s="86"/>
      <c r="AFM151" s="86"/>
      <c r="AFN151" s="86"/>
      <c r="AFO151" s="86"/>
      <c r="AFP151" s="86"/>
      <c r="AFQ151" s="86"/>
      <c r="AFR151" s="86"/>
      <c r="AFS151" s="86"/>
      <c r="AFT151" s="86"/>
      <c r="AFU151" s="86"/>
      <c r="AFV151" s="86"/>
      <c r="AFW151" s="86"/>
      <c r="AFX151" s="86"/>
      <c r="AFY151" s="86"/>
      <c r="AFZ151" s="86"/>
      <c r="AGA151" s="86"/>
      <c r="AGB151" s="86"/>
      <c r="AGC151" s="86"/>
      <c r="AGD151" s="86"/>
      <c r="AGE151" s="86"/>
      <c r="AGF151" s="86"/>
      <c r="AGG151" s="86"/>
      <c r="AGH151" s="86"/>
      <c r="AGI151" s="86"/>
      <c r="AGJ151" s="86"/>
      <c r="AGK151" s="86"/>
      <c r="AGL151" s="86"/>
      <c r="AGM151" s="86"/>
      <c r="AGN151" s="86"/>
      <c r="AGO151" s="86"/>
      <c r="AGP151" s="86"/>
      <c r="AGQ151" s="86"/>
      <c r="AGR151" s="86"/>
      <c r="AGS151" s="86"/>
      <c r="AGT151" s="86"/>
      <c r="AGU151" s="86"/>
      <c r="AGV151" s="86"/>
      <c r="AGW151" s="86"/>
      <c r="AGX151" s="86"/>
      <c r="AGY151" s="86"/>
      <c r="AGZ151" s="86"/>
      <c r="AHA151" s="86"/>
      <c r="AHB151" s="86"/>
      <c r="AHC151" s="86"/>
      <c r="AHD151" s="86"/>
      <c r="AHE151" s="86"/>
      <c r="AHF151" s="86"/>
      <c r="AHG151" s="86"/>
      <c r="AHH151" s="86"/>
      <c r="AHI151" s="86"/>
      <c r="AHJ151" s="86"/>
      <c r="AHK151" s="86"/>
      <c r="AHL151" s="86"/>
      <c r="AHM151" s="86"/>
      <c r="AHN151" s="86"/>
      <c r="AHO151" s="86"/>
      <c r="AHP151" s="86"/>
      <c r="AHQ151" s="86"/>
      <c r="AHR151" s="86"/>
      <c r="AHS151" s="86"/>
      <c r="AHT151" s="86"/>
      <c r="AHU151" s="86"/>
      <c r="AHV151" s="86"/>
      <c r="AHW151" s="86"/>
      <c r="AHX151" s="86"/>
      <c r="AHY151" s="86"/>
      <c r="AHZ151" s="86"/>
      <c r="AIA151" s="86"/>
      <c r="AIB151" s="86"/>
      <c r="AIC151" s="86"/>
      <c r="AID151" s="86"/>
      <c r="AIE151" s="86"/>
      <c r="AIF151" s="86"/>
      <c r="AIG151" s="86"/>
      <c r="AIH151" s="86"/>
      <c r="AII151" s="86"/>
      <c r="AIJ151" s="86"/>
      <c r="AIK151" s="86"/>
      <c r="AIL151" s="86"/>
      <c r="AIM151" s="86"/>
      <c r="AIN151" s="86"/>
      <c r="AIO151" s="86"/>
      <c r="AIP151" s="86"/>
      <c r="AIQ151" s="86"/>
      <c r="AIR151" s="86"/>
      <c r="AIS151" s="86"/>
      <c r="AIT151" s="86"/>
      <c r="AIU151" s="86"/>
      <c r="AIV151" s="86"/>
      <c r="AIW151" s="86"/>
      <c r="AIX151" s="86"/>
      <c r="AIY151" s="86"/>
      <c r="AIZ151" s="86"/>
      <c r="AJA151" s="86"/>
      <c r="AJB151" s="86"/>
      <c r="AJC151" s="86"/>
      <c r="AJD151" s="86"/>
      <c r="AJE151" s="86"/>
      <c r="AJF151" s="86"/>
      <c r="AJG151" s="86"/>
      <c r="AJH151" s="86"/>
      <c r="AJI151" s="86"/>
      <c r="AJJ151" s="86"/>
      <c r="AJK151" s="86"/>
      <c r="AJL151" s="86"/>
      <c r="AJM151" s="86"/>
      <c r="AJN151" s="86"/>
      <c r="AJO151" s="86"/>
      <c r="AJP151" s="86"/>
      <c r="AJQ151" s="86"/>
      <c r="AJR151" s="86"/>
      <c r="AJS151" s="86"/>
      <c r="AJT151" s="86"/>
      <c r="AJU151" s="86"/>
      <c r="AJV151" s="86"/>
      <c r="AJW151" s="86"/>
      <c r="AJX151" s="86"/>
      <c r="AJY151" s="86"/>
      <c r="AJZ151" s="86"/>
      <c r="AKA151" s="86"/>
      <c r="AKB151" s="86"/>
      <c r="AKC151" s="86"/>
      <c r="AKD151" s="86"/>
      <c r="AKE151" s="86"/>
      <c r="AKF151" s="86"/>
      <c r="AKG151" s="86"/>
      <c r="AKH151" s="86"/>
      <c r="AKI151" s="86"/>
      <c r="AKJ151" s="86"/>
      <c r="AKK151" s="86"/>
      <c r="AKL151" s="86"/>
      <c r="AKM151" s="86"/>
      <c r="AKN151" s="86"/>
      <c r="AKO151" s="86"/>
      <c r="AKP151" s="86"/>
      <c r="AKQ151" s="86"/>
      <c r="AKR151" s="86"/>
      <c r="AKS151" s="86"/>
      <c r="AKT151" s="86"/>
      <c r="AKU151" s="86"/>
      <c r="AKV151" s="86"/>
      <c r="AKW151" s="86"/>
      <c r="AKX151" s="86"/>
      <c r="AKY151" s="86"/>
      <c r="AKZ151" s="86"/>
      <c r="ALA151" s="86"/>
      <c r="ALB151" s="86"/>
      <c r="ALC151" s="86"/>
      <c r="ALD151" s="86"/>
      <c r="ALE151" s="86"/>
      <c r="ALF151" s="86"/>
      <c r="ALG151" s="86"/>
      <c r="ALH151" s="86"/>
      <c r="ALI151" s="86"/>
      <c r="ALJ151" s="86"/>
      <c r="ALK151" s="86"/>
      <c r="ALL151" s="86"/>
      <c r="ALM151" s="86"/>
      <c r="ALN151" s="86"/>
      <c r="ALO151" s="86"/>
      <c r="ALP151" s="86"/>
      <c r="ALQ151" s="86"/>
      <c r="ALR151" s="86"/>
      <c r="ALS151" s="86"/>
      <c r="ALT151" s="86"/>
      <c r="ALU151" s="86"/>
      <c r="ALV151" s="86"/>
      <c r="ALW151" s="86"/>
      <c r="ALX151" s="86"/>
      <c r="ALY151" s="86"/>
      <c r="ALZ151" s="86"/>
      <c r="AMA151" s="86"/>
      <c r="AMB151" s="86"/>
      <c r="AMC151" s="86"/>
      <c r="AMD151" s="86"/>
      <c r="AME151" s="86"/>
      <c r="AMF151" s="86"/>
      <c r="AMG151" s="86"/>
      <c r="AMH151" s="86"/>
      <c r="AMI151" s="86"/>
      <c r="AMJ151" s="86"/>
    </row>
    <row r="152" spans="1:1024" ht="18.75" customHeight="1" x14ac:dyDescent="0.25">
      <c r="A152" s="574" t="s">
        <v>842</v>
      </c>
      <c r="B152" s="32">
        <v>11531</v>
      </c>
      <c r="C152" s="32" t="s">
        <v>799</v>
      </c>
      <c r="D152" s="35" t="s">
        <v>800</v>
      </c>
      <c r="E152" s="33" t="s">
        <v>108</v>
      </c>
      <c r="F152" s="604">
        <v>200</v>
      </c>
      <c r="G152" s="604">
        <v>7.23</v>
      </c>
      <c r="H152" s="588">
        <f t="shared" si="20"/>
        <v>1446</v>
      </c>
      <c r="I152" s="589">
        <f t="shared" si="19"/>
        <v>5.9700000000000003E-2</v>
      </c>
      <c r="J152" s="497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86"/>
      <c r="AB152" s="86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86"/>
      <c r="AO152" s="86"/>
      <c r="AP152" s="86"/>
      <c r="AQ152" s="86"/>
      <c r="AR152" s="86"/>
      <c r="AS152" s="86"/>
      <c r="AT152" s="86"/>
      <c r="AU152" s="86"/>
      <c r="AV152" s="86"/>
      <c r="AW152" s="86"/>
      <c r="AX152" s="86"/>
      <c r="AY152" s="86"/>
      <c r="AZ152" s="86"/>
      <c r="BA152" s="86"/>
      <c r="BB152" s="86"/>
      <c r="BC152" s="86"/>
      <c r="BD152" s="86"/>
      <c r="BE152" s="86"/>
      <c r="BF152" s="86"/>
      <c r="BG152" s="86"/>
      <c r="BH152" s="86"/>
      <c r="BI152" s="86"/>
      <c r="BJ152" s="86"/>
      <c r="BK152" s="86"/>
      <c r="BL152" s="86"/>
      <c r="BM152" s="86"/>
      <c r="BN152" s="86"/>
      <c r="BO152" s="86"/>
      <c r="BP152" s="86"/>
      <c r="BQ152" s="86"/>
      <c r="BR152" s="86"/>
      <c r="BS152" s="86"/>
      <c r="BT152" s="86"/>
      <c r="BU152" s="86"/>
      <c r="BV152" s="86"/>
      <c r="BW152" s="86"/>
      <c r="BX152" s="86"/>
      <c r="BY152" s="86"/>
      <c r="BZ152" s="86"/>
      <c r="CA152" s="86"/>
      <c r="CB152" s="86"/>
      <c r="CC152" s="86"/>
      <c r="CD152" s="86"/>
      <c r="CE152" s="86"/>
      <c r="CF152" s="86"/>
      <c r="CG152" s="86"/>
      <c r="CH152" s="86"/>
      <c r="CI152" s="86"/>
      <c r="CJ152" s="86"/>
      <c r="CK152" s="86"/>
      <c r="CL152" s="86"/>
      <c r="CM152" s="86"/>
      <c r="CN152" s="86"/>
      <c r="CO152" s="86"/>
      <c r="CP152" s="86"/>
      <c r="CQ152" s="86"/>
      <c r="CR152" s="86"/>
      <c r="CS152" s="86"/>
      <c r="CT152" s="86"/>
      <c r="CU152" s="86"/>
      <c r="CV152" s="86"/>
      <c r="CW152" s="86"/>
      <c r="CX152" s="86"/>
      <c r="CY152" s="86"/>
      <c r="CZ152" s="86"/>
      <c r="DA152" s="86"/>
      <c r="DB152" s="86"/>
      <c r="DC152" s="86"/>
      <c r="DD152" s="86"/>
      <c r="DE152" s="86"/>
      <c r="DF152" s="86"/>
      <c r="DG152" s="86"/>
      <c r="DH152" s="86"/>
      <c r="DI152" s="86"/>
      <c r="DJ152" s="86"/>
      <c r="DK152" s="86"/>
      <c r="DL152" s="86"/>
      <c r="DM152" s="86"/>
      <c r="DN152" s="86"/>
      <c r="DO152" s="86"/>
      <c r="DP152" s="86"/>
      <c r="DQ152" s="86"/>
      <c r="DR152" s="86"/>
      <c r="DS152" s="86"/>
      <c r="DT152" s="86"/>
      <c r="DU152" s="86"/>
      <c r="DV152" s="86"/>
      <c r="DW152" s="86"/>
      <c r="DX152" s="86"/>
      <c r="DY152" s="86"/>
      <c r="DZ152" s="86"/>
      <c r="EA152" s="86"/>
      <c r="EB152" s="86"/>
      <c r="EC152" s="86"/>
      <c r="ED152" s="86"/>
      <c r="EE152" s="86"/>
      <c r="EF152" s="86"/>
      <c r="EG152" s="86"/>
      <c r="EH152" s="86"/>
      <c r="EI152" s="86"/>
      <c r="EJ152" s="86"/>
      <c r="EK152" s="86"/>
      <c r="EL152" s="86"/>
      <c r="EM152" s="86"/>
      <c r="EN152" s="86"/>
      <c r="EO152" s="86"/>
      <c r="EP152" s="86"/>
      <c r="EQ152" s="86"/>
      <c r="ER152" s="86"/>
      <c r="ES152" s="86"/>
      <c r="ET152" s="86"/>
      <c r="EU152" s="86"/>
      <c r="EV152" s="86"/>
      <c r="EW152" s="86"/>
      <c r="EX152" s="86"/>
      <c r="EY152" s="86"/>
      <c r="EZ152" s="86"/>
      <c r="FA152" s="86"/>
      <c r="FB152" s="86"/>
      <c r="FC152" s="86"/>
      <c r="FD152" s="86"/>
      <c r="FE152" s="86"/>
      <c r="FF152" s="86"/>
      <c r="FG152" s="86"/>
      <c r="FH152" s="86"/>
      <c r="FI152" s="86"/>
      <c r="FJ152" s="86"/>
      <c r="FK152" s="86"/>
      <c r="FL152" s="86"/>
      <c r="FM152" s="86"/>
      <c r="FN152" s="86"/>
      <c r="FO152" s="86"/>
      <c r="FP152" s="86"/>
      <c r="FQ152" s="86"/>
      <c r="FR152" s="86"/>
      <c r="FS152" s="86"/>
      <c r="FT152" s="86"/>
      <c r="FU152" s="86"/>
      <c r="FV152" s="86"/>
      <c r="FW152" s="86"/>
      <c r="FX152" s="86"/>
      <c r="FY152" s="86"/>
      <c r="FZ152" s="86"/>
      <c r="GA152" s="86"/>
      <c r="GB152" s="86"/>
      <c r="GC152" s="86"/>
      <c r="GD152" s="86"/>
      <c r="GE152" s="86"/>
      <c r="GF152" s="86"/>
      <c r="GG152" s="86"/>
      <c r="GH152" s="86"/>
      <c r="GI152" s="86"/>
      <c r="GJ152" s="86"/>
      <c r="GK152" s="86"/>
      <c r="GL152" s="86"/>
      <c r="GM152" s="86"/>
      <c r="GN152" s="86"/>
      <c r="GO152" s="86"/>
      <c r="GP152" s="86"/>
      <c r="GQ152" s="86"/>
      <c r="GR152" s="86"/>
      <c r="GS152" s="86"/>
      <c r="GT152" s="86"/>
      <c r="GU152" s="86"/>
      <c r="GV152" s="86"/>
      <c r="GW152" s="86"/>
      <c r="GX152" s="86"/>
      <c r="GY152" s="86"/>
      <c r="GZ152" s="86"/>
      <c r="HA152" s="86"/>
      <c r="HB152" s="86"/>
      <c r="HC152" s="86"/>
      <c r="HD152" s="86"/>
      <c r="HE152" s="86"/>
      <c r="HF152" s="86"/>
      <c r="HG152" s="86"/>
      <c r="HH152" s="86"/>
      <c r="HI152" s="86"/>
      <c r="HJ152" s="86"/>
      <c r="HK152" s="86"/>
      <c r="HL152" s="86"/>
      <c r="HM152" s="86"/>
      <c r="HN152" s="86"/>
      <c r="HO152" s="86"/>
      <c r="HP152" s="86"/>
      <c r="HQ152" s="86"/>
      <c r="HR152" s="86"/>
      <c r="HS152" s="86"/>
      <c r="HT152" s="86"/>
      <c r="HU152" s="86"/>
      <c r="HV152" s="86"/>
      <c r="HW152" s="86"/>
      <c r="HX152" s="86"/>
      <c r="HY152" s="86"/>
      <c r="HZ152" s="86"/>
      <c r="IA152" s="86"/>
      <c r="IB152" s="86"/>
      <c r="IC152" s="86"/>
      <c r="ID152" s="86"/>
      <c r="IE152" s="86"/>
      <c r="IF152" s="86"/>
      <c r="IG152" s="86"/>
      <c r="IH152" s="86"/>
      <c r="II152" s="86"/>
      <c r="IJ152" s="86"/>
      <c r="IK152" s="86"/>
      <c r="IL152" s="86"/>
      <c r="IM152" s="86"/>
      <c r="IN152" s="86"/>
      <c r="IO152" s="86"/>
      <c r="IP152" s="86"/>
      <c r="IQ152" s="86"/>
      <c r="IR152" s="86"/>
      <c r="IS152" s="86"/>
      <c r="IT152" s="86"/>
      <c r="IU152" s="86"/>
      <c r="IV152" s="86"/>
      <c r="IW152" s="86"/>
      <c r="IX152" s="86"/>
      <c r="IY152" s="86"/>
      <c r="IZ152" s="86"/>
      <c r="JA152" s="86"/>
      <c r="JB152" s="86"/>
      <c r="JC152" s="86"/>
      <c r="JD152" s="86"/>
      <c r="JE152" s="86"/>
      <c r="JF152" s="86"/>
      <c r="JG152" s="86"/>
      <c r="JH152" s="86"/>
      <c r="JI152" s="86"/>
      <c r="JJ152" s="86"/>
      <c r="JK152" s="86"/>
      <c r="JL152" s="86"/>
      <c r="JM152" s="86"/>
      <c r="JN152" s="86"/>
      <c r="JO152" s="86"/>
      <c r="JP152" s="86"/>
      <c r="JQ152" s="86"/>
      <c r="JR152" s="86"/>
      <c r="JS152" s="86"/>
      <c r="JT152" s="86"/>
      <c r="JU152" s="86"/>
      <c r="JV152" s="86"/>
      <c r="JW152" s="86"/>
      <c r="JX152" s="86"/>
      <c r="JY152" s="86"/>
      <c r="JZ152" s="86"/>
      <c r="KA152" s="86"/>
      <c r="KB152" s="86"/>
      <c r="KC152" s="86"/>
      <c r="KD152" s="86"/>
      <c r="KE152" s="86"/>
      <c r="KF152" s="86"/>
      <c r="KG152" s="86"/>
      <c r="KH152" s="86"/>
      <c r="KI152" s="86"/>
      <c r="KJ152" s="86"/>
      <c r="KK152" s="86"/>
      <c r="KL152" s="86"/>
      <c r="KM152" s="86"/>
      <c r="KN152" s="86"/>
      <c r="KO152" s="86"/>
      <c r="KP152" s="86"/>
      <c r="KQ152" s="86"/>
      <c r="KR152" s="86"/>
      <c r="KS152" s="86"/>
      <c r="KT152" s="86"/>
      <c r="KU152" s="86"/>
      <c r="KV152" s="86"/>
      <c r="KW152" s="86"/>
      <c r="KX152" s="86"/>
      <c r="KY152" s="86"/>
      <c r="KZ152" s="86"/>
      <c r="LA152" s="86"/>
      <c r="LB152" s="86"/>
      <c r="LC152" s="86"/>
      <c r="LD152" s="86"/>
      <c r="LE152" s="86"/>
      <c r="LF152" s="86"/>
      <c r="LG152" s="86"/>
      <c r="LH152" s="86"/>
      <c r="LI152" s="86"/>
      <c r="LJ152" s="86"/>
      <c r="LK152" s="86"/>
      <c r="LL152" s="86"/>
      <c r="LM152" s="86"/>
      <c r="LN152" s="86"/>
      <c r="LO152" s="86"/>
      <c r="LP152" s="86"/>
      <c r="LQ152" s="86"/>
      <c r="LR152" s="86"/>
      <c r="LS152" s="86"/>
      <c r="LT152" s="86"/>
      <c r="LU152" s="86"/>
      <c r="LV152" s="86"/>
      <c r="LW152" s="86"/>
      <c r="LX152" s="86"/>
      <c r="LY152" s="86"/>
      <c r="LZ152" s="86"/>
      <c r="MA152" s="86"/>
      <c r="MB152" s="86"/>
      <c r="MC152" s="86"/>
      <c r="MD152" s="86"/>
      <c r="ME152" s="86"/>
      <c r="MF152" s="86"/>
      <c r="MG152" s="86"/>
      <c r="MH152" s="86"/>
      <c r="MI152" s="86"/>
      <c r="MJ152" s="86"/>
      <c r="MK152" s="86"/>
      <c r="ML152" s="86"/>
      <c r="MM152" s="86"/>
      <c r="MN152" s="86"/>
      <c r="MO152" s="86"/>
      <c r="MP152" s="86"/>
      <c r="MQ152" s="86"/>
      <c r="MR152" s="86"/>
      <c r="MS152" s="86"/>
      <c r="MT152" s="86"/>
      <c r="MU152" s="86"/>
      <c r="MV152" s="86"/>
      <c r="MW152" s="86"/>
      <c r="MX152" s="86"/>
      <c r="MY152" s="86"/>
      <c r="MZ152" s="86"/>
      <c r="NA152" s="86"/>
      <c r="NB152" s="86"/>
      <c r="NC152" s="86"/>
      <c r="ND152" s="86"/>
      <c r="NE152" s="86"/>
      <c r="NF152" s="86"/>
      <c r="NG152" s="86"/>
      <c r="NH152" s="86"/>
      <c r="NI152" s="86"/>
      <c r="NJ152" s="86"/>
      <c r="NK152" s="86"/>
      <c r="NL152" s="86"/>
      <c r="NM152" s="86"/>
      <c r="NN152" s="86"/>
      <c r="NO152" s="86"/>
      <c r="NP152" s="86"/>
      <c r="NQ152" s="86"/>
      <c r="NR152" s="86"/>
      <c r="NS152" s="86"/>
      <c r="NT152" s="86"/>
      <c r="NU152" s="86"/>
      <c r="NV152" s="86"/>
      <c r="NW152" s="86"/>
      <c r="NX152" s="86"/>
      <c r="NY152" s="86"/>
      <c r="NZ152" s="86"/>
      <c r="OA152" s="86"/>
      <c r="OB152" s="86"/>
      <c r="OC152" s="86"/>
      <c r="OD152" s="86"/>
      <c r="OE152" s="86"/>
      <c r="OF152" s="86"/>
      <c r="OG152" s="86"/>
      <c r="OH152" s="86"/>
      <c r="OI152" s="86"/>
      <c r="OJ152" s="86"/>
      <c r="OK152" s="86"/>
      <c r="OL152" s="86"/>
      <c r="OM152" s="86"/>
      <c r="ON152" s="86"/>
      <c r="OO152" s="86"/>
      <c r="OP152" s="86"/>
      <c r="OQ152" s="86"/>
      <c r="OR152" s="86"/>
      <c r="OS152" s="86"/>
      <c r="OT152" s="86"/>
      <c r="OU152" s="86"/>
      <c r="OV152" s="86"/>
      <c r="OW152" s="86"/>
      <c r="OX152" s="86"/>
      <c r="OY152" s="86"/>
      <c r="OZ152" s="86"/>
      <c r="PA152" s="86"/>
      <c r="PB152" s="86"/>
      <c r="PC152" s="86"/>
      <c r="PD152" s="86"/>
      <c r="PE152" s="86"/>
      <c r="PF152" s="86"/>
      <c r="PG152" s="86"/>
      <c r="PH152" s="86"/>
      <c r="PI152" s="86"/>
      <c r="PJ152" s="86"/>
      <c r="PK152" s="86"/>
      <c r="PL152" s="86"/>
      <c r="PM152" s="86"/>
      <c r="PN152" s="86"/>
      <c r="PO152" s="86"/>
      <c r="PP152" s="86"/>
      <c r="PQ152" s="86"/>
      <c r="PR152" s="86"/>
      <c r="PS152" s="86"/>
      <c r="PT152" s="86"/>
      <c r="PU152" s="86"/>
      <c r="PV152" s="86"/>
      <c r="PW152" s="86"/>
      <c r="PX152" s="86"/>
      <c r="PY152" s="86"/>
      <c r="PZ152" s="86"/>
      <c r="QA152" s="86"/>
      <c r="QB152" s="86"/>
      <c r="QC152" s="86"/>
      <c r="QD152" s="86"/>
      <c r="QE152" s="86"/>
      <c r="QF152" s="86"/>
      <c r="QG152" s="86"/>
      <c r="QH152" s="86"/>
      <c r="QI152" s="86"/>
      <c r="QJ152" s="86"/>
      <c r="QK152" s="86"/>
      <c r="QL152" s="86"/>
      <c r="QM152" s="86"/>
      <c r="QN152" s="86"/>
      <c r="QO152" s="86"/>
      <c r="QP152" s="86"/>
      <c r="QQ152" s="86"/>
      <c r="QR152" s="86"/>
      <c r="QS152" s="86"/>
      <c r="QT152" s="86"/>
      <c r="QU152" s="86"/>
      <c r="QV152" s="86"/>
      <c r="QW152" s="86"/>
      <c r="QX152" s="86"/>
      <c r="QY152" s="86"/>
      <c r="QZ152" s="86"/>
      <c r="RA152" s="86"/>
      <c r="RB152" s="86"/>
      <c r="RC152" s="86"/>
      <c r="RD152" s="86"/>
      <c r="RE152" s="86"/>
      <c r="RF152" s="86"/>
      <c r="RG152" s="86"/>
      <c r="RH152" s="86"/>
      <c r="RI152" s="86"/>
      <c r="RJ152" s="86"/>
      <c r="RK152" s="86"/>
      <c r="RL152" s="86"/>
      <c r="RM152" s="86"/>
      <c r="RN152" s="86"/>
      <c r="RO152" s="86"/>
      <c r="RP152" s="86"/>
      <c r="RQ152" s="86"/>
      <c r="RR152" s="86"/>
      <c r="RS152" s="86"/>
      <c r="RT152" s="86"/>
      <c r="RU152" s="86"/>
      <c r="RV152" s="86"/>
      <c r="RW152" s="86"/>
      <c r="RX152" s="86"/>
      <c r="RY152" s="86"/>
      <c r="RZ152" s="86"/>
      <c r="SA152" s="86"/>
      <c r="SB152" s="86"/>
      <c r="SC152" s="86"/>
      <c r="SD152" s="86"/>
      <c r="SE152" s="86"/>
      <c r="SF152" s="86"/>
      <c r="SG152" s="86"/>
      <c r="SH152" s="86"/>
      <c r="SI152" s="86"/>
      <c r="SJ152" s="86"/>
      <c r="SK152" s="86"/>
      <c r="SL152" s="86"/>
      <c r="SM152" s="86"/>
      <c r="SN152" s="86"/>
      <c r="SO152" s="86"/>
      <c r="SP152" s="86"/>
      <c r="SQ152" s="86"/>
      <c r="SR152" s="86"/>
      <c r="SS152" s="86"/>
      <c r="ST152" s="86"/>
      <c r="SU152" s="86"/>
      <c r="SV152" s="86"/>
      <c r="SW152" s="86"/>
      <c r="SX152" s="86"/>
      <c r="SY152" s="86"/>
      <c r="SZ152" s="86"/>
      <c r="TA152" s="86"/>
      <c r="TB152" s="86"/>
      <c r="TC152" s="86"/>
      <c r="TD152" s="86"/>
      <c r="TE152" s="86"/>
      <c r="TF152" s="86"/>
      <c r="TG152" s="86"/>
      <c r="TH152" s="86"/>
      <c r="TI152" s="86"/>
      <c r="TJ152" s="86"/>
      <c r="TK152" s="86"/>
      <c r="TL152" s="86"/>
      <c r="TM152" s="86"/>
      <c r="TN152" s="86"/>
      <c r="TO152" s="86"/>
      <c r="TP152" s="86"/>
      <c r="TQ152" s="86"/>
      <c r="TR152" s="86"/>
      <c r="TS152" s="86"/>
      <c r="TT152" s="86"/>
      <c r="TU152" s="86"/>
      <c r="TV152" s="86"/>
      <c r="TW152" s="86"/>
      <c r="TX152" s="86"/>
      <c r="TY152" s="86"/>
      <c r="TZ152" s="86"/>
      <c r="UA152" s="86"/>
      <c r="UB152" s="86"/>
      <c r="UC152" s="86"/>
      <c r="UD152" s="86"/>
      <c r="UE152" s="86"/>
      <c r="UF152" s="86"/>
      <c r="UG152" s="86"/>
      <c r="UH152" s="86"/>
      <c r="UI152" s="86"/>
      <c r="UJ152" s="86"/>
      <c r="UK152" s="86"/>
      <c r="UL152" s="86"/>
      <c r="UM152" s="86"/>
      <c r="UN152" s="86"/>
      <c r="UO152" s="86"/>
      <c r="UP152" s="86"/>
      <c r="UQ152" s="86"/>
      <c r="UR152" s="86"/>
      <c r="US152" s="86"/>
      <c r="UT152" s="86"/>
      <c r="UU152" s="86"/>
      <c r="UV152" s="86"/>
      <c r="UW152" s="86"/>
      <c r="UX152" s="86"/>
      <c r="UY152" s="86"/>
      <c r="UZ152" s="86"/>
      <c r="VA152" s="86"/>
      <c r="VB152" s="86"/>
      <c r="VC152" s="86"/>
      <c r="VD152" s="86"/>
      <c r="VE152" s="86"/>
      <c r="VF152" s="86"/>
      <c r="VG152" s="86"/>
      <c r="VH152" s="86"/>
      <c r="VI152" s="86"/>
      <c r="VJ152" s="86"/>
      <c r="VK152" s="86"/>
      <c r="VL152" s="86"/>
      <c r="VM152" s="86"/>
      <c r="VN152" s="86"/>
      <c r="VO152" s="86"/>
      <c r="VP152" s="86"/>
      <c r="VQ152" s="86"/>
      <c r="VR152" s="86"/>
      <c r="VS152" s="86"/>
      <c r="VT152" s="86"/>
      <c r="VU152" s="86"/>
      <c r="VV152" s="86"/>
      <c r="VW152" s="86"/>
      <c r="VX152" s="86"/>
      <c r="VY152" s="86"/>
      <c r="VZ152" s="86"/>
      <c r="WA152" s="86"/>
      <c r="WB152" s="86"/>
      <c r="WC152" s="86"/>
      <c r="WD152" s="86"/>
      <c r="WE152" s="86"/>
      <c r="WF152" s="86"/>
      <c r="WG152" s="86"/>
      <c r="WH152" s="86"/>
      <c r="WI152" s="86"/>
      <c r="WJ152" s="86"/>
      <c r="WK152" s="86"/>
      <c r="WL152" s="86"/>
      <c r="WM152" s="86"/>
      <c r="WN152" s="86"/>
      <c r="WO152" s="86"/>
      <c r="WP152" s="86"/>
      <c r="WQ152" s="86"/>
      <c r="WR152" s="86"/>
      <c r="WS152" s="86"/>
      <c r="WT152" s="86"/>
      <c r="WU152" s="86"/>
      <c r="WV152" s="86"/>
      <c r="WW152" s="86"/>
      <c r="WX152" s="86"/>
      <c r="WY152" s="86"/>
      <c r="WZ152" s="86"/>
      <c r="XA152" s="86"/>
      <c r="XB152" s="86"/>
      <c r="XC152" s="86"/>
      <c r="XD152" s="86"/>
      <c r="XE152" s="86"/>
      <c r="XF152" s="86"/>
      <c r="XG152" s="86"/>
      <c r="XH152" s="86"/>
      <c r="XI152" s="86"/>
      <c r="XJ152" s="86"/>
      <c r="XK152" s="86"/>
      <c r="XL152" s="86"/>
      <c r="XM152" s="86"/>
      <c r="XN152" s="86"/>
      <c r="XO152" s="86"/>
      <c r="XP152" s="86"/>
      <c r="XQ152" s="86"/>
      <c r="XR152" s="86"/>
      <c r="XS152" s="86"/>
      <c r="XT152" s="86"/>
      <c r="XU152" s="86"/>
      <c r="XV152" s="86"/>
      <c r="XW152" s="86"/>
      <c r="XX152" s="86"/>
      <c r="XY152" s="86"/>
      <c r="XZ152" s="86"/>
      <c r="YA152" s="86"/>
      <c r="YB152" s="86"/>
      <c r="YC152" s="86"/>
      <c r="YD152" s="86"/>
      <c r="YE152" s="86"/>
      <c r="YF152" s="86"/>
      <c r="YG152" s="86"/>
      <c r="YH152" s="86"/>
      <c r="YI152" s="86"/>
      <c r="YJ152" s="86"/>
      <c r="YK152" s="86"/>
      <c r="YL152" s="86"/>
      <c r="YM152" s="86"/>
      <c r="YN152" s="86"/>
      <c r="YO152" s="86"/>
      <c r="YP152" s="86"/>
      <c r="YQ152" s="86"/>
      <c r="YR152" s="86"/>
      <c r="YS152" s="86"/>
      <c r="YT152" s="86"/>
      <c r="YU152" s="86"/>
      <c r="YV152" s="86"/>
      <c r="YW152" s="86"/>
      <c r="YX152" s="86"/>
      <c r="YY152" s="86"/>
      <c r="YZ152" s="86"/>
      <c r="ZA152" s="86"/>
      <c r="ZB152" s="86"/>
      <c r="ZC152" s="86"/>
      <c r="ZD152" s="86"/>
      <c r="ZE152" s="86"/>
      <c r="ZF152" s="86"/>
      <c r="ZG152" s="86"/>
      <c r="ZH152" s="86"/>
      <c r="ZI152" s="86"/>
      <c r="ZJ152" s="86"/>
      <c r="ZK152" s="86"/>
      <c r="ZL152" s="86"/>
      <c r="ZM152" s="86"/>
      <c r="ZN152" s="86"/>
      <c r="ZO152" s="86"/>
      <c r="ZP152" s="86"/>
      <c r="ZQ152" s="86"/>
      <c r="ZR152" s="86"/>
      <c r="ZS152" s="86"/>
      <c r="ZT152" s="86"/>
      <c r="ZU152" s="86"/>
      <c r="ZV152" s="86"/>
      <c r="ZW152" s="86"/>
      <c r="ZX152" s="86"/>
      <c r="ZY152" s="86"/>
      <c r="ZZ152" s="86"/>
      <c r="AAA152" s="86"/>
      <c r="AAB152" s="86"/>
      <c r="AAC152" s="86"/>
      <c r="AAD152" s="86"/>
      <c r="AAE152" s="86"/>
      <c r="AAF152" s="86"/>
      <c r="AAG152" s="86"/>
      <c r="AAH152" s="86"/>
      <c r="AAI152" s="86"/>
      <c r="AAJ152" s="86"/>
      <c r="AAK152" s="86"/>
      <c r="AAL152" s="86"/>
      <c r="AAM152" s="86"/>
      <c r="AAN152" s="86"/>
      <c r="AAO152" s="86"/>
      <c r="AAP152" s="86"/>
      <c r="AAQ152" s="86"/>
      <c r="AAR152" s="86"/>
      <c r="AAS152" s="86"/>
      <c r="AAT152" s="86"/>
      <c r="AAU152" s="86"/>
      <c r="AAV152" s="86"/>
      <c r="AAW152" s="86"/>
      <c r="AAX152" s="86"/>
      <c r="AAY152" s="86"/>
      <c r="AAZ152" s="86"/>
      <c r="ABA152" s="86"/>
      <c r="ABB152" s="86"/>
      <c r="ABC152" s="86"/>
      <c r="ABD152" s="86"/>
      <c r="ABE152" s="86"/>
      <c r="ABF152" s="86"/>
      <c r="ABG152" s="86"/>
      <c r="ABH152" s="86"/>
      <c r="ABI152" s="86"/>
      <c r="ABJ152" s="86"/>
      <c r="ABK152" s="86"/>
      <c r="ABL152" s="86"/>
      <c r="ABM152" s="86"/>
      <c r="ABN152" s="86"/>
      <c r="ABO152" s="86"/>
      <c r="ABP152" s="86"/>
      <c r="ABQ152" s="86"/>
      <c r="ABR152" s="86"/>
      <c r="ABS152" s="86"/>
      <c r="ABT152" s="86"/>
      <c r="ABU152" s="86"/>
      <c r="ABV152" s="86"/>
      <c r="ABW152" s="86"/>
      <c r="ABX152" s="86"/>
      <c r="ABY152" s="86"/>
      <c r="ABZ152" s="86"/>
      <c r="ACA152" s="86"/>
      <c r="ACB152" s="86"/>
      <c r="ACC152" s="86"/>
      <c r="ACD152" s="86"/>
      <c r="ACE152" s="86"/>
      <c r="ACF152" s="86"/>
      <c r="ACG152" s="86"/>
      <c r="ACH152" s="86"/>
      <c r="ACI152" s="86"/>
      <c r="ACJ152" s="86"/>
      <c r="ACK152" s="86"/>
      <c r="ACL152" s="86"/>
      <c r="ACM152" s="86"/>
      <c r="ACN152" s="86"/>
      <c r="ACO152" s="86"/>
      <c r="ACP152" s="86"/>
      <c r="ACQ152" s="86"/>
      <c r="ACR152" s="86"/>
      <c r="ACS152" s="86"/>
      <c r="ACT152" s="86"/>
      <c r="ACU152" s="86"/>
      <c r="ACV152" s="86"/>
      <c r="ACW152" s="86"/>
      <c r="ACX152" s="86"/>
      <c r="ACY152" s="86"/>
      <c r="ACZ152" s="86"/>
      <c r="ADA152" s="86"/>
      <c r="ADB152" s="86"/>
      <c r="ADC152" s="86"/>
      <c r="ADD152" s="86"/>
      <c r="ADE152" s="86"/>
      <c r="ADF152" s="86"/>
      <c r="ADG152" s="86"/>
      <c r="ADH152" s="86"/>
      <c r="ADI152" s="86"/>
      <c r="ADJ152" s="86"/>
      <c r="ADK152" s="86"/>
      <c r="ADL152" s="86"/>
      <c r="ADM152" s="86"/>
      <c r="ADN152" s="86"/>
      <c r="ADO152" s="86"/>
      <c r="ADP152" s="86"/>
      <c r="ADQ152" s="86"/>
      <c r="ADR152" s="86"/>
      <c r="ADS152" s="86"/>
      <c r="ADT152" s="86"/>
      <c r="ADU152" s="86"/>
      <c r="ADV152" s="86"/>
      <c r="ADW152" s="86"/>
      <c r="ADX152" s="86"/>
      <c r="ADY152" s="86"/>
      <c r="ADZ152" s="86"/>
      <c r="AEA152" s="86"/>
      <c r="AEB152" s="86"/>
      <c r="AEC152" s="86"/>
      <c r="AED152" s="86"/>
      <c r="AEE152" s="86"/>
      <c r="AEF152" s="86"/>
      <c r="AEG152" s="86"/>
      <c r="AEH152" s="86"/>
      <c r="AEI152" s="86"/>
      <c r="AEJ152" s="86"/>
      <c r="AEK152" s="86"/>
      <c r="AEL152" s="86"/>
      <c r="AEM152" s="86"/>
      <c r="AEN152" s="86"/>
      <c r="AEO152" s="86"/>
      <c r="AEP152" s="86"/>
      <c r="AEQ152" s="86"/>
      <c r="AER152" s="86"/>
      <c r="AES152" s="86"/>
      <c r="AET152" s="86"/>
      <c r="AEU152" s="86"/>
      <c r="AEV152" s="86"/>
      <c r="AEW152" s="86"/>
      <c r="AEX152" s="86"/>
      <c r="AEY152" s="86"/>
      <c r="AEZ152" s="86"/>
      <c r="AFA152" s="86"/>
      <c r="AFB152" s="86"/>
      <c r="AFC152" s="86"/>
      <c r="AFD152" s="86"/>
      <c r="AFE152" s="86"/>
      <c r="AFF152" s="86"/>
      <c r="AFG152" s="86"/>
      <c r="AFH152" s="86"/>
      <c r="AFI152" s="86"/>
      <c r="AFJ152" s="86"/>
      <c r="AFK152" s="86"/>
      <c r="AFL152" s="86"/>
      <c r="AFM152" s="86"/>
      <c r="AFN152" s="86"/>
      <c r="AFO152" s="86"/>
      <c r="AFP152" s="86"/>
      <c r="AFQ152" s="86"/>
      <c r="AFR152" s="86"/>
      <c r="AFS152" s="86"/>
      <c r="AFT152" s="86"/>
      <c r="AFU152" s="86"/>
      <c r="AFV152" s="86"/>
      <c r="AFW152" s="86"/>
      <c r="AFX152" s="86"/>
      <c r="AFY152" s="86"/>
      <c r="AFZ152" s="86"/>
      <c r="AGA152" s="86"/>
      <c r="AGB152" s="86"/>
      <c r="AGC152" s="86"/>
      <c r="AGD152" s="86"/>
      <c r="AGE152" s="86"/>
      <c r="AGF152" s="86"/>
      <c r="AGG152" s="86"/>
      <c r="AGH152" s="86"/>
      <c r="AGI152" s="86"/>
      <c r="AGJ152" s="86"/>
      <c r="AGK152" s="86"/>
      <c r="AGL152" s="86"/>
      <c r="AGM152" s="86"/>
      <c r="AGN152" s="86"/>
      <c r="AGO152" s="86"/>
      <c r="AGP152" s="86"/>
      <c r="AGQ152" s="86"/>
      <c r="AGR152" s="86"/>
      <c r="AGS152" s="86"/>
      <c r="AGT152" s="86"/>
      <c r="AGU152" s="86"/>
      <c r="AGV152" s="86"/>
      <c r="AGW152" s="86"/>
      <c r="AGX152" s="86"/>
      <c r="AGY152" s="86"/>
      <c r="AGZ152" s="86"/>
      <c r="AHA152" s="86"/>
      <c r="AHB152" s="86"/>
      <c r="AHC152" s="86"/>
      <c r="AHD152" s="86"/>
      <c r="AHE152" s="86"/>
      <c r="AHF152" s="86"/>
      <c r="AHG152" s="86"/>
      <c r="AHH152" s="86"/>
      <c r="AHI152" s="86"/>
      <c r="AHJ152" s="86"/>
      <c r="AHK152" s="86"/>
      <c r="AHL152" s="86"/>
      <c r="AHM152" s="86"/>
      <c r="AHN152" s="86"/>
      <c r="AHO152" s="86"/>
      <c r="AHP152" s="86"/>
      <c r="AHQ152" s="86"/>
      <c r="AHR152" s="86"/>
      <c r="AHS152" s="86"/>
      <c r="AHT152" s="86"/>
      <c r="AHU152" s="86"/>
      <c r="AHV152" s="86"/>
      <c r="AHW152" s="86"/>
      <c r="AHX152" s="86"/>
      <c r="AHY152" s="86"/>
      <c r="AHZ152" s="86"/>
      <c r="AIA152" s="86"/>
      <c r="AIB152" s="86"/>
      <c r="AIC152" s="86"/>
      <c r="AID152" s="86"/>
      <c r="AIE152" s="86"/>
      <c r="AIF152" s="86"/>
      <c r="AIG152" s="86"/>
      <c r="AIH152" s="86"/>
      <c r="AII152" s="86"/>
      <c r="AIJ152" s="86"/>
      <c r="AIK152" s="86"/>
      <c r="AIL152" s="86"/>
      <c r="AIM152" s="86"/>
      <c r="AIN152" s="86"/>
      <c r="AIO152" s="86"/>
      <c r="AIP152" s="86"/>
      <c r="AIQ152" s="86"/>
      <c r="AIR152" s="86"/>
      <c r="AIS152" s="86"/>
      <c r="AIT152" s="86"/>
      <c r="AIU152" s="86"/>
      <c r="AIV152" s="86"/>
      <c r="AIW152" s="86"/>
      <c r="AIX152" s="86"/>
      <c r="AIY152" s="86"/>
      <c r="AIZ152" s="86"/>
      <c r="AJA152" s="86"/>
      <c r="AJB152" s="86"/>
      <c r="AJC152" s="86"/>
      <c r="AJD152" s="86"/>
      <c r="AJE152" s="86"/>
      <c r="AJF152" s="86"/>
      <c r="AJG152" s="86"/>
      <c r="AJH152" s="86"/>
      <c r="AJI152" s="86"/>
      <c r="AJJ152" s="86"/>
      <c r="AJK152" s="86"/>
      <c r="AJL152" s="86"/>
      <c r="AJM152" s="86"/>
      <c r="AJN152" s="86"/>
      <c r="AJO152" s="86"/>
      <c r="AJP152" s="86"/>
      <c r="AJQ152" s="86"/>
      <c r="AJR152" s="86"/>
      <c r="AJS152" s="86"/>
      <c r="AJT152" s="86"/>
      <c r="AJU152" s="86"/>
      <c r="AJV152" s="86"/>
      <c r="AJW152" s="86"/>
      <c r="AJX152" s="86"/>
      <c r="AJY152" s="86"/>
      <c r="AJZ152" s="86"/>
      <c r="AKA152" s="86"/>
      <c r="AKB152" s="86"/>
      <c r="AKC152" s="86"/>
      <c r="AKD152" s="86"/>
      <c r="AKE152" s="86"/>
      <c r="AKF152" s="86"/>
      <c r="AKG152" s="86"/>
      <c r="AKH152" s="86"/>
      <c r="AKI152" s="86"/>
      <c r="AKJ152" s="86"/>
      <c r="AKK152" s="86"/>
      <c r="AKL152" s="86"/>
      <c r="AKM152" s="86"/>
      <c r="AKN152" s="86"/>
      <c r="AKO152" s="86"/>
      <c r="AKP152" s="86"/>
      <c r="AKQ152" s="86"/>
      <c r="AKR152" s="86"/>
      <c r="AKS152" s="86"/>
      <c r="AKT152" s="86"/>
      <c r="AKU152" s="86"/>
      <c r="AKV152" s="86"/>
      <c r="AKW152" s="86"/>
      <c r="AKX152" s="86"/>
      <c r="AKY152" s="86"/>
      <c r="AKZ152" s="86"/>
      <c r="ALA152" s="86"/>
      <c r="ALB152" s="86"/>
      <c r="ALC152" s="86"/>
      <c r="ALD152" s="86"/>
      <c r="ALE152" s="86"/>
      <c r="ALF152" s="86"/>
      <c r="ALG152" s="86"/>
      <c r="ALH152" s="86"/>
      <c r="ALI152" s="86"/>
      <c r="ALJ152" s="86"/>
      <c r="ALK152" s="86"/>
      <c r="ALL152" s="86"/>
      <c r="ALM152" s="86"/>
      <c r="ALN152" s="86"/>
      <c r="ALO152" s="86"/>
      <c r="ALP152" s="86"/>
      <c r="ALQ152" s="86"/>
      <c r="ALR152" s="86"/>
      <c r="ALS152" s="86"/>
      <c r="ALT152" s="86"/>
      <c r="ALU152" s="86"/>
      <c r="ALV152" s="86"/>
      <c r="ALW152" s="86"/>
      <c r="ALX152" s="86"/>
      <c r="ALY152" s="86"/>
      <c r="ALZ152" s="86"/>
      <c r="AMA152" s="86"/>
      <c r="AMB152" s="86"/>
      <c r="AMC152" s="86"/>
      <c r="AMD152" s="86"/>
      <c r="AME152" s="86"/>
      <c r="AMF152" s="86"/>
      <c r="AMG152" s="86"/>
      <c r="AMH152" s="86"/>
      <c r="AMI152" s="86"/>
      <c r="AMJ152" s="86"/>
    </row>
    <row r="153" spans="1:1024" x14ac:dyDescent="0.25">
      <c r="A153" s="574" t="s">
        <v>843</v>
      </c>
      <c r="B153" s="32">
        <v>743</v>
      </c>
      <c r="C153" s="32" t="s">
        <v>18</v>
      </c>
      <c r="D153" s="35" t="s">
        <v>801</v>
      </c>
      <c r="E153" s="33" t="s">
        <v>151</v>
      </c>
      <c r="F153" s="604">
        <v>1</v>
      </c>
      <c r="G153" s="604">
        <v>14.21</v>
      </c>
      <c r="H153" s="588">
        <f t="shared" si="20"/>
        <v>14.21</v>
      </c>
      <c r="I153" s="589">
        <f t="shared" si="19"/>
        <v>5.9999999999999995E-4</v>
      </c>
      <c r="J153" s="497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6"/>
      <c r="AB153" s="86"/>
      <c r="AC153" s="86"/>
      <c r="AD153" s="86"/>
      <c r="AE153" s="86"/>
      <c r="AF153" s="86"/>
      <c r="AG153" s="86"/>
      <c r="AH153" s="86"/>
      <c r="AI153" s="86"/>
      <c r="AJ153" s="86"/>
      <c r="AK153" s="86"/>
      <c r="AL153" s="86"/>
      <c r="AM153" s="86"/>
      <c r="AN153" s="86"/>
      <c r="AO153" s="86"/>
      <c r="AP153" s="86"/>
      <c r="AQ153" s="86"/>
      <c r="AR153" s="86"/>
      <c r="AS153" s="86"/>
      <c r="AT153" s="86"/>
      <c r="AU153" s="86"/>
      <c r="AV153" s="86"/>
      <c r="AW153" s="86"/>
      <c r="AX153" s="86"/>
      <c r="AY153" s="86"/>
      <c r="AZ153" s="86"/>
      <c r="BA153" s="86"/>
      <c r="BB153" s="86"/>
      <c r="BC153" s="86"/>
      <c r="BD153" s="86"/>
      <c r="BE153" s="86"/>
      <c r="BF153" s="86"/>
      <c r="BG153" s="86"/>
      <c r="BH153" s="86"/>
      <c r="BI153" s="86"/>
      <c r="BJ153" s="86"/>
      <c r="BK153" s="86"/>
      <c r="BL153" s="86"/>
      <c r="BM153" s="86"/>
      <c r="BN153" s="86"/>
      <c r="BO153" s="86"/>
      <c r="BP153" s="86"/>
      <c r="BQ153" s="86"/>
      <c r="BR153" s="86"/>
      <c r="BS153" s="86"/>
      <c r="BT153" s="86"/>
      <c r="BU153" s="86"/>
      <c r="BV153" s="86"/>
      <c r="BW153" s="86"/>
      <c r="BX153" s="86"/>
      <c r="BY153" s="86"/>
      <c r="BZ153" s="86"/>
      <c r="CA153" s="86"/>
      <c r="CB153" s="86"/>
      <c r="CC153" s="86"/>
      <c r="CD153" s="86"/>
      <c r="CE153" s="86"/>
      <c r="CF153" s="86"/>
      <c r="CG153" s="86"/>
      <c r="CH153" s="86"/>
      <c r="CI153" s="86"/>
      <c r="CJ153" s="86"/>
      <c r="CK153" s="86"/>
      <c r="CL153" s="86"/>
      <c r="CM153" s="86"/>
      <c r="CN153" s="86"/>
      <c r="CO153" s="86"/>
      <c r="CP153" s="86"/>
      <c r="CQ153" s="86"/>
      <c r="CR153" s="86"/>
      <c r="CS153" s="86"/>
      <c r="CT153" s="86"/>
      <c r="CU153" s="86"/>
      <c r="CV153" s="86"/>
      <c r="CW153" s="86"/>
      <c r="CX153" s="86"/>
      <c r="CY153" s="86"/>
      <c r="CZ153" s="86"/>
      <c r="DA153" s="86"/>
      <c r="DB153" s="86"/>
      <c r="DC153" s="86"/>
      <c r="DD153" s="86"/>
      <c r="DE153" s="86"/>
      <c r="DF153" s="86"/>
      <c r="DG153" s="86"/>
      <c r="DH153" s="86"/>
      <c r="DI153" s="86"/>
      <c r="DJ153" s="86"/>
      <c r="DK153" s="86"/>
      <c r="DL153" s="86"/>
      <c r="DM153" s="86"/>
      <c r="DN153" s="86"/>
      <c r="DO153" s="86"/>
      <c r="DP153" s="86"/>
      <c r="DQ153" s="86"/>
      <c r="DR153" s="86"/>
      <c r="DS153" s="86"/>
      <c r="DT153" s="86"/>
      <c r="DU153" s="86"/>
      <c r="DV153" s="86"/>
      <c r="DW153" s="86"/>
      <c r="DX153" s="86"/>
      <c r="DY153" s="86"/>
      <c r="DZ153" s="86"/>
      <c r="EA153" s="86"/>
      <c r="EB153" s="86"/>
      <c r="EC153" s="86"/>
      <c r="ED153" s="86"/>
      <c r="EE153" s="86"/>
      <c r="EF153" s="86"/>
      <c r="EG153" s="86"/>
      <c r="EH153" s="86"/>
      <c r="EI153" s="86"/>
      <c r="EJ153" s="86"/>
      <c r="EK153" s="86"/>
      <c r="EL153" s="86"/>
      <c r="EM153" s="86"/>
      <c r="EN153" s="86"/>
      <c r="EO153" s="86"/>
      <c r="EP153" s="86"/>
      <c r="EQ153" s="86"/>
      <c r="ER153" s="86"/>
      <c r="ES153" s="86"/>
      <c r="ET153" s="86"/>
      <c r="EU153" s="86"/>
      <c r="EV153" s="86"/>
      <c r="EW153" s="86"/>
      <c r="EX153" s="86"/>
      <c r="EY153" s="86"/>
      <c r="EZ153" s="86"/>
      <c r="FA153" s="86"/>
      <c r="FB153" s="86"/>
      <c r="FC153" s="86"/>
      <c r="FD153" s="86"/>
      <c r="FE153" s="86"/>
      <c r="FF153" s="86"/>
      <c r="FG153" s="86"/>
      <c r="FH153" s="86"/>
      <c r="FI153" s="86"/>
      <c r="FJ153" s="86"/>
      <c r="FK153" s="86"/>
      <c r="FL153" s="86"/>
      <c r="FM153" s="86"/>
      <c r="FN153" s="86"/>
      <c r="FO153" s="86"/>
      <c r="FP153" s="86"/>
      <c r="FQ153" s="86"/>
      <c r="FR153" s="86"/>
      <c r="FS153" s="86"/>
      <c r="FT153" s="86"/>
      <c r="FU153" s="86"/>
      <c r="FV153" s="86"/>
      <c r="FW153" s="86"/>
      <c r="FX153" s="86"/>
      <c r="FY153" s="86"/>
      <c r="FZ153" s="86"/>
      <c r="GA153" s="86"/>
      <c r="GB153" s="86"/>
      <c r="GC153" s="86"/>
      <c r="GD153" s="86"/>
      <c r="GE153" s="86"/>
      <c r="GF153" s="86"/>
      <c r="GG153" s="86"/>
      <c r="GH153" s="86"/>
      <c r="GI153" s="86"/>
      <c r="GJ153" s="86"/>
      <c r="GK153" s="86"/>
      <c r="GL153" s="86"/>
      <c r="GM153" s="86"/>
      <c r="GN153" s="86"/>
      <c r="GO153" s="86"/>
      <c r="GP153" s="86"/>
      <c r="GQ153" s="86"/>
      <c r="GR153" s="86"/>
      <c r="GS153" s="86"/>
      <c r="GT153" s="86"/>
      <c r="GU153" s="86"/>
      <c r="GV153" s="86"/>
      <c r="GW153" s="86"/>
      <c r="GX153" s="86"/>
      <c r="GY153" s="86"/>
      <c r="GZ153" s="86"/>
      <c r="HA153" s="86"/>
      <c r="HB153" s="86"/>
      <c r="HC153" s="86"/>
      <c r="HD153" s="86"/>
      <c r="HE153" s="86"/>
      <c r="HF153" s="86"/>
      <c r="HG153" s="86"/>
      <c r="HH153" s="86"/>
      <c r="HI153" s="86"/>
      <c r="HJ153" s="86"/>
      <c r="HK153" s="86"/>
      <c r="HL153" s="86"/>
      <c r="HM153" s="86"/>
      <c r="HN153" s="86"/>
      <c r="HO153" s="86"/>
      <c r="HP153" s="86"/>
      <c r="HQ153" s="86"/>
      <c r="HR153" s="86"/>
      <c r="HS153" s="86"/>
      <c r="HT153" s="86"/>
      <c r="HU153" s="86"/>
      <c r="HV153" s="86"/>
      <c r="HW153" s="86"/>
      <c r="HX153" s="86"/>
      <c r="HY153" s="86"/>
      <c r="HZ153" s="86"/>
      <c r="IA153" s="86"/>
      <c r="IB153" s="86"/>
      <c r="IC153" s="86"/>
      <c r="ID153" s="86"/>
      <c r="IE153" s="86"/>
      <c r="IF153" s="86"/>
      <c r="IG153" s="86"/>
      <c r="IH153" s="86"/>
      <c r="II153" s="86"/>
      <c r="IJ153" s="86"/>
      <c r="IK153" s="86"/>
      <c r="IL153" s="86"/>
      <c r="IM153" s="86"/>
      <c r="IN153" s="86"/>
      <c r="IO153" s="86"/>
      <c r="IP153" s="86"/>
      <c r="IQ153" s="86"/>
      <c r="IR153" s="86"/>
      <c r="IS153" s="86"/>
      <c r="IT153" s="86"/>
      <c r="IU153" s="86"/>
      <c r="IV153" s="86"/>
      <c r="IW153" s="86"/>
      <c r="IX153" s="86"/>
      <c r="IY153" s="86"/>
      <c r="IZ153" s="86"/>
      <c r="JA153" s="86"/>
      <c r="JB153" s="86"/>
      <c r="JC153" s="86"/>
      <c r="JD153" s="86"/>
      <c r="JE153" s="86"/>
      <c r="JF153" s="86"/>
      <c r="JG153" s="86"/>
      <c r="JH153" s="86"/>
      <c r="JI153" s="86"/>
      <c r="JJ153" s="86"/>
      <c r="JK153" s="86"/>
      <c r="JL153" s="86"/>
      <c r="JM153" s="86"/>
      <c r="JN153" s="86"/>
      <c r="JO153" s="86"/>
      <c r="JP153" s="86"/>
      <c r="JQ153" s="86"/>
      <c r="JR153" s="86"/>
      <c r="JS153" s="86"/>
      <c r="JT153" s="86"/>
      <c r="JU153" s="86"/>
      <c r="JV153" s="86"/>
      <c r="JW153" s="86"/>
      <c r="JX153" s="86"/>
      <c r="JY153" s="86"/>
      <c r="JZ153" s="86"/>
      <c r="KA153" s="86"/>
      <c r="KB153" s="86"/>
      <c r="KC153" s="86"/>
      <c r="KD153" s="86"/>
      <c r="KE153" s="86"/>
      <c r="KF153" s="86"/>
      <c r="KG153" s="86"/>
      <c r="KH153" s="86"/>
      <c r="KI153" s="86"/>
      <c r="KJ153" s="86"/>
      <c r="KK153" s="86"/>
      <c r="KL153" s="86"/>
      <c r="KM153" s="86"/>
      <c r="KN153" s="86"/>
      <c r="KO153" s="86"/>
      <c r="KP153" s="86"/>
      <c r="KQ153" s="86"/>
      <c r="KR153" s="86"/>
      <c r="KS153" s="86"/>
      <c r="KT153" s="86"/>
      <c r="KU153" s="86"/>
      <c r="KV153" s="86"/>
      <c r="KW153" s="86"/>
      <c r="KX153" s="86"/>
      <c r="KY153" s="86"/>
      <c r="KZ153" s="86"/>
      <c r="LA153" s="86"/>
      <c r="LB153" s="86"/>
      <c r="LC153" s="86"/>
      <c r="LD153" s="86"/>
      <c r="LE153" s="86"/>
      <c r="LF153" s="86"/>
      <c r="LG153" s="86"/>
      <c r="LH153" s="86"/>
      <c r="LI153" s="86"/>
      <c r="LJ153" s="86"/>
      <c r="LK153" s="86"/>
      <c r="LL153" s="86"/>
      <c r="LM153" s="86"/>
      <c r="LN153" s="86"/>
      <c r="LO153" s="86"/>
      <c r="LP153" s="86"/>
      <c r="LQ153" s="86"/>
      <c r="LR153" s="86"/>
      <c r="LS153" s="86"/>
      <c r="LT153" s="86"/>
      <c r="LU153" s="86"/>
      <c r="LV153" s="86"/>
      <c r="LW153" s="86"/>
      <c r="LX153" s="86"/>
      <c r="LY153" s="86"/>
      <c r="LZ153" s="86"/>
      <c r="MA153" s="86"/>
      <c r="MB153" s="86"/>
      <c r="MC153" s="86"/>
      <c r="MD153" s="86"/>
      <c r="ME153" s="86"/>
      <c r="MF153" s="86"/>
      <c r="MG153" s="86"/>
      <c r="MH153" s="86"/>
      <c r="MI153" s="86"/>
      <c r="MJ153" s="86"/>
      <c r="MK153" s="86"/>
      <c r="ML153" s="86"/>
      <c r="MM153" s="86"/>
      <c r="MN153" s="86"/>
      <c r="MO153" s="86"/>
      <c r="MP153" s="86"/>
      <c r="MQ153" s="86"/>
      <c r="MR153" s="86"/>
      <c r="MS153" s="86"/>
      <c r="MT153" s="86"/>
      <c r="MU153" s="86"/>
      <c r="MV153" s="86"/>
      <c r="MW153" s="86"/>
      <c r="MX153" s="86"/>
      <c r="MY153" s="86"/>
      <c r="MZ153" s="86"/>
      <c r="NA153" s="86"/>
      <c r="NB153" s="86"/>
      <c r="NC153" s="86"/>
      <c r="ND153" s="86"/>
      <c r="NE153" s="86"/>
      <c r="NF153" s="86"/>
      <c r="NG153" s="86"/>
      <c r="NH153" s="86"/>
      <c r="NI153" s="86"/>
      <c r="NJ153" s="86"/>
      <c r="NK153" s="86"/>
      <c r="NL153" s="86"/>
      <c r="NM153" s="86"/>
      <c r="NN153" s="86"/>
      <c r="NO153" s="86"/>
      <c r="NP153" s="86"/>
      <c r="NQ153" s="86"/>
      <c r="NR153" s="86"/>
      <c r="NS153" s="86"/>
      <c r="NT153" s="86"/>
      <c r="NU153" s="86"/>
      <c r="NV153" s="86"/>
      <c r="NW153" s="86"/>
      <c r="NX153" s="86"/>
      <c r="NY153" s="86"/>
      <c r="NZ153" s="86"/>
      <c r="OA153" s="86"/>
      <c r="OB153" s="86"/>
      <c r="OC153" s="86"/>
      <c r="OD153" s="86"/>
      <c r="OE153" s="86"/>
      <c r="OF153" s="86"/>
      <c r="OG153" s="86"/>
      <c r="OH153" s="86"/>
      <c r="OI153" s="86"/>
      <c r="OJ153" s="86"/>
      <c r="OK153" s="86"/>
      <c r="OL153" s="86"/>
      <c r="OM153" s="86"/>
      <c r="ON153" s="86"/>
      <c r="OO153" s="86"/>
      <c r="OP153" s="86"/>
      <c r="OQ153" s="86"/>
      <c r="OR153" s="86"/>
      <c r="OS153" s="86"/>
      <c r="OT153" s="86"/>
      <c r="OU153" s="86"/>
      <c r="OV153" s="86"/>
      <c r="OW153" s="86"/>
      <c r="OX153" s="86"/>
      <c r="OY153" s="86"/>
      <c r="OZ153" s="86"/>
      <c r="PA153" s="86"/>
      <c r="PB153" s="86"/>
      <c r="PC153" s="86"/>
      <c r="PD153" s="86"/>
      <c r="PE153" s="86"/>
      <c r="PF153" s="86"/>
      <c r="PG153" s="86"/>
      <c r="PH153" s="86"/>
      <c r="PI153" s="86"/>
      <c r="PJ153" s="86"/>
      <c r="PK153" s="86"/>
      <c r="PL153" s="86"/>
      <c r="PM153" s="86"/>
      <c r="PN153" s="86"/>
      <c r="PO153" s="86"/>
      <c r="PP153" s="86"/>
      <c r="PQ153" s="86"/>
      <c r="PR153" s="86"/>
      <c r="PS153" s="86"/>
      <c r="PT153" s="86"/>
      <c r="PU153" s="86"/>
      <c r="PV153" s="86"/>
      <c r="PW153" s="86"/>
      <c r="PX153" s="86"/>
      <c r="PY153" s="86"/>
      <c r="PZ153" s="86"/>
      <c r="QA153" s="86"/>
      <c r="QB153" s="86"/>
      <c r="QC153" s="86"/>
      <c r="QD153" s="86"/>
      <c r="QE153" s="86"/>
      <c r="QF153" s="86"/>
      <c r="QG153" s="86"/>
      <c r="QH153" s="86"/>
      <c r="QI153" s="86"/>
      <c r="QJ153" s="86"/>
      <c r="QK153" s="86"/>
      <c r="QL153" s="86"/>
      <c r="QM153" s="86"/>
      <c r="QN153" s="86"/>
      <c r="QO153" s="86"/>
      <c r="QP153" s="86"/>
      <c r="QQ153" s="86"/>
      <c r="QR153" s="86"/>
      <c r="QS153" s="86"/>
      <c r="QT153" s="86"/>
      <c r="QU153" s="86"/>
      <c r="QV153" s="86"/>
      <c r="QW153" s="86"/>
      <c r="QX153" s="86"/>
      <c r="QY153" s="86"/>
      <c r="QZ153" s="86"/>
      <c r="RA153" s="86"/>
      <c r="RB153" s="86"/>
      <c r="RC153" s="86"/>
      <c r="RD153" s="86"/>
      <c r="RE153" s="86"/>
      <c r="RF153" s="86"/>
      <c r="RG153" s="86"/>
      <c r="RH153" s="86"/>
      <c r="RI153" s="86"/>
      <c r="RJ153" s="86"/>
      <c r="RK153" s="86"/>
      <c r="RL153" s="86"/>
      <c r="RM153" s="86"/>
      <c r="RN153" s="86"/>
      <c r="RO153" s="86"/>
      <c r="RP153" s="86"/>
      <c r="RQ153" s="86"/>
      <c r="RR153" s="86"/>
      <c r="RS153" s="86"/>
      <c r="RT153" s="86"/>
      <c r="RU153" s="86"/>
      <c r="RV153" s="86"/>
      <c r="RW153" s="86"/>
      <c r="RX153" s="86"/>
      <c r="RY153" s="86"/>
      <c r="RZ153" s="86"/>
      <c r="SA153" s="86"/>
      <c r="SB153" s="86"/>
      <c r="SC153" s="86"/>
      <c r="SD153" s="86"/>
      <c r="SE153" s="86"/>
      <c r="SF153" s="86"/>
      <c r="SG153" s="86"/>
      <c r="SH153" s="86"/>
      <c r="SI153" s="86"/>
      <c r="SJ153" s="86"/>
      <c r="SK153" s="86"/>
      <c r="SL153" s="86"/>
      <c r="SM153" s="86"/>
      <c r="SN153" s="86"/>
      <c r="SO153" s="86"/>
      <c r="SP153" s="86"/>
      <c r="SQ153" s="86"/>
      <c r="SR153" s="86"/>
      <c r="SS153" s="86"/>
      <c r="ST153" s="86"/>
      <c r="SU153" s="86"/>
      <c r="SV153" s="86"/>
      <c r="SW153" s="86"/>
      <c r="SX153" s="86"/>
      <c r="SY153" s="86"/>
      <c r="SZ153" s="86"/>
      <c r="TA153" s="86"/>
      <c r="TB153" s="86"/>
      <c r="TC153" s="86"/>
      <c r="TD153" s="86"/>
      <c r="TE153" s="86"/>
      <c r="TF153" s="86"/>
      <c r="TG153" s="86"/>
      <c r="TH153" s="86"/>
      <c r="TI153" s="86"/>
      <c r="TJ153" s="86"/>
      <c r="TK153" s="86"/>
      <c r="TL153" s="86"/>
      <c r="TM153" s="86"/>
      <c r="TN153" s="86"/>
      <c r="TO153" s="86"/>
      <c r="TP153" s="86"/>
      <c r="TQ153" s="86"/>
      <c r="TR153" s="86"/>
      <c r="TS153" s="86"/>
      <c r="TT153" s="86"/>
      <c r="TU153" s="86"/>
      <c r="TV153" s="86"/>
      <c r="TW153" s="86"/>
      <c r="TX153" s="86"/>
      <c r="TY153" s="86"/>
      <c r="TZ153" s="86"/>
      <c r="UA153" s="86"/>
      <c r="UB153" s="86"/>
      <c r="UC153" s="86"/>
      <c r="UD153" s="86"/>
      <c r="UE153" s="86"/>
      <c r="UF153" s="86"/>
      <c r="UG153" s="86"/>
      <c r="UH153" s="86"/>
      <c r="UI153" s="86"/>
      <c r="UJ153" s="86"/>
      <c r="UK153" s="86"/>
      <c r="UL153" s="86"/>
      <c r="UM153" s="86"/>
      <c r="UN153" s="86"/>
      <c r="UO153" s="86"/>
      <c r="UP153" s="86"/>
      <c r="UQ153" s="86"/>
      <c r="UR153" s="86"/>
      <c r="US153" s="86"/>
      <c r="UT153" s="86"/>
      <c r="UU153" s="86"/>
      <c r="UV153" s="86"/>
      <c r="UW153" s="86"/>
      <c r="UX153" s="86"/>
      <c r="UY153" s="86"/>
      <c r="UZ153" s="86"/>
      <c r="VA153" s="86"/>
      <c r="VB153" s="86"/>
      <c r="VC153" s="86"/>
      <c r="VD153" s="86"/>
      <c r="VE153" s="86"/>
      <c r="VF153" s="86"/>
      <c r="VG153" s="86"/>
      <c r="VH153" s="86"/>
      <c r="VI153" s="86"/>
      <c r="VJ153" s="86"/>
      <c r="VK153" s="86"/>
      <c r="VL153" s="86"/>
      <c r="VM153" s="86"/>
      <c r="VN153" s="86"/>
      <c r="VO153" s="86"/>
      <c r="VP153" s="86"/>
      <c r="VQ153" s="86"/>
      <c r="VR153" s="86"/>
      <c r="VS153" s="86"/>
      <c r="VT153" s="86"/>
      <c r="VU153" s="86"/>
      <c r="VV153" s="86"/>
      <c r="VW153" s="86"/>
      <c r="VX153" s="86"/>
      <c r="VY153" s="86"/>
      <c r="VZ153" s="86"/>
      <c r="WA153" s="86"/>
      <c r="WB153" s="86"/>
      <c r="WC153" s="86"/>
      <c r="WD153" s="86"/>
      <c r="WE153" s="86"/>
      <c r="WF153" s="86"/>
      <c r="WG153" s="86"/>
      <c r="WH153" s="86"/>
      <c r="WI153" s="86"/>
      <c r="WJ153" s="86"/>
      <c r="WK153" s="86"/>
      <c r="WL153" s="86"/>
      <c r="WM153" s="86"/>
      <c r="WN153" s="86"/>
      <c r="WO153" s="86"/>
      <c r="WP153" s="86"/>
      <c r="WQ153" s="86"/>
      <c r="WR153" s="86"/>
      <c r="WS153" s="86"/>
      <c r="WT153" s="86"/>
      <c r="WU153" s="86"/>
      <c r="WV153" s="86"/>
      <c r="WW153" s="86"/>
      <c r="WX153" s="86"/>
      <c r="WY153" s="86"/>
      <c r="WZ153" s="86"/>
      <c r="XA153" s="86"/>
      <c r="XB153" s="86"/>
      <c r="XC153" s="86"/>
      <c r="XD153" s="86"/>
      <c r="XE153" s="86"/>
      <c r="XF153" s="86"/>
      <c r="XG153" s="86"/>
      <c r="XH153" s="86"/>
      <c r="XI153" s="86"/>
      <c r="XJ153" s="86"/>
      <c r="XK153" s="86"/>
      <c r="XL153" s="86"/>
      <c r="XM153" s="86"/>
      <c r="XN153" s="86"/>
      <c r="XO153" s="86"/>
      <c r="XP153" s="86"/>
      <c r="XQ153" s="86"/>
      <c r="XR153" s="86"/>
      <c r="XS153" s="86"/>
      <c r="XT153" s="86"/>
      <c r="XU153" s="86"/>
      <c r="XV153" s="86"/>
      <c r="XW153" s="86"/>
      <c r="XX153" s="86"/>
      <c r="XY153" s="86"/>
      <c r="XZ153" s="86"/>
      <c r="YA153" s="86"/>
      <c r="YB153" s="86"/>
      <c r="YC153" s="86"/>
      <c r="YD153" s="86"/>
      <c r="YE153" s="86"/>
      <c r="YF153" s="86"/>
      <c r="YG153" s="86"/>
      <c r="YH153" s="86"/>
      <c r="YI153" s="86"/>
      <c r="YJ153" s="86"/>
      <c r="YK153" s="86"/>
      <c r="YL153" s="86"/>
      <c r="YM153" s="86"/>
      <c r="YN153" s="86"/>
      <c r="YO153" s="86"/>
      <c r="YP153" s="86"/>
      <c r="YQ153" s="86"/>
      <c r="YR153" s="86"/>
      <c r="YS153" s="86"/>
      <c r="YT153" s="86"/>
      <c r="YU153" s="86"/>
      <c r="YV153" s="86"/>
      <c r="YW153" s="86"/>
      <c r="YX153" s="86"/>
      <c r="YY153" s="86"/>
      <c r="YZ153" s="86"/>
      <c r="ZA153" s="86"/>
      <c r="ZB153" s="86"/>
      <c r="ZC153" s="86"/>
      <c r="ZD153" s="86"/>
      <c r="ZE153" s="86"/>
      <c r="ZF153" s="86"/>
      <c r="ZG153" s="86"/>
      <c r="ZH153" s="86"/>
      <c r="ZI153" s="86"/>
      <c r="ZJ153" s="86"/>
      <c r="ZK153" s="86"/>
      <c r="ZL153" s="86"/>
      <c r="ZM153" s="86"/>
      <c r="ZN153" s="86"/>
      <c r="ZO153" s="86"/>
      <c r="ZP153" s="86"/>
      <c r="ZQ153" s="86"/>
      <c r="ZR153" s="86"/>
      <c r="ZS153" s="86"/>
      <c r="ZT153" s="86"/>
      <c r="ZU153" s="86"/>
      <c r="ZV153" s="86"/>
      <c r="ZW153" s="86"/>
      <c r="ZX153" s="86"/>
      <c r="ZY153" s="86"/>
      <c r="ZZ153" s="86"/>
      <c r="AAA153" s="86"/>
      <c r="AAB153" s="86"/>
      <c r="AAC153" s="86"/>
      <c r="AAD153" s="86"/>
      <c r="AAE153" s="86"/>
      <c r="AAF153" s="86"/>
      <c r="AAG153" s="86"/>
      <c r="AAH153" s="86"/>
      <c r="AAI153" s="86"/>
      <c r="AAJ153" s="86"/>
      <c r="AAK153" s="86"/>
      <c r="AAL153" s="86"/>
      <c r="AAM153" s="86"/>
      <c r="AAN153" s="86"/>
      <c r="AAO153" s="86"/>
      <c r="AAP153" s="86"/>
      <c r="AAQ153" s="86"/>
      <c r="AAR153" s="86"/>
      <c r="AAS153" s="86"/>
      <c r="AAT153" s="86"/>
      <c r="AAU153" s="86"/>
      <c r="AAV153" s="86"/>
      <c r="AAW153" s="86"/>
      <c r="AAX153" s="86"/>
      <c r="AAY153" s="86"/>
      <c r="AAZ153" s="86"/>
      <c r="ABA153" s="86"/>
      <c r="ABB153" s="86"/>
      <c r="ABC153" s="86"/>
      <c r="ABD153" s="86"/>
      <c r="ABE153" s="86"/>
      <c r="ABF153" s="86"/>
      <c r="ABG153" s="86"/>
      <c r="ABH153" s="86"/>
      <c r="ABI153" s="86"/>
      <c r="ABJ153" s="86"/>
      <c r="ABK153" s="86"/>
      <c r="ABL153" s="86"/>
      <c r="ABM153" s="86"/>
      <c r="ABN153" s="86"/>
      <c r="ABO153" s="86"/>
      <c r="ABP153" s="86"/>
      <c r="ABQ153" s="86"/>
      <c r="ABR153" s="86"/>
      <c r="ABS153" s="86"/>
      <c r="ABT153" s="86"/>
      <c r="ABU153" s="86"/>
      <c r="ABV153" s="86"/>
      <c r="ABW153" s="86"/>
      <c r="ABX153" s="86"/>
      <c r="ABY153" s="86"/>
      <c r="ABZ153" s="86"/>
      <c r="ACA153" s="86"/>
      <c r="ACB153" s="86"/>
      <c r="ACC153" s="86"/>
      <c r="ACD153" s="86"/>
      <c r="ACE153" s="86"/>
      <c r="ACF153" s="86"/>
      <c r="ACG153" s="86"/>
      <c r="ACH153" s="86"/>
      <c r="ACI153" s="86"/>
      <c r="ACJ153" s="86"/>
      <c r="ACK153" s="86"/>
      <c r="ACL153" s="86"/>
      <c r="ACM153" s="86"/>
      <c r="ACN153" s="86"/>
      <c r="ACO153" s="86"/>
      <c r="ACP153" s="86"/>
      <c r="ACQ153" s="86"/>
      <c r="ACR153" s="86"/>
      <c r="ACS153" s="86"/>
      <c r="ACT153" s="86"/>
      <c r="ACU153" s="86"/>
      <c r="ACV153" s="86"/>
      <c r="ACW153" s="86"/>
      <c r="ACX153" s="86"/>
      <c r="ACY153" s="86"/>
      <c r="ACZ153" s="86"/>
      <c r="ADA153" s="86"/>
      <c r="ADB153" s="86"/>
      <c r="ADC153" s="86"/>
      <c r="ADD153" s="86"/>
      <c r="ADE153" s="86"/>
      <c r="ADF153" s="86"/>
      <c r="ADG153" s="86"/>
      <c r="ADH153" s="86"/>
      <c r="ADI153" s="86"/>
      <c r="ADJ153" s="86"/>
      <c r="ADK153" s="86"/>
      <c r="ADL153" s="86"/>
      <c r="ADM153" s="86"/>
      <c r="ADN153" s="86"/>
      <c r="ADO153" s="86"/>
      <c r="ADP153" s="86"/>
      <c r="ADQ153" s="86"/>
      <c r="ADR153" s="86"/>
      <c r="ADS153" s="86"/>
      <c r="ADT153" s="86"/>
      <c r="ADU153" s="86"/>
      <c r="ADV153" s="86"/>
      <c r="ADW153" s="86"/>
      <c r="ADX153" s="86"/>
      <c r="ADY153" s="86"/>
      <c r="ADZ153" s="86"/>
      <c r="AEA153" s="86"/>
      <c r="AEB153" s="86"/>
      <c r="AEC153" s="86"/>
      <c r="AED153" s="86"/>
      <c r="AEE153" s="86"/>
      <c r="AEF153" s="86"/>
      <c r="AEG153" s="86"/>
      <c r="AEH153" s="86"/>
      <c r="AEI153" s="86"/>
      <c r="AEJ153" s="86"/>
      <c r="AEK153" s="86"/>
      <c r="AEL153" s="86"/>
      <c r="AEM153" s="86"/>
      <c r="AEN153" s="86"/>
      <c r="AEO153" s="86"/>
      <c r="AEP153" s="86"/>
      <c r="AEQ153" s="86"/>
      <c r="AER153" s="86"/>
      <c r="AES153" s="86"/>
      <c r="AET153" s="86"/>
      <c r="AEU153" s="86"/>
      <c r="AEV153" s="86"/>
      <c r="AEW153" s="86"/>
      <c r="AEX153" s="86"/>
      <c r="AEY153" s="86"/>
      <c r="AEZ153" s="86"/>
      <c r="AFA153" s="86"/>
      <c r="AFB153" s="86"/>
      <c r="AFC153" s="86"/>
      <c r="AFD153" s="86"/>
      <c r="AFE153" s="86"/>
      <c r="AFF153" s="86"/>
      <c r="AFG153" s="86"/>
      <c r="AFH153" s="86"/>
      <c r="AFI153" s="86"/>
      <c r="AFJ153" s="86"/>
      <c r="AFK153" s="86"/>
      <c r="AFL153" s="86"/>
      <c r="AFM153" s="86"/>
      <c r="AFN153" s="86"/>
      <c r="AFO153" s="86"/>
      <c r="AFP153" s="86"/>
      <c r="AFQ153" s="86"/>
      <c r="AFR153" s="86"/>
      <c r="AFS153" s="86"/>
      <c r="AFT153" s="86"/>
      <c r="AFU153" s="86"/>
      <c r="AFV153" s="86"/>
      <c r="AFW153" s="86"/>
      <c r="AFX153" s="86"/>
      <c r="AFY153" s="86"/>
      <c r="AFZ153" s="86"/>
      <c r="AGA153" s="86"/>
      <c r="AGB153" s="86"/>
      <c r="AGC153" s="86"/>
      <c r="AGD153" s="86"/>
      <c r="AGE153" s="86"/>
      <c r="AGF153" s="86"/>
      <c r="AGG153" s="86"/>
      <c r="AGH153" s="86"/>
      <c r="AGI153" s="86"/>
      <c r="AGJ153" s="86"/>
      <c r="AGK153" s="86"/>
      <c r="AGL153" s="86"/>
      <c r="AGM153" s="86"/>
      <c r="AGN153" s="86"/>
      <c r="AGO153" s="86"/>
      <c r="AGP153" s="86"/>
      <c r="AGQ153" s="86"/>
      <c r="AGR153" s="86"/>
      <c r="AGS153" s="86"/>
      <c r="AGT153" s="86"/>
      <c r="AGU153" s="86"/>
      <c r="AGV153" s="86"/>
      <c r="AGW153" s="86"/>
      <c r="AGX153" s="86"/>
      <c r="AGY153" s="86"/>
      <c r="AGZ153" s="86"/>
      <c r="AHA153" s="86"/>
      <c r="AHB153" s="86"/>
      <c r="AHC153" s="86"/>
      <c r="AHD153" s="86"/>
      <c r="AHE153" s="86"/>
      <c r="AHF153" s="86"/>
      <c r="AHG153" s="86"/>
      <c r="AHH153" s="86"/>
      <c r="AHI153" s="86"/>
      <c r="AHJ153" s="86"/>
      <c r="AHK153" s="86"/>
      <c r="AHL153" s="86"/>
      <c r="AHM153" s="86"/>
      <c r="AHN153" s="86"/>
      <c r="AHO153" s="86"/>
      <c r="AHP153" s="86"/>
      <c r="AHQ153" s="86"/>
      <c r="AHR153" s="86"/>
      <c r="AHS153" s="86"/>
      <c r="AHT153" s="86"/>
      <c r="AHU153" s="86"/>
      <c r="AHV153" s="86"/>
      <c r="AHW153" s="86"/>
      <c r="AHX153" s="86"/>
      <c r="AHY153" s="86"/>
      <c r="AHZ153" s="86"/>
      <c r="AIA153" s="86"/>
      <c r="AIB153" s="86"/>
      <c r="AIC153" s="86"/>
      <c r="AID153" s="86"/>
      <c r="AIE153" s="86"/>
      <c r="AIF153" s="86"/>
      <c r="AIG153" s="86"/>
      <c r="AIH153" s="86"/>
      <c r="AII153" s="86"/>
      <c r="AIJ153" s="86"/>
      <c r="AIK153" s="86"/>
      <c r="AIL153" s="86"/>
      <c r="AIM153" s="86"/>
      <c r="AIN153" s="86"/>
      <c r="AIO153" s="86"/>
      <c r="AIP153" s="86"/>
      <c r="AIQ153" s="86"/>
      <c r="AIR153" s="86"/>
      <c r="AIS153" s="86"/>
      <c r="AIT153" s="86"/>
      <c r="AIU153" s="86"/>
      <c r="AIV153" s="86"/>
      <c r="AIW153" s="86"/>
      <c r="AIX153" s="86"/>
      <c r="AIY153" s="86"/>
      <c r="AIZ153" s="86"/>
      <c r="AJA153" s="86"/>
      <c r="AJB153" s="86"/>
      <c r="AJC153" s="86"/>
      <c r="AJD153" s="86"/>
      <c r="AJE153" s="86"/>
      <c r="AJF153" s="86"/>
      <c r="AJG153" s="86"/>
      <c r="AJH153" s="86"/>
      <c r="AJI153" s="86"/>
      <c r="AJJ153" s="86"/>
      <c r="AJK153" s="86"/>
      <c r="AJL153" s="86"/>
      <c r="AJM153" s="86"/>
      <c r="AJN153" s="86"/>
      <c r="AJO153" s="86"/>
      <c r="AJP153" s="86"/>
      <c r="AJQ153" s="86"/>
      <c r="AJR153" s="86"/>
      <c r="AJS153" s="86"/>
      <c r="AJT153" s="86"/>
      <c r="AJU153" s="86"/>
      <c r="AJV153" s="86"/>
      <c r="AJW153" s="86"/>
      <c r="AJX153" s="86"/>
      <c r="AJY153" s="86"/>
      <c r="AJZ153" s="86"/>
      <c r="AKA153" s="86"/>
      <c r="AKB153" s="86"/>
      <c r="AKC153" s="86"/>
      <c r="AKD153" s="86"/>
      <c r="AKE153" s="86"/>
      <c r="AKF153" s="86"/>
      <c r="AKG153" s="86"/>
      <c r="AKH153" s="86"/>
      <c r="AKI153" s="86"/>
      <c r="AKJ153" s="86"/>
      <c r="AKK153" s="86"/>
      <c r="AKL153" s="86"/>
      <c r="AKM153" s="86"/>
      <c r="AKN153" s="86"/>
      <c r="AKO153" s="86"/>
      <c r="AKP153" s="86"/>
      <c r="AKQ153" s="86"/>
      <c r="AKR153" s="86"/>
      <c r="AKS153" s="86"/>
      <c r="AKT153" s="86"/>
      <c r="AKU153" s="86"/>
      <c r="AKV153" s="86"/>
      <c r="AKW153" s="86"/>
      <c r="AKX153" s="86"/>
      <c r="AKY153" s="86"/>
      <c r="AKZ153" s="86"/>
      <c r="ALA153" s="86"/>
      <c r="ALB153" s="86"/>
      <c r="ALC153" s="86"/>
      <c r="ALD153" s="86"/>
      <c r="ALE153" s="86"/>
      <c r="ALF153" s="86"/>
      <c r="ALG153" s="86"/>
      <c r="ALH153" s="86"/>
      <c r="ALI153" s="86"/>
      <c r="ALJ153" s="86"/>
      <c r="ALK153" s="86"/>
      <c r="ALL153" s="86"/>
      <c r="ALM153" s="86"/>
      <c r="ALN153" s="86"/>
      <c r="ALO153" s="86"/>
      <c r="ALP153" s="86"/>
      <c r="ALQ153" s="86"/>
      <c r="ALR153" s="86"/>
      <c r="ALS153" s="86"/>
      <c r="ALT153" s="86"/>
      <c r="ALU153" s="86"/>
      <c r="ALV153" s="86"/>
      <c r="ALW153" s="86"/>
      <c r="ALX153" s="86"/>
      <c r="ALY153" s="86"/>
      <c r="ALZ153" s="86"/>
      <c r="AMA153" s="86"/>
      <c r="AMB153" s="86"/>
      <c r="AMC153" s="86"/>
      <c r="AMD153" s="86"/>
      <c r="AME153" s="86"/>
      <c r="AMF153" s="86"/>
      <c r="AMG153" s="86"/>
      <c r="AMH153" s="86"/>
      <c r="AMI153" s="86"/>
      <c r="AMJ153" s="86"/>
    </row>
    <row r="154" spans="1:1024" x14ac:dyDescent="0.25">
      <c r="A154" s="574" t="s">
        <v>844</v>
      </c>
      <c r="B154" s="32">
        <v>9424</v>
      </c>
      <c r="C154" s="32" t="s">
        <v>18</v>
      </c>
      <c r="D154" s="35" t="s">
        <v>802</v>
      </c>
      <c r="E154" s="33" t="s">
        <v>151</v>
      </c>
      <c r="F154" s="604">
        <v>2</v>
      </c>
      <c r="G154" s="604">
        <v>34.4</v>
      </c>
      <c r="H154" s="588">
        <f t="shared" si="20"/>
        <v>68.8</v>
      </c>
      <c r="I154" s="589">
        <f t="shared" si="19"/>
        <v>2.8E-3</v>
      </c>
      <c r="J154" s="497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  <c r="AE154" s="86"/>
      <c r="AF154" s="86"/>
      <c r="AG154" s="86"/>
      <c r="AH154" s="86"/>
      <c r="AI154" s="86"/>
      <c r="AJ154" s="86"/>
      <c r="AK154" s="86"/>
      <c r="AL154" s="86"/>
      <c r="AM154" s="86"/>
      <c r="AN154" s="86"/>
      <c r="AO154" s="86"/>
      <c r="AP154" s="86"/>
      <c r="AQ154" s="86"/>
      <c r="AR154" s="86"/>
      <c r="AS154" s="86"/>
      <c r="AT154" s="86"/>
      <c r="AU154" s="86"/>
      <c r="AV154" s="86"/>
      <c r="AW154" s="86"/>
      <c r="AX154" s="86"/>
      <c r="AY154" s="86"/>
      <c r="AZ154" s="86"/>
      <c r="BA154" s="86"/>
      <c r="BB154" s="86"/>
      <c r="BC154" s="86"/>
      <c r="BD154" s="86"/>
      <c r="BE154" s="86"/>
      <c r="BF154" s="86"/>
      <c r="BG154" s="86"/>
      <c r="BH154" s="86"/>
      <c r="BI154" s="86"/>
      <c r="BJ154" s="86"/>
      <c r="BK154" s="86"/>
      <c r="BL154" s="86"/>
      <c r="BM154" s="86"/>
      <c r="BN154" s="86"/>
      <c r="BO154" s="86"/>
      <c r="BP154" s="86"/>
      <c r="BQ154" s="86"/>
      <c r="BR154" s="86"/>
      <c r="BS154" s="86"/>
      <c r="BT154" s="86"/>
      <c r="BU154" s="86"/>
      <c r="BV154" s="86"/>
      <c r="BW154" s="86"/>
      <c r="BX154" s="86"/>
      <c r="BY154" s="86"/>
      <c r="BZ154" s="86"/>
      <c r="CA154" s="86"/>
      <c r="CB154" s="86"/>
      <c r="CC154" s="86"/>
      <c r="CD154" s="86"/>
      <c r="CE154" s="86"/>
      <c r="CF154" s="86"/>
      <c r="CG154" s="86"/>
      <c r="CH154" s="86"/>
      <c r="CI154" s="86"/>
      <c r="CJ154" s="86"/>
      <c r="CK154" s="86"/>
      <c r="CL154" s="86"/>
      <c r="CM154" s="86"/>
      <c r="CN154" s="86"/>
      <c r="CO154" s="86"/>
      <c r="CP154" s="86"/>
      <c r="CQ154" s="86"/>
      <c r="CR154" s="86"/>
      <c r="CS154" s="86"/>
      <c r="CT154" s="86"/>
      <c r="CU154" s="86"/>
      <c r="CV154" s="86"/>
      <c r="CW154" s="86"/>
      <c r="CX154" s="86"/>
      <c r="CY154" s="86"/>
      <c r="CZ154" s="86"/>
      <c r="DA154" s="86"/>
      <c r="DB154" s="86"/>
      <c r="DC154" s="86"/>
      <c r="DD154" s="86"/>
      <c r="DE154" s="86"/>
      <c r="DF154" s="86"/>
      <c r="DG154" s="86"/>
      <c r="DH154" s="86"/>
      <c r="DI154" s="86"/>
      <c r="DJ154" s="86"/>
      <c r="DK154" s="86"/>
      <c r="DL154" s="86"/>
      <c r="DM154" s="86"/>
      <c r="DN154" s="86"/>
      <c r="DO154" s="86"/>
      <c r="DP154" s="86"/>
      <c r="DQ154" s="86"/>
      <c r="DR154" s="86"/>
      <c r="DS154" s="86"/>
      <c r="DT154" s="86"/>
      <c r="DU154" s="86"/>
      <c r="DV154" s="86"/>
      <c r="DW154" s="86"/>
      <c r="DX154" s="86"/>
      <c r="DY154" s="86"/>
      <c r="DZ154" s="86"/>
      <c r="EA154" s="86"/>
      <c r="EB154" s="86"/>
      <c r="EC154" s="86"/>
      <c r="ED154" s="86"/>
      <c r="EE154" s="86"/>
      <c r="EF154" s="86"/>
      <c r="EG154" s="86"/>
      <c r="EH154" s="86"/>
      <c r="EI154" s="86"/>
      <c r="EJ154" s="86"/>
      <c r="EK154" s="86"/>
      <c r="EL154" s="86"/>
      <c r="EM154" s="86"/>
      <c r="EN154" s="86"/>
      <c r="EO154" s="86"/>
      <c r="EP154" s="86"/>
      <c r="EQ154" s="86"/>
      <c r="ER154" s="86"/>
      <c r="ES154" s="86"/>
      <c r="ET154" s="86"/>
      <c r="EU154" s="86"/>
      <c r="EV154" s="86"/>
      <c r="EW154" s="86"/>
      <c r="EX154" s="86"/>
      <c r="EY154" s="86"/>
      <c r="EZ154" s="86"/>
      <c r="FA154" s="86"/>
      <c r="FB154" s="86"/>
      <c r="FC154" s="86"/>
      <c r="FD154" s="86"/>
      <c r="FE154" s="86"/>
      <c r="FF154" s="86"/>
      <c r="FG154" s="86"/>
      <c r="FH154" s="86"/>
      <c r="FI154" s="86"/>
      <c r="FJ154" s="86"/>
      <c r="FK154" s="86"/>
      <c r="FL154" s="86"/>
      <c r="FM154" s="86"/>
      <c r="FN154" s="86"/>
      <c r="FO154" s="86"/>
      <c r="FP154" s="86"/>
      <c r="FQ154" s="86"/>
      <c r="FR154" s="86"/>
      <c r="FS154" s="86"/>
      <c r="FT154" s="86"/>
      <c r="FU154" s="86"/>
      <c r="FV154" s="86"/>
      <c r="FW154" s="86"/>
      <c r="FX154" s="86"/>
      <c r="FY154" s="86"/>
      <c r="FZ154" s="86"/>
      <c r="GA154" s="86"/>
      <c r="GB154" s="86"/>
      <c r="GC154" s="86"/>
      <c r="GD154" s="86"/>
      <c r="GE154" s="86"/>
      <c r="GF154" s="86"/>
      <c r="GG154" s="86"/>
      <c r="GH154" s="86"/>
      <c r="GI154" s="86"/>
      <c r="GJ154" s="86"/>
      <c r="GK154" s="86"/>
      <c r="GL154" s="86"/>
      <c r="GM154" s="86"/>
      <c r="GN154" s="86"/>
      <c r="GO154" s="86"/>
      <c r="GP154" s="86"/>
      <c r="GQ154" s="86"/>
      <c r="GR154" s="86"/>
      <c r="GS154" s="86"/>
      <c r="GT154" s="86"/>
      <c r="GU154" s="86"/>
      <c r="GV154" s="86"/>
      <c r="GW154" s="86"/>
      <c r="GX154" s="86"/>
      <c r="GY154" s="86"/>
      <c r="GZ154" s="86"/>
      <c r="HA154" s="86"/>
      <c r="HB154" s="86"/>
      <c r="HC154" s="86"/>
      <c r="HD154" s="86"/>
      <c r="HE154" s="86"/>
      <c r="HF154" s="86"/>
      <c r="HG154" s="86"/>
      <c r="HH154" s="86"/>
      <c r="HI154" s="86"/>
      <c r="HJ154" s="86"/>
      <c r="HK154" s="86"/>
      <c r="HL154" s="86"/>
      <c r="HM154" s="86"/>
      <c r="HN154" s="86"/>
      <c r="HO154" s="86"/>
      <c r="HP154" s="86"/>
      <c r="HQ154" s="86"/>
      <c r="HR154" s="86"/>
      <c r="HS154" s="86"/>
      <c r="HT154" s="86"/>
      <c r="HU154" s="86"/>
      <c r="HV154" s="86"/>
      <c r="HW154" s="86"/>
      <c r="HX154" s="86"/>
      <c r="HY154" s="86"/>
      <c r="HZ154" s="86"/>
      <c r="IA154" s="86"/>
      <c r="IB154" s="86"/>
      <c r="IC154" s="86"/>
      <c r="ID154" s="86"/>
      <c r="IE154" s="86"/>
      <c r="IF154" s="86"/>
      <c r="IG154" s="86"/>
      <c r="IH154" s="86"/>
      <c r="II154" s="86"/>
      <c r="IJ154" s="86"/>
      <c r="IK154" s="86"/>
      <c r="IL154" s="86"/>
      <c r="IM154" s="86"/>
      <c r="IN154" s="86"/>
      <c r="IO154" s="86"/>
      <c r="IP154" s="86"/>
      <c r="IQ154" s="86"/>
      <c r="IR154" s="86"/>
      <c r="IS154" s="86"/>
      <c r="IT154" s="86"/>
      <c r="IU154" s="86"/>
      <c r="IV154" s="86"/>
      <c r="IW154" s="86"/>
      <c r="IX154" s="86"/>
      <c r="IY154" s="86"/>
      <c r="IZ154" s="86"/>
      <c r="JA154" s="86"/>
      <c r="JB154" s="86"/>
      <c r="JC154" s="86"/>
      <c r="JD154" s="86"/>
      <c r="JE154" s="86"/>
      <c r="JF154" s="86"/>
      <c r="JG154" s="86"/>
      <c r="JH154" s="86"/>
      <c r="JI154" s="86"/>
      <c r="JJ154" s="86"/>
      <c r="JK154" s="86"/>
      <c r="JL154" s="86"/>
      <c r="JM154" s="86"/>
      <c r="JN154" s="86"/>
      <c r="JO154" s="86"/>
      <c r="JP154" s="86"/>
      <c r="JQ154" s="86"/>
      <c r="JR154" s="86"/>
      <c r="JS154" s="86"/>
      <c r="JT154" s="86"/>
      <c r="JU154" s="86"/>
      <c r="JV154" s="86"/>
      <c r="JW154" s="86"/>
      <c r="JX154" s="86"/>
      <c r="JY154" s="86"/>
      <c r="JZ154" s="86"/>
      <c r="KA154" s="86"/>
      <c r="KB154" s="86"/>
      <c r="KC154" s="86"/>
      <c r="KD154" s="86"/>
      <c r="KE154" s="86"/>
      <c r="KF154" s="86"/>
      <c r="KG154" s="86"/>
      <c r="KH154" s="86"/>
      <c r="KI154" s="86"/>
      <c r="KJ154" s="86"/>
      <c r="KK154" s="86"/>
      <c r="KL154" s="86"/>
      <c r="KM154" s="86"/>
      <c r="KN154" s="86"/>
      <c r="KO154" s="86"/>
      <c r="KP154" s="86"/>
      <c r="KQ154" s="86"/>
      <c r="KR154" s="86"/>
      <c r="KS154" s="86"/>
      <c r="KT154" s="86"/>
      <c r="KU154" s="86"/>
      <c r="KV154" s="86"/>
      <c r="KW154" s="86"/>
      <c r="KX154" s="86"/>
      <c r="KY154" s="86"/>
      <c r="KZ154" s="86"/>
      <c r="LA154" s="86"/>
      <c r="LB154" s="86"/>
      <c r="LC154" s="86"/>
      <c r="LD154" s="86"/>
      <c r="LE154" s="86"/>
      <c r="LF154" s="86"/>
      <c r="LG154" s="86"/>
      <c r="LH154" s="86"/>
      <c r="LI154" s="86"/>
      <c r="LJ154" s="86"/>
      <c r="LK154" s="86"/>
      <c r="LL154" s="86"/>
      <c r="LM154" s="86"/>
      <c r="LN154" s="86"/>
      <c r="LO154" s="86"/>
      <c r="LP154" s="86"/>
      <c r="LQ154" s="86"/>
      <c r="LR154" s="86"/>
      <c r="LS154" s="86"/>
      <c r="LT154" s="86"/>
      <c r="LU154" s="86"/>
      <c r="LV154" s="86"/>
      <c r="LW154" s="86"/>
      <c r="LX154" s="86"/>
      <c r="LY154" s="86"/>
      <c r="LZ154" s="86"/>
      <c r="MA154" s="86"/>
      <c r="MB154" s="86"/>
      <c r="MC154" s="86"/>
      <c r="MD154" s="86"/>
      <c r="ME154" s="86"/>
      <c r="MF154" s="86"/>
      <c r="MG154" s="86"/>
      <c r="MH154" s="86"/>
      <c r="MI154" s="86"/>
      <c r="MJ154" s="86"/>
      <c r="MK154" s="86"/>
      <c r="ML154" s="86"/>
      <c r="MM154" s="86"/>
      <c r="MN154" s="86"/>
      <c r="MO154" s="86"/>
      <c r="MP154" s="86"/>
      <c r="MQ154" s="86"/>
      <c r="MR154" s="86"/>
      <c r="MS154" s="86"/>
      <c r="MT154" s="86"/>
      <c r="MU154" s="86"/>
      <c r="MV154" s="86"/>
      <c r="MW154" s="86"/>
      <c r="MX154" s="86"/>
      <c r="MY154" s="86"/>
      <c r="MZ154" s="86"/>
      <c r="NA154" s="86"/>
      <c r="NB154" s="86"/>
      <c r="NC154" s="86"/>
      <c r="ND154" s="86"/>
      <c r="NE154" s="86"/>
      <c r="NF154" s="86"/>
      <c r="NG154" s="86"/>
      <c r="NH154" s="86"/>
      <c r="NI154" s="86"/>
      <c r="NJ154" s="86"/>
      <c r="NK154" s="86"/>
      <c r="NL154" s="86"/>
      <c r="NM154" s="86"/>
      <c r="NN154" s="86"/>
      <c r="NO154" s="86"/>
      <c r="NP154" s="86"/>
      <c r="NQ154" s="86"/>
      <c r="NR154" s="86"/>
      <c r="NS154" s="86"/>
      <c r="NT154" s="86"/>
      <c r="NU154" s="86"/>
      <c r="NV154" s="86"/>
      <c r="NW154" s="86"/>
      <c r="NX154" s="86"/>
      <c r="NY154" s="86"/>
      <c r="NZ154" s="86"/>
      <c r="OA154" s="86"/>
      <c r="OB154" s="86"/>
      <c r="OC154" s="86"/>
      <c r="OD154" s="86"/>
      <c r="OE154" s="86"/>
      <c r="OF154" s="86"/>
      <c r="OG154" s="86"/>
      <c r="OH154" s="86"/>
      <c r="OI154" s="86"/>
      <c r="OJ154" s="86"/>
      <c r="OK154" s="86"/>
      <c r="OL154" s="86"/>
      <c r="OM154" s="86"/>
      <c r="ON154" s="86"/>
      <c r="OO154" s="86"/>
      <c r="OP154" s="86"/>
      <c r="OQ154" s="86"/>
      <c r="OR154" s="86"/>
      <c r="OS154" s="86"/>
      <c r="OT154" s="86"/>
      <c r="OU154" s="86"/>
      <c r="OV154" s="86"/>
      <c r="OW154" s="86"/>
      <c r="OX154" s="86"/>
      <c r="OY154" s="86"/>
      <c r="OZ154" s="86"/>
      <c r="PA154" s="86"/>
      <c r="PB154" s="86"/>
      <c r="PC154" s="86"/>
      <c r="PD154" s="86"/>
      <c r="PE154" s="86"/>
      <c r="PF154" s="86"/>
      <c r="PG154" s="86"/>
      <c r="PH154" s="86"/>
      <c r="PI154" s="86"/>
      <c r="PJ154" s="86"/>
      <c r="PK154" s="86"/>
      <c r="PL154" s="86"/>
      <c r="PM154" s="86"/>
      <c r="PN154" s="86"/>
      <c r="PO154" s="86"/>
      <c r="PP154" s="86"/>
      <c r="PQ154" s="86"/>
      <c r="PR154" s="86"/>
      <c r="PS154" s="86"/>
      <c r="PT154" s="86"/>
      <c r="PU154" s="86"/>
      <c r="PV154" s="86"/>
      <c r="PW154" s="86"/>
      <c r="PX154" s="86"/>
      <c r="PY154" s="86"/>
      <c r="PZ154" s="86"/>
      <c r="QA154" s="86"/>
      <c r="QB154" s="86"/>
      <c r="QC154" s="86"/>
      <c r="QD154" s="86"/>
      <c r="QE154" s="86"/>
      <c r="QF154" s="86"/>
      <c r="QG154" s="86"/>
      <c r="QH154" s="86"/>
      <c r="QI154" s="86"/>
      <c r="QJ154" s="86"/>
      <c r="QK154" s="86"/>
      <c r="QL154" s="86"/>
      <c r="QM154" s="86"/>
      <c r="QN154" s="86"/>
      <c r="QO154" s="86"/>
      <c r="QP154" s="86"/>
      <c r="QQ154" s="86"/>
      <c r="QR154" s="86"/>
      <c r="QS154" s="86"/>
      <c r="QT154" s="86"/>
      <c r="QU154" s="86"/>
      <c r="QV154" s="86"/>
      <c r="QW154" s="86"/>
      <c r="QX154" s="86"/>
      <c r="QY154" s="86"/>
      <c r="QZ154" s="86"/>
      <c r="RA154" s="86"/>
      <c r="RB154" s="86"/>
      <c r="RC154" s="86"/>
      <c r="RD154" s="86"/>
      <c r="RE154" s="86"/>
      <c r="RF154" s="86"/>
      <c r="RG154" s="86"/>
      <c r="RH154" s="86"/>
      <c r="RI154" s="86"/>
      <c r="RJ154" s="86"/>
      <c r="RK154" s="86"/>
      <c r="RL154" s="86"/>
      <c r="RM154" s="86"/>
      <c r="RN154" s="86"/>
      <c r="RO154" s="86"/>
      <c r="RP154" s="86"/>
      <c r="RQ154" s="86"/>
      <c r="RR154" s="86"/>
      <c r="RS154" s="86"/>
      <c r="RT154" s="86"/>
      <c r="RU154" s="86"/>
      <c r="RV154" s="86"/>
      <c r="RW154" s="86"/>
      <c r="RX154" s="86"/>
      <c r="RY154" s="86"/>
      <c r="RZ154" s="86"/>
      <c r="SA154" s="86"/>
      <c r="SB154" s="86"/>
      <c r="SC154" s="86"/>
      <c r="SD154" s="86"/>
      <c r="SE154" s="86"/>
      <c r="SF154" s="86"/>
      <c r="SG154" s="86"/>
      <c r="SH154" s="86"/>
      <c r="SI154" s="86"/>
      <c r="SJ154" s="86"/>
      <c r="SK154" s="86"/>
      <c r="SL154" s="86"/>
      <c r="SM154" s="86"/>
      <c r="SN154" s="86"/>
      <c r="SO154" s="86"/>
      <c r="SP154" s="86"/>
      <c r="SQ154" s="86"/>
      <c r="SR154" s="86"/>
      <c r="SS154" s="86"/>
      <c r="ST154" s="86"/>
      <c r="SU154" s="86"/>
      <c r="SV154" s="86"/>
      <c r="SW154" s="86"/>
      <c r="SX154" s="86"/>
      <c r="SY154" s="86"/>
      <c r="SZ154" s="86"/>
      <c r="TA154" s="86"/>
      <c r="TB154" s="86"/>
      <c r="TC154" s="86"/>
      <c r="TD154" s="86"/>
      <c r="TE154" s="86"/>
      <c r="TF154" s="86"/>
      <c r="TG154" s="86"/>
      <c r="TH154" s="86"/>
      <c r="TI154" s="86"/>
      <c r="TJ154" s="86"/>
      <c r="TK154" s="86"/>
      <c r="TL154" s="86"/>
      <c r="TM154" s="86"/>
      <c r="TN154" s="86"/>
      <c r="TO154" s="86"/>
      <c r="TP154" s="86"/>
      <c r="TQ154" s="86"/>
      <c r="TR154" s="86"/>
      <c r="TS154" s="86"/>
      <c r="TT154" s="86"/>
      <c r="TU154" s="86"/>
      <c r="TV154" s="86"/>
      <c r="TW154" s="86"/>
      <c r="TX154" s="86"/>
      <c r="TY154" s="86"/>
      <c r="TZ154" s="86"/>
      <c r="UA154" s="86"/>
      <c r="UB154" s="86"/>
      <c r="UC154" s="86"/>
      <c r="UD154" s="86"/>
      <c r="UE154" s="86"/>
      <c r="UF154" s="86"/>
      <c r="UG154" s="86"/>
      <c r="UH154" s="86"/>
      <c r="UI154" s="86"/>
      <c r="UJ154" s="86"/>
      <c r="UK154" s="86"/>
      <c r="UL154" s="86"/>
      <c r="UM154" s="86"/>
      <c r="UN154" s="86"/>
      <c r="UO154" s="86"/>
      <c r="UP154" s="86"/>
      <c r="UQ154" s="86"/>
      <c r="UR154" s="86"/>
      <c r="US154" s="86"/>
      <c r="UT154" s="86"/>
      <c r="UU154" s="86"/>
      <c r="UV154" s="86"/>
      <c r="UW154" s="86"/>
      <c r="UX154" s="86"/>
      <c r="UY154" s="86"/>
      <c r="UZ154" s="86"/>
      <c r="VA154" s="86"/>
      <c r="VB154" s="86"/>
      <c r="VC154" s="86"/>
      <c r="VD154" s="86"/>
      <c r="VE154" s="86"/>
      <c r="VF154" s="86"/>
      <c r="VG154" s="86"/>
      <c r="VH154" s="86"/>
      <c r="VI154" s="86"/>
      <c r="VJ154" s="86"/>
      <c r="VK154" s="86"/>
      <c r="VL154" s="86"/>
      <c r="VM154" s="86"/>
      <c r="VN154" s="86"/>
      <c r="VO154" s="86"/>
      <c r="VP154" s="86"/>
      <c r="VQ154" s="86"/>
      <c r="VR154" s="86"/>
      <c r="VS154" s="86"/>
      <c r="VT154" s="86"/>
      <c r="VU154" s="86"/>
      <c r="VV154" s="86"/>
      <c r="VW154" s="86"/>
      <c r="VX154" s="86"/>
      <c r="VY154" s="86"/>
      <c r="VZ154" s="86"/>
      <c r="WA154" s="86"/>
      <c r="WB154" s="86"/>
      <c r="WC154" s="86"/>
      <c r="WD154" s="86"/>
      <c r="WE154" s="86"/>
      <c r="WF154" s="86"/>
      <c r="WG154" s="86"/>
      <c r="WH154" s="86"/>
      <c r="WI154" s="86"/>
      <c r="WJ154" s="86"/>
      <c r="WK154" s="86"/>
      <c r="WL154" s="86"/>
      <c r="WM154" s="86"/>
      <c r="WN154" s="86"/>
      <c r="WO154" s="86"/>
      <c r="WP154" s="86"/>
      <c r="WQ154" s="86"/>
      <c r="WR154" s="86"/>
      <c r="WS154" s="86"/>
      <c r="WT154" s="86"/>
      <c r="WU154" s="86"/>
      <c r="WV154" s="86"/>
      <c r="WW154" s="86"/>
      <c r="WX154" s="86"/>
      <c r="WY154" s="86"/>
      <c r="WZ154" s="86"/>
      <c r="XA154" s="86"/>
      <c r="XB154" s="86"/>
      <c r="XC154" s="86"/>
      <c r="XD154" s="86"/>
      <c r="XE154" s="86"/>
      <c r="XF154" s="86"/>
      <c r="XG154" s="86"/>
      <c r="XH154" s="86"/>
      <c r="XI154" s="86"/>
      <c r="XJ154" s="86"/>
      <c r="XK154" s="86"/>
      <c r="XL154" s="86"/>
      <c r="XM154" s="86"/>
      <c r="XN154" s="86"/>
      <c r="XO154" s="86"/>
      <c r="XP154" s="86"/>
      <c r="XQ154" s="86"/>
      <c r="XR154" s="86"/>
      <c r="XS154" s="86"/>
      <c r="XT154" s="86"/>
      <c r="XU154" s="86"/>
      <c r="XV154" s="86"/>
      <c r="XW154" s="86"/>
      <c r="XX154" s="86"/>
      <c r="XY154" s="86"/>
      <c r="XZ154" s="86"/>
      <c r="YA154" s="86"/>
      <c r="YB154" s="86"/>
      <c r="YC154" s="86"/>
      <c r="YD154" s="86"/>
      <c r="YE154" s="86"/>
      <c r="YF154" s="86"/>
      <c r="YG154" s="86"/>
      <c r="YH154" s="86"/>
      <c r="YI154" s="86"/>
      <c r="YJ154" s="86"/>
      <c r="YK154" s="86"/>
      <c r="YL154" s="86"/>
      <c r="YM154" s="86"/>
      <c r="YN154" s="86"/>
      <c r="YO154" s="86"/>
      <c r="YP154" s="86"/>
      <c r="YQ154" s="86"/>
      <c r="YR154" s="86"/>
      <c r="YS154" s="86"/>
      <c r="YT154" s="86"/>
      <c r="YU154" s="86"/>
      <c r="YV154" s="86"/>
      <c r="YW154" s="86"/>
      <c r="YX154" s="86"/>
      <c r="YY154" s="86"/>
      <c r="YZ154" s="86"/>
      <c r="ZA154" s="86"/>
      <c r="ZB154" s="86"/>
      <c r="ZC154" s="86"/>
      <c r="ZD154" s="86"/>
      <c r="ZE154" s="86"/>
      <c r="ZF154" s="86"/>
      <c r="ZG154" s="86"/>
      <c r="ZH154" s="86"/>
      <c r="ZI154" s="86"/>
      <c r="ZJ154" s="86"/>
      <c r="ZK154" s="86"/>
      <c r="ZL154" s="86"/>
      <c r="ZM154" s="86"/>
      <c r="ZN154" s="86"/>
      <c r="ZO154" s="86"/>
      <c r="ZP154" s="86"/>
      <c r="ZQ154" s="86"/>
      <c r="ZR154" s="86"/>
      <c r="ZS154" s="86"/>
      <c r="ZT154" s="86"/>
      <c r="ZU154" s="86"/>
      <c r="ZV154" s="86"/>
      <c r="ZW154" s="86"/>
      <c r="ZX154" s="86"/>
      <c r="ZY154" s="86"/>
      <c r="ZZ154" s="86"/>
      <c r="AAA154" s="86"/>
      <c r="AAB154" s="86"/>
      <c r="AAC154" s="86"/>
      <c r="AAD154" s="86"/>
      <c r="AAE154" s="86"/>
      <c r="AAF154" s="86"/>
      <c r="AAG154" s="86"/>
      <c r="AAH154" s="86"/>
      <c r="AAI154" s="86"/>
      <c r="AAJ154" s="86"/>
      <c r="AAK154" s="86"/>
      <c r="AAL154" s="86"/>
      <c r="AAM154" s="86"/>
      <c r="AAN154" s="86"/>
      <c r="AAO154" s="86"/>
      <c r="AAP154" s="86"/>
      <c r="AAQ154" s="86"/>
      <c r="AAR154" s="86"/>
      <c r="AAS154" s="86"/>
      <c r="AAT154" s="86"/>
      <c r="AAU154" s="86"/>
      <c r="AAV154" s="86"/>
      <c r="AAW154" s="86"/>
      <c r="AAX154" s="86"/>
      <c r="AAY154" s="86"/>
      <c r="AAZ154" s="86"/>
      <c r="ABA154" s="86"/>
      <c r="ABB154" s="86"/>
      <c r="ABC154" s="86"/>
      <c r="ABD154" s="86"/>
      <c r="ABE154" s="86"/>
      <c r="ABF154" s="86"/>
      <c r="ABG154" s="86"/>
      <c r="ABH154" s="86"/>
      <c r="ABI154" s="86"/>
      <c r="ABJ154" s="86"/>
      <c r="ABK154" s="86"/>
      <c r="ABL154" s="86"/>
      <c r="ABM154" s="86"/>
      <c r="ABN154" s="86"/>
      <c r="ABO154" s="86"/>
      <c r="ABP154" s="86"/>
      <c r="ABQ154" s="86"/>
      <c r="ABR154" s="86"/>
      <c r="ABS154" s="86"/>
      <c r="ABT154" s="86"/>
      <c r="ABU154" s="86"/>
      <c r="ABV154" s="86"/>
      <c r="ABW154" s="86"/>
      <c r="ABX154" s="86"/>
      <c r="ABY154" s="86"/>
      <c r="ABZ154" s="86"/>
      <c r="ACA154" s="86"/>
      <c r="ACB154" s="86"/>
      <c r="ACC154" s="86"/>
      <c r="ACD154" s="86"/>
      <c r="ACE154" s="86"/>
      <c r="ACF154" s="86"/>
      <c r="ACG154" s="86"/>
      <c r="ACH154" s="86"/>
      <c r="ACI154" s="86"/>
      <c r="ACJ154" s="86"/>
      <c r="ACK154" s="86"/>
      <c r="ACL154" s="86"/>
      <c r="ACM154" s="86"/>
      <c r="ACN154" s="86"/>
      <c r="ACO154" s="86"/>
      <c r="ACP154" s="86"/>
      <c r="ACQ154" s="86"/>
      <c r="ACR154" s="86"/>
      <c r="ACS154" s="86"/>
      <c r="ACT154" s="86"/>
      <c r="ACU154" s="86"/>
      <c r="ACV154" s="86"/>
      <c r="ACW154" s="86"/>
      <c r="ACX154" s="86"/>
      <c r="ACY154" s="86"/>
      <c r="ACZ154" s="86"/>
      <c r="ADA154" s="86"/>
      <c r="ADB154" s="86"/>
      <c r="ADC154" s="86"/>
      <c r="ADD154" s="86"/>
      <c r="ADE154" s="86"/>
      <c r="ADF154" s="86"/>
      <c r="ADG154" s="86"/>
      <c r="ADH154" s="86"/>
      <c r="ADI154" s="86"/>
      <c r="ADJ154" s="86"/>
      <c r="ADK154" s="86"/>
      <c r="ADL154" s="86"/>
      <c r="ADM154" s="86"/>
      <c r="ADN154" s="86"/>
      <c r="ADO154" s="86"/>
      <c r="ADP154" s="86"/>
      <c r="ADQ154" s="86"/>
      <c r="ADR154" s="86"/>
      <c r="ADS154" s="86"/>
      <c r="ADT154" s="86"/>
      <c r="ADU154" s="86"/>
      <c r="ADV154" s="86"/>
      <c r="ADW154" s="86"/>
      <c r="ADX154" s="86"/>
      <c r="ADY154" s="86"/>
      <c r="ADZ154" s="86"/>
      <c r="AEA154" s="86"/>
      <c r="AEB154" s="86"/>
      <c r="AEC154" s="86"/>
      <c r="AED154" s="86"/>
      <c r="AEE154" s="86"/>
      <c r="AEF154" s="86"/>
      <c r="AEG154" s="86"/>
      <c r="AEH154" s="86"/>
      <c r="AEI154" s="86"/>
      <c r="AEJ154" s="86"/>
      <c r="AEK154" s="86"/>
      <c r="AEL154" s="86"/>
      <c r="AEM154" s="86"/>
      <c r="AEN154" s="86"/>
      <c r="AEO154" s="86"/>
      <c r="AEP154" s="86"/>
      <c r="AEQ154" s="86"/>
      <c r="AER154" s="86"/>
      <c r="AES154" s="86"/>
      <c r="AET154" s="86"/>
      <c r="AEU154" s="86"/>
      <c r="AEV154" s="86"/>
      <c r="AEW154" s="86"/>
      <c r="AEX154" s="86"/>
      <c r="AEY154" s="86"/>
      <c r="AEZ154" s="86"/>
      <c r="AFA154" s="86"/>
      <c r="AFB154" s="86"/>
      <c r="AFC154" s="86"/>
      <c r="AFD154" s="86"/>
      <c r="AFE154" s="86"/>
      <c r="AFF154" s="86"/>
      <c r="AFG154" s="86"/>
      <c r="AFH154" s="86"/>
      <c r="AFI154" s="86"/>
      <c r="AFJ154" s="86"/>
      <c r="AFK154" s="86"/>
      <c r="AFL154" s="86"/>
      <c r="AFM154" s="86"/>
      <c r="AFN154" s="86"/>
      <c r="AFO154" s="86"/>
      <c r="AFP154" s="86"/>
      <c r="AFQ154" s="86"/>
      <c r="AFR154" s="86"/>
      <c r="AFS154" s="86"/>
      <c r="AFT154" s="86"/>
      <c r="AFU154" s="86"/>
      <c r="AFV154" s="86"/>
      <c r="AFW154" s="86"/>
      <c r="AFX154" s="86"/>
      <c r="AFY154" s="86"/>
      <c r="AFZ154" s="86"/>
      <c r="AGA154" s="86"/>
      <c r="AGB154" s="86"/>
      <c r="AGC154" s="86"/>
      <c r="AGD154" s="86"/>
      <c r="AGE154" s="86"/>
      <c r="AGF154" s="86"/>
      <c r="AGG154" s="86"/>
      <c r="AGH154" s="86"/>
      <c r="AGI154" s="86"/>
      <c r="AGJ154" s="86"/>
      <c r="AGK154" s="86"/>
      <c r="AGL154" s="86"/>
      <c r="AGM154" s="86"/>
      <c r="AGN154" s="86"/>
      <c r="AGO154" s="86"/>
      <c r="AGP154" s="86"/>
      <c r="AGQ154" s="86"/>
      <c r="AGR154" s="86"/>
      <c r="AGS154" s="86"/>
      <c r="AGT154" s="86"/>
      <c r="AGU154" s="86"/>
      <c r="AGV154" s="86"/>
      <c r="AGW154" s="86"/>
      <c r="AGX154" s="86"/>
      <c r="AGY154" s="86"/>
      <c r="AGZ154" s="86"/>
      <c r="AHA154" s="86"/>
      <c r="AHB154" s="86"/>
      <c r="AHC154" s="86"/>
      <c r="AHD154" s="86"/>
      <c r="AHE154" s="86"/>
      <c r="AHF154" s="86"/>
      <c r="AHG154" s="86"/>
      <c r="AHH154" s="86"/>
      <c r="AHI154" s="86"/>
      <c r="AHJ154" s="86"/>
      <c r="AHK154" s="86"/>
      <c r="AHL154" s="86"/>
      <c r="AHM154" s="86"/>
      <c r="AHN154" s="86"/>
      <c r="AHO154" s="86"/>
      <c r="AHP154" s="86"/>
      <c r="AHQ154" s="86"/>
      <c r="AHR154" s="86"/>
      <c r="AHS154" s="86"/>
      <c r="AHT154" s="86"/>
      <c r="AHU154" s="86"/>
      <c r="AHV154" s="86"/>
      <c r="AHW154" s="86"/>
      <c r="AHX154" s="86"/>
      <c r="AHY154" s="86"/>
      <c r="AHZ154" s="86"/>
      <c r="AIA154" s="86"/>
      <c r="AIB154" s="86"/>
      <c r="AIC154" s="86"/>
      <c r="AID154" s="86"/>
      <c r="AIE154" s="86"/>
      <c r="AIF154" s="86"/>
      <c r="AIG154" s="86"/>
      <c r="AIH154" s="86"/>
      <c r="AII154" s="86"/>
      <c r="AIJ154" s="86"/>
      <c r="AIK154" s="86"/>
      <c r="AIL154" s="86"/>
      <c r="AIM154" s="86"/>
      <c r="AIN154" s="86"/>
      <c r="AIO154" s="86"/>
      <c r="AIP154" s="86"/>
      <c r="AIQ154" s="86"/>
      <c r="AIR154" s="86"/>
      <c r="AIS154" s="86"/>
      <c r="AIT154" s="86"/>
      <c r="AIU154" s="86"/>
      <c r="AIV154" s="86"/>
      <c r="AIW154" s="86"/>
      <c r="AIX154" s="86"/>
      <c r="AIY154" s="86"/>
      <c r="AIZ154" s="86"/>
      <c r="AJA154" s="86"/>
      <c r="AJB154" s="86"/>
      <c r="AJC154" s="86"/>
      <c r="AJD154" s="86"/>
      <c r="AJE154" s="86"/>
      <c r="AJF154" s="86"/>
      <c r="AJG154" s="86"/>
      <c r="AJH154" s="86"/>
      <c r="AJI154" s="86"/>
      <c r="AJJ154" s="86"/>
      <c r="AJK154" s="86"/>
      <c r="AJL154" s="86"/>
      <c r="AJM154" s="86"/>
      <c r="AJN154" s="86"/>
      <c r="AJO154" s="86"/>
      <c r="AJP154" s="86"/>
      <c r="AJQ154" s="86"/>
      <c r="AJR154" s="86"/>
      <c r="AJS154" s="86"/>
      <c r="AJT154" s="86"/>
      <c r="AJU154" s="86"/>
      <c r="AJV154" s="86"/>
      <c r="AJW154" s="86"/>
      <c r="AJX154" s="86"/>
      <c r="AJY154" s="86"/>
      <c r="AJZ154" s="86"/>
      <c r="AKA154" s="86"/>
      <c r="AKB154" s="86"/>
      <c r="AKC154" s="86"/>
      <c r="AKD154" s="86"/>
      <c r="AKE154" s="86"/>
      <c r="AKF154" s="86"/>
      <c r="AKG154" s="86"/>
      <c r="AKH154" s="86"/>
      <c r="AKI154" s="86"/>
      <c r="AKJ154" s="86"/>
      <c r="AKK154" s="86"/>
      <c r="AKL154" s="86"/>
      <c r="AKM154" s="86"/>
      <c r="AKN154" s="86"/>
      <c r="AKO154" s="86"/>
      <c r="AKP154" s="86"/>
      <c r="AKQ154" s="86"/>
      <c r="AKR154" s="86"/>
      <c r="AKS154" s="86"/>
      <c r="AKT154" s="86"/>
      <c r="AKU154" s="86"/>
      <c r="AKV154" s="86"/>
      <c r="AKW154" s="86"/>
      <c r="AKX154" s="86"/>
      <c r="AKY154" s="86"/>
      <c r="AKZ154" s="86"/>
      <c r="ALA154" s="86"/>
      <c r="ALB154" s="86"/>
      <c r="ALC154" s="86"/>
      <c r="ALD154" s="86"/>
      <c r="ALE154" s="86"/>
      <c r="ALF154" s="86"/>
      <c r="ALG154" s="86"/>
      <c r="ALH154" s="86"/>
      <c r="ALI154" s="86"/>
      <c r="ALJ154" s="86"/>
      <c r="ALK154" s="86"/>
      <c r="ALL154" s="86"/>
      <c r="ALM154" s="86"/>
      <c r="ALN154" s="86"/>
      <c r="ALO154" s="86"/>
      <c r="ALP154" s="86"/>
      <c r="ALQ154" s="86"/>
      <c r="ALR154" s="86"/>
      <c r="ALS154" s="86"/>
      <c r="ALT154" s="86"/>
      <c r="ALU154" s="86"/>
      <c r="ALV154" s="86"/>
      <c r="ALW154" s="86"/>
      <c r="ALX154" s="86"/>
      <c r="ALY154" s="86"/>
      <c r="ALZ154" s="86"/>
      <c r="AMA154" s="86"/>
      <c r="AMB154" s="86"/>
      <c r="AMC154" s="86"/>
      <c r="AMD154" s="86"/>
      <c r="AME154" s="86"/>
      <c r="AMF154" s="86"/>
      <c r="AMG154" s="86"/>
      <c r="AMH154" s="86"/>
      <c r="AMI154" s="86"/>
      <c r="AMJ154" s="86"/>
    </row>
    <row r="155" spans="1:1024" x14ac:dyDescent="0.25">
      <c r="A155" s="574" t="s">
        <v>845</v>
      </c>
      <c r="B155" s="32">
        <v>381</v>
      </c>
      <c r="C155" s="32" t="s">
        <v>18</v>
      </c>
      <c r="D155" s="35" t="s">
        <v>803</v>
      </c>
      <c r="E155" s="33" t="s">
        <v>151</v>
      </c>
      <c r="F155" s="604">
        <f>' MEMORIAL DE CÁL.'!J900</f>
        <v>2</v>
      </c>
      <c r="G155" s="604">
        <v>29.58</v>
      </c>
      <c r="H155" s="588">
        <f t="shared" si="20"/>
        <v>59.16</v>
      </c>
      <c r="I155" s="589">
        <f t="shared" si="19"/>
        <v>2.3999999999999998E-3</v>
      </c>
      <c r="J155" s="497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  <c r="AA155" s="86"/>
      <c r="AB155" s="86"/>
      <c r="AC155" s="86"/>
      <c r="AD155" s="86"/>
      <c r="AE155" s="86"/>
      <c r="AF155" s="86"/>
      <c r="AG155" s="86"/>
      <c r="AH155" s="86"/>
      <c r="AI155" s="86"/>
      <c r="AJ155" s="86"/>
      <c r="AK155" s="86"/>
      <c r="AL155" s="86"/>
      <c r="AM155" s="86"/>
      <c r="AN155" s="86"/>
      <c r="AO155" s="86"/>
      <c r="AP155" s="86"/>
      <c r="AQ155" s="86"/>
      <c r="AR155" s="86"/>
      <c r="AS155" s="86"/>
      <c r="AT155" s="86"/>
      <c r="AU155" s="86"/>
      <c r="AV155" s="86"/>
      <c r="AW155" s="86"/>
      <c r="AX155" s="86"/>
      <c r="AY155" s="86"/>
      <c r="AZ155" s="86"/>
      <c r="BA155" s="86"/>
      <c r="BB155" s="86"/>
      <c r="BC155" s="86"/>
      <c r="BD155" s="86"/>
      <c r="BE155" s="86"/>
      <c r="BF155" s="86"/>
      <c r="BG155" s="86"/>
      <c r="BH155" s="86"/>
      <c r="BI155" s="86"/>
      <c r="BJ155" s="86"/>
      <c r="BK155" s="86"/>
      <c r="BL155" s="86"/>
      <c r="BM155" s="86"/>
      <c r="BN155" s="86"/>
      <c r="BO155" s="86"/>
      <c r="BP155" s="86"/>
      <c r="BQ155" s="86"/>
      <c r="BR155" s="86"/>
      <c r="BS155" s="86"/>
      <c r="BT155" s="86"/>
      <c r="BU155" s="86"/>
      <c r="BV155" s="86"/>
      <c r="BW155" s="86"/>
      <c r="BX155" s="86"/>
      <c r="BY155" s="86"/>
      <c r="BZ155" s="86"/>
      <c r="CA155" s="86"/>
      <c r="CB155" s="86"/>
      <c r="CC155" s="86"/>
      <c r="CD155" s="86"/>
      <c r="CE155" s="86"/>
      <c r="CF155" s="86"/>
      <c r="CG155" s="86"/>
      <c r="CH155" s="86"/>
      <c r="CI155" s="86"/>
      <c r="CJ155" s="86"/>
      <c r="CK155" s="86"/>
      <c r="CL155" s="86"/>
      <c r="CM155" s="86"/>
      <c r="CN155" s="86"/>
      <c r="CO155" s="86"/>
      <c r="CP155" s="86"/>
      <c r="CQ155" s="86"/>
      <c r="CR155" s="86"/>
      <c r="CS155" s="86"/>
      <c r="CT155" s="86"/>
      <c r="CU155" s="86"/>
      <c r="CV155" s="86"/>
      <c r="CW155" s="86"/>
      <c r="CX155" s="86"/>
      <c r="CY155" s="86"/>
      <c r="CZ155" s="86"/>
      <c r="DA155" s="86"/>
      <c r="DB155" s="86"/>
      <c r="DC155" s="86"/>
      <c r="DD155" s="86"/>
      <c r="DE155" s="86"/>
      <c r="DF155" s="86"/>
      <c r="DG155" s="86"/>
      <c r="DH155" s="86"/>
      <c r="DI155" s="86"/>
      <c r="DJ155" s="86"/>
      <c r="DK155" s="86"/>
      <c r="DL155" s="86"/>
      <c r="DM155" s="86"/>
      <c r="DN155" s="86"/>
      <c r="DO155" s="86"/>
      <c r="DP155" s="86"/>
      <c r="DQ155" s="86"/>
      <c r="DR155" s="86"/>
      <c r="DS155" s="86"/>
      <c r="DT155" s="86"/>
      <c r="DU155" s="86"/>
      <c r="DV155" s="86"/>
      <c r="DW155" s="86"/>
      <c r="DX155" s="86"/>
      <c r="DY155" s="86"/>
      <c r="DZ155" s="86"/>
      <c r="EA155" s="86"/>
      <c r="EB155" s="86"/>
      <c r="EC155" s="86"/>
      <c r="ED155" s="86"/>
      <c r="EE155" s="86"/>
      <c r="EF155" s="86"/>
      <c r="EG155" s="86"/>
      <c r="EH155" s="86"/>
      <c r="EI155" s="86"/>
      <c r="EJ155" s="86"/>
      <c r="EK155" s="86"/>
      <c r="EL155" s="86"/>
      <c r="EM155" s="86"/>
      <c r="EN155" s="86"/>
      <c r="EO155" s="86"/>
      <c r="EP155" s="86"/>
      <c r="EQ155" s="86"/>
      <c r="ER155" s="86"/>
      <c r="ES155" s="86"/>
      <c r="ET155" s="86"/>
      <c r="EU155" s="86"/>
      <c r="EV155" s="86"/>
      <c r="EW155" s="86"/>
      <c r="EX155" s="86"/>
      <c r="EY155" s="86"/>
      <c r="EZ155" s="86"/>
      <c r="FA155" s="86"/>
      <c r="FB155" s="86"/>
      <c r="FC155" s="86"/>
      <c r="FD155" s="86"/>
      <c r="FE155" s="86"/>
      <c r="FF155" s="86"/>
      <c r="FG155" s="86"/>
      <c r="FH155" s="86"/>
      <c r="FI155" s="86"/>
      <c r="FJ155" s="86"/>
      <c r="FK155" s="86"/>
      <c r="FL155" s="86"/>
      <c r="FM155" s="86"/>
      <c r="FN155" s="86"/>
      <c r="FO155" s="86"/>
      <c r="FP155" s="86"/>
      <c r="FQ155" s="86"/>
      <c r="FR155" s="86"/>
      <c r="FS155" s="86"/>
      <c r="FT155" s="86"/>
      <c r="FU155" s="86"/>
      <c r="FV155" s="86"/>
      <c r="FW155" s="86"/>
      <c r="FX155" s="86"/>
      <c r="FY155" s="86"/>
      <c r="FZ155" s="86"/>
      <c r="GA155" s="86"/>
      <c r="GB155" s="86"/>
      <c r="GC155" s="86"/>
      <c r="GD155" s="86"/>
      <c r="GE155" s="86"/>
      <c r="GF155" s="86"/>
      <c r="GG155" s="86"/>
      <c r="GH155" s="86"/>
      <c r="GI155" s="86"/>
      <c r="GJ155" s="86"/>
      <c r="GK155" s="86"/>
      <c r="GL155" s="86"/>
      <c r="GM155" s="86"/>
      <c r="GN155" s="86"/>
      <c r="GO155" s="86"/>
      <c r="GP155" s="86"/>
      <c r="GQ155" s="86"/>
      <c r="GR155" s="86"/>
      <c r="GS155" s="86"/>
      <c r="GT155" s="86"/>
      <c r="GU155" s="86"/>
      <c r="GV155" s="86"/>
      <c r="GW155" s="86"/>
      <c r="GX155" s="86"/>
      <c r="GY155" s="86"/>
      <c r="GZ155" s="86"/>
      <c r="HA155" s="86"/>
      <c r="HB155" s="86"/>
      <c r="HC155" s="86"/>
      <c r="HD155" s="86"/>
      <c r="HE155" s="86"/>
      <c r="HF155" s="86"/>
      <c r="HG155" s="86"/>
      <c r="HH155" s="86"/>
      <c r="HI155" s="86"/>
      <c r="HJ155" s="86"/>
      <c r="HK155" s="86"/>
      <c r="HL155" s="86"/>
      <c r="HM155" s="86"/>
      <c r="HN155" s="86"/>
      <c r="HO155" s="86"/>
      <c r="HP155" s="86"/>
      <c r="HQ155" s="86"/>
      <c r="HR155" s="86"/>
      <c r="HS155" s="86"/>
      <c r="HT155" s="86"/>
      <c r="HU155" s="86"/>
      <c r="HV155" s="86"/>
      <c r="HW155" s="86"/>
      <c r="HX155" s="86"/>
      <c r="HY155" s="86"/>
      <c r="HZ155" s="86"/>
      <c r="IA155" s="86"/>
      <c r="IB155" s="86"/>
      <c r="IC155" s="86"/>
      <c r="ID155" s="86"/>
      <c r="IE155" s="86"/>
      <c r="IF155" s="86"/>
      <c r="IG155" s="86"/>
      <c r="IH155" s="86"/>
      <c r="II155" s="86"/>
      <c r="IJ155" s="86"/>
      <c r="IK155" s="86"/>
      <c r="IL155" s="86"/>
      <c r="IM155" s="86"/>
      <c r="IN155" s="86"/>
      <c r="IO155" s="86"/>
      <c r="IP155" s="86"/>
      <c r="IQ155" s="86"/>
      <c r="IR155" s="86"/>
      <c r="IS155" s="86"/>
      <c r="IT155" s="86"/>
      <c r="IU155" s="86"/>
      <c r="IV155" s="86"/>
      <c r="IW155" s="86"/>
      <c r="IX155" s="86"/>
      <c r="IY155" s="86"/>
      <c r="IZ155" s="86"/>
      <c r="JA155" s="86"/>
      <c r="JB155" s="86"/>
      <c r="JC155" s="86"/>
      <c r="JD155" s="86"/>
      <c r="JE155" s="86"/>
      <c r="JF155" s="86"/>
      <c r="JG155" s="86"/>
      <c r="JH155" s="86"/>
      <c r="JI155" s="86"/>
      <c r="JJ155" s="86"/>
      <c r="JK155" s="86"/>
      <c r="JL155" s="86"/>
      <c r="JM155" s="86"/>
      <c r="JN155" s="86"/>
      <c r="JO155" s="86"/>
      <c r="JP155" s="86"/>
      <c r="JQ155" s="86"/>
      <c r="JR155" s="86"/>
      <c r="JS155" s="86"/>
      <c r="JT155" s="86"/>
      <c r="JU155" s="86"/>
      <c r="JV155" s="86"/>
      <c r="JW155" s="86"/>
      <c r="JX155" s="86"/>
      <c r="JY155" s="86"/>
      <c r="JZ155" s="86"/>
      <c r="KA155" s="86"/>
      <c r="KB155" s="86"/>
      <c r="KC155" s="86"/>
      <c r="KD155" s="86"/>
      <c r="KE155" s="86"/>
      <c r="KF155" s="86"/>
      <c r="KG155" s="86"/>
      <c r="KH155" s="86"/>
      <c r="KI155" s="86"/>
      <c r="KJ155" s="86"/>
      <c r="KK155" s="86"/>
      <c r="KL155" s="86"/>
      <c r="KM155" s="86"/>
      <c r="KN155" s="86"/>
      <c r="KO155" s="86"/>
      <c r="KP155" s="86"/>
      <c r="KQ155" s="86"/>
      <c r="KR155" s="86"/>
      <c r="KS155" s="86"/>
      <c r="KT155" s="86"/>
      <c r="KU155" s="86"/>
      <c r="KV155" s="86"/>
      <c r="KW155" s="86"/>
      <c r="KX155" s="86"/>
      <c r="KY155" s="86"/>
      <c r="KZ155" s="86"/>
      <c r="LA155" s="86"/>
      <c r="LB155" s="86"/>
      <c r="LC155" s="86"/>
      <c r="LD155" s="86"/>
      <c r="LE155" s="86"/>
      <c r="LF155" s="86"/>
      <c r="LG155" s="86"/>
      <c r="LH155" s="86"/>
      <c r="LI155" s="86"/>
      <c r="LJ155" s="86"/>
      <c r="LK155" s="86"/>
      <c r="LL155" s="86"/>
      <c r="LM155" s="86"/>
      <c r="LN155" s="86"/>
      <c r="LO155" s="86"/>
      <c r="LP155" s="86"/>
      <c r="LQ155" s="86"/>
      <c r="LR155" s="86"/>
      <c r="LS155" s="86"/>
      <c r="LT155" s="86"/>
      <c r="LU155" s="86"/>
      <c r="LV155" s="86"/>
      <c r="LW155" s="86"/>
      <c r="LX155" s="86"/>
      <c r="LY155" s="86"/>
      <c r="LZ155" s="86"/>
      <c r="MA155" s="86"/>
      <c r="MB155" s="86"/>
      <c r="MC155" s="86"/>
      <c r="MD155" s="86"/>
      <c r="ME155" s="86"/>
      <c r="MF155" s="86"/>
      <c r="MG155" s="86"/>
      <c r="MH155" s="86"/>
      <c r="MI155" s="86"/>
      <c r="MJ155" s="86"/>
      <c r="MK155" s="86"/>
      <c r="ML155" s="86"/>
      <c r="MM155" s="86"/>
      <c r="MN155" s="86"/>
      <c r="MO155" s="86"/>
      <c r="MP155" s="86"/>
      <c r="MQ155" s="86"/>
      <c r="MR155" s="86"/>
      <c r="MS155" s="86"/>
      <c r="MT155" s="86"/>
      <c r="MU155" s="86"/>
      <c r="MV155" s="86"/>
      <c r="MW155" s="86"/>
      <c r="MX155" s="86"/>
      <c r="MY155" s="86"/>
      <c r="MZ155" s="86"/>
      <c r="NA155" s="86"/>
      <c r="NB155" s="86"/>
      <c r="NC155" s="86"/>
      <c r="ND155" s="86"/>
      <c r="NE155" s="86"/>
      <c r="NF155" s="86"/>
      <c r="NG155" s="86"/>
      <c r="NH155" s="86"/>
      <c r="NI155" s="86"/>
      <c r="NJ155" s="86"/>
      <c r="NK155" s="86"/>
      <c r="NL155" s="86"/>
      <c r="NM155" s="86"/>
      <c r="NN155" s="86"/>
      <c r="NO155" s="86"/>
      <c r="NP155" s="86"/>
      <c r="NQ155" s="86"/>
      <c r="NR155" s="86"/>
      <c r="NS155" s="86"/>
      <c r="NT155" s="86"/>
      <c r="NU155" s="86"/>
      <c r="NV155" s="86"/>
      <c r="NW155" s="86"/>
      <c r="NX155" s="86"/>
      <c r="NY155" s="86"/>
      <c r="NZ155" s="86"/>
      <c r="OA155" s="86"/>
      <c r="OB155" s="86"/>
      <c r="OC155" s="86"/>
      <c r="OD155" s="86"/>
      <c r="OE155" s="86"/>
      <c r="OF155" s="86"/>
      <c r="OG155" s="86"/>
      <c r="OH155" s="86"/>
      <c r="OI155" s="86"/>
      <c r="OJ155" s="86"/>
      <c r="OK155" s="86"/>
      <c r="OL155" s="86"/>
      <c r="OM155" s="86"/>
      <c r="ON155" s="86"/>
      <c r="OO155" s="86"/>
      <c r="OP155" s="86"/>
      <c r="OQ155" s="86"/>
      <c r="OR155" s="86"/>
      <c r="OS155" s="86"/>
      <c r="OT155" s="86"/>
      <c r="OU155" s="86"/>
      <c r="OV155" s="86"/>
      <c r="OW155" s="86"/>
      <c r="OX155" s="86"/>
      <c r="OY155" s="86"/>
      <c r="OZ155" s="86"/>
      <c r="PA155" s="86"/>
      <c r="PB155" s="86"/>
      <c r="PC155" s="86"/>
      <c r="PD155" s="86"/>
      <c r="PE155" s="86"/>
      <c r="PF155" s="86"/>
      <c r="PG155" s="86"/>
      <c r="PH155" s="86"/>
      <c r="PI155" s="86"/>
      <c r="PJ155" s="86"/>
      <c r="PK155" s="86"/>
      <c r="PL155" s="86"/>
      <c r="PM155" s="86"/>
      <c r="PN155" s="86"/>
      <c r="PO155" s="86"/>
      <c r="PP155" s="86"/>
      <c r="PQ155" s="86"/>
      <c r="PR155" s="86"/>
      <c r="PS155" s="86"/>
      <c r="PT155" s="86"/>
      <c r="PU155" s="86"/>
      <c r="PV155" s="86"/>
      <c r="PW155" s="86"/>
      <c r="PX155" s="86"/>
      <c r="PY155" s="86"/>
      <c r="PZ155" s="86"/>
      <c r="QA155" s="86"/>
      <c r="QB155" s="86"/>
      <c r="QC155" s="86"/>
      <c r="QD155" s="86"/>
      <c r="QE155" s="86"/>
      <c r="QF155" s="86"/>
      <c r="QG155" s="86"/>
      <c r="QH155" s="86"/>
      <c r="QI155" s="86"/>
      <c r="QJ155" s="86"/>
      <c r="QK155" s="86"/>
      <c r="QL155" s="86"/>
      <c r="QM155" s="86"/>
      <c r="QN155" s="86"/>
      <c r="QO155" s="86"/>
      <c r="QP155" s="86"/>
      <c r="QQ155" s="86"/>
      <c r="QR155" s="86"/>
      <c r="QS155" s="86"/>
      <c r="QT155" s="86"/>
      <c r="QU155" s="86"/>
      <c r="QV155" s="86"/>
      <c r="QW155" s="86"/>
      <c r="QX155" s="86"/>
      <c r="QY155" s="86"/>
      <c r="QZ155" s="86"/>
      <c r="RA155" s="86"/>
      <c r="RB155" s="86"/>
      <c r="RC155" s="86"/>
      <c r="RD155" s="86"/>
      <c r="RE155" s="86"/>
      <c r="RF155" s="86"/>
      <c r="RG155" s="86"/>
      <c r="RH155" s="86"/>
      <c r="RI155" s="86"/>
      <c r="RJ155" s="86"/>
      <c r="RK155" s="86"/>
      <c r="RL155" s="86"/>
      <c r="RM155" s="86"/>
      <c r="RN155" s="86"/>
      <c r="RO155" s="86"/>
      <c r="RP155" s="86"/>
      <c r="RQ155" s="86"/>
      <c r="RR155" s="86"/>
      <c r="RS155" s="86"/>
      <c r="RT155" s="86"/>
      <c r="RU155" s="86"/>
      <c r="RV155" s="86"/>
      <c r="RW155" s="86"/>
      <c r="RX155" s="86"/>
      <c r="RY155" s="86"/>
      <c r="RZ155" s="86"/>
      <c r="SA155" s="86"/>
      <c r="SB155" s="86"/>
      <c r="SC155" s="86"/>
      <c r="SD155" s="86"/>
      <c r="SE155" s="86"/>
      <c r="SF155" s="86"/>
      <c r="SG155" s="86"/>
      <c r="SH155" s="86"/>
      <c r="SI155" s="86"/>
      <c r="SJ155" s="86"/>
      <c r="SK155" s="86"/>
      <c r="SL155" s="86"/>
      <c r="SM155" s="86"/>
      <c r="SN155" s="86"/>
      <c r="SO155" s="86"/>
      <c r="SP155" s="86"/>
      <c r="SQ155" s="86"/>
      <c r="SR155" s="86"/>
      <c r="SS155" s="86"/>
      <c r="ST155" s="86"/>
      <c r="SU155" s="86"/>
      <c r="SV155" s="86"/>
      <c r="SW155" s="86"/>
      <c r="SX155" s="86"/>
      <c r="SY155" s="86"/>
      <c r="SZ155" s="86"/>
      <c r="TA155" s="86"/>
      <c r="TB155" s="86"/>
      <c r="TC155" s="86"/>
      <c r="TD155" s="86"/>
      <c r="TE155" s="86"/>
      <c r="TF155" s="86"/>
      <c r="TG155" s="86"/>
      <c r="TH155" s="86"/>
      <c r="TI155" s="86"/>
      <c r="TJ155" s="86"/>
      <c r="TK155" s="86"/>
      <c r="TL155" s="86"/>
      <c r="TM155" s="86"/>
      <c r="TN155" s="86"/>
      <c r="TO155" s="86"/>
      <c r="TP155" s="86"/>
      <c r="TQ155" s="86"/>
      <c r="TR155" s="86"/>
      <c r="TS155" s="86"/>
      <c r="TT155" s="86"/>
      <c r="TU155" s="86"/>
      <c r="TV155" s="86"/>
      <c r="TW155" s="86"/>
      <c r="TX155" s="86"/>
      <c r="TY155" s="86"/>
      <c r="TZ155" s="86"/>
      <c r="UA155" s="86"/>
      <c r="UB155" s="86"/>
      <c r="UC155" s="86"/>
      <c r="UD155" s="86"/>
      <c r="UE155" s="86"/>
      <c r="UF155" s="86"/>
      <c r="UG155" s="86"/>
      <c r="UH155" s="86"/>
      <c r="UI155" s="86"/>
      <c r="UJ155" s="86"/>
      <c r="UK155" s="86"/>
      <c r="UL155" s="86"/>
      <c r="UM155" s="86"/>
      <c r="UN155" s="86"/>
      <c r="UO155" s="86"/>
      <c r="UP155" s="86"/>
      <c r="UQ155" s="86"/>
      <c r="UR155" s="86"/>
      <c r="US155" s="86"/>
      <c r="UT155" s="86"/>
      <c r="UU155" s="86"/>
      <c r="UV155" s="86"/>
      <c r="UW155" s="86"/>
      <c r="UX155" s="86"/>
      <c r="UY155" s="86"/>
      <c r="UZ155" s="86"/>
      <c r="VA155" s="86"/>
      <c r="VB155" s="86"/>
      <c r="VC155" s="86"/>
      <c r="VD155" s="86"/>
      <c r="VE155" s="86"/>
      <c r="VF155" s="86"/>
      <c r="VG155" s="86"/>
      <c r="VH155" s="86"/>
      <c r="VI155" s="86"/>
      <c r="VJ155" s="86"/>
      <c r="VK155" s="86"/>
      <c r="VL155" s="86"/>
      <c r="VM155" s="86"/>
      <c r="VN155" s="86"/>
      <c r="VO155" s="86"/>
      <c r="VP155" s="86"/>
      <c r="VQ155" s="86"/>
      <c r="VR155" s="86"/>
      <c r="VS155" s="86"/>
      <c r="VT155" s="86"/>
      <c r="VU155" s="86"/>
      <c r="VV155" s="86"/>
      <c r="VW155" s="86"/>
      <c r="VX155" s="86"/>
      <c r="VY155" s="86"/>
      <c r="VZ155" s="86"/>
      <c r="WA155" s="86"/>
      <c r="WB155" s="86"/>
      <c r="WC155" s="86"/>
      <c r="WD155" s="86"/>
      <c r="WE155" s="86"/>
      <c r="WF155" s="86"/>
      <c r="WG155" s="86"/>
      <c r="WH155" s="86"/>
      <c r="WI155" s="86"/>
      <c r="WJ155" s="86"/>
      <c r="WK155" s="86"/>
      <c r="WL155" s="86"/>
      <c r="WM155" s="86"/>
      <c r="WN155" s="86"/>
      <c r="WO155" s="86"/>
      <c r="WP155" s="86"/>
      <c r="WQ155" s="86"/>
      <c r="WR155" s="86"/>
      <c r="WS155" s="86"/>
      <c r="WT155" s="86"/>
      <c r="WU155" s="86"/>
      <c r="WV155" s="86"/>
      <c r="WW155" s="86"/>
      <c r="WX155" s="86"/>
      <c r="WY155" s="86"/>
      <c r="WZ155" s="86"/>
      <c r="XA155" s="86"/>
      <c r="XB155" s="86"/>
      <c r="XC155" s="86"/>
      <c r="XD155" s="86"/>
      <c r="XE155" s="86"/>
      <c r="XF155" s="86"/>
      <c r="XG155" s="86"/>
      <c r="XH155" s="86"/>
      <c r="XI155" s="86"/>
      <c r="XJ155" s="86"/>
      <c r="XK155" s="86"/>
      <c r="XL155" s="86"/>
      <c r="XM155" s="86"/>
      <c r="XN155" s="86"/>
      <c r="XO155" s="86"/>
      <c r="XP155" s="86"/>
      <c r="XQ155" s="86"/>
      <c r="XR155" s="86"/>
      <c r="XS155" s="86"/>
      <c r="XT155" s="86"/>
      <c r="XU155" s="86"/>
      <c r="XV155" s="86"/>
      <c r="XW155" s="86"/>
      <c r="XX155" s="86"/>
      <c r="XY155" s="86"/>
      <c r="XZ155" s="86"/>
      <c r="YA155" s="86"/>
      <c r="YB155" s="86"/>
      <c r="YC155" s="86"/>
      <c r="YD155" s="86"/>
      <c r="YE155" s="86"/>
      <c r="YF155" s="86"/>
      <c r="YG155" s="86"/>
      <c r="YH155" s="86"/>
      <c r="YI155" s="86"/>
      <c r="YJ155" s="86"/>
      <c r="YK155" s="86"/>
      <c r="YL155" s="86"/>
      <c r="YM155" s="86"/>
      <c r="YN155" s="86"/>
      <c r="YO155" s="86"/>
      <c r="YP155" s="86"/>
      <c r="YQ155" s="86"/>
      <c r="YR155" s="86"/>
      <c r="YS155" s="86"/>
      <c r="YT155" s="86"/>
      <c r="YU155" s="86"/>
      <c r="YV155" s="86"/>
      <c r="YW155" s="86"/>
      <c r="YX155" s="86"/>
      <c r="YY155" s="86"/>
      <c r="YZ155" s="86"/>
      <c r="ZA155" s="86"/>
      <c r="ZB155" s="86"/>
      <c r="ZC155" s="86"/>
      <c r="ZD155" s="86"/>
      <c r="ZE155" s="86"/>
      <c r="ZF155" s="86"/>
      <c r="ZG155" s="86"/>
      <c r="ZH155" s="86"/>
      <c r="ZI155" s="86"/>
      <c r="ZJ155" s="86"/>
      <c r="ZK155" s="86"/>
      <c r="ZL155" s="86"/>
      <c r="ZM155" s="86"/>
      <c r="ZN155" s="86"/>
      <c r="ZO155" s="86"/>
      <c r="ZP155" s="86"/>
      <c r="ZQ155" s="86"/>
      <c r="ZR155" s="86"/>
      <c r="ZS155" s="86"/>
      <c r="ZT155" s="86"/>
      <c r="ZU155" s="86"/>
      <c r="ZV155" s="86"/>
      <c r="ZW155" s="86"/>
      <c r="ZX155" s="86"/>
      <c r="ZY155" s="86"/>
      <c r="ZZ155" s="86"/>
      <c r="AAA155" s="86"/>
      <c r="AAB155" s="86"/>
      <c r="AAC155" s="86"/>
      <c r="AAD155" s="86"/>
      <c r="AAE155" s="86"/>
      <c r="AAF155" s="86"/>
      <c r="AAG155" s="86"/>
      <c r="AAH155" s="86"/>
      <c r="AAI155" s="86"/>
      <c r="AAJ155" s="86"/>
      <c r="AAK155" s="86"/>
      <c r="AAL155" s="86"/>
      <c r="AAM155" s="86"/>
      <c r="AAN155" s="86"/>
      <c r="AAO155" s="86"/>
      <c r="AAP155" s="86"/>
      <c r="AAQ155" s="86"/>
      <c r="AAR155" s="86"/>
      <c r="AAS155" s="86"/>
      <c r="AAT155" s="86"/>
      <c r="AAU155" s="86"/>
      <c r="AAV155" s="86"/>
      <c r="AAW155" s="86"/>
      <c r="AAX155" s="86"/>
      <c r="AAY155" s="86"/>
      <c r="AAZ155" s="86"/>
      <c r="ABA155" s="86"/>
      <c r="ABB155" s="86"/>
      <c r="ABC155" s="86"/>
      <c r="ABD155" s="86"/>
      <c r="ABE155" s="86"/>
      <c r="ABF155" s="86"/>
      <c r="ABG155" s="86"/>
      <c r="ABH155" s="86"/>
      <c r="ABI155" s="86"/>
      <c r="ABJ155" s="86"/>
      <c r="ABK155" s="86"/>
      <c r="ABL155" s="86"/>
      <c r="ABM155" s="86"/>
      <c r="ABN155" s="86"/>
      <c r="ABO155" s="86"/>
      <c r="ABP155" s="86"/>
      <c r="ABQ155" s="86"/>
      <c r="ABR155" s="86"/>
      <c r="ABS155" s="86"/>
      <c r="ABT155" s="86"/>
      <c r="ABU155" s="86"/>
      <c r="ABV155" s="86"/>
      <c r="ABW155" s="86"/>
      <c r="ABX155" s="86"/>
      <c r="ABY155" s="86"/>
      <c r="ABZ155" s="86"/>
      <c r="ACA155" s="86"/>
      <c r="ACB155" s="86"/>
      <c r="ACC155" s="86"/>
      <c r="ACD155" s="86"/>
      <c r="ACE155" s="86"/>
      <c r="ACF155" s="86"/>
      <c r="ACG155" s="86"/>
      <c r="ACH155" s="86"/>
      <c r="ACI155" s="86"/>
      <c r="ACJ155" s="86"/>
      <c r="ACK155" s="86"/>
      <c r="ACL155" s="86"/>
      <c r="ACM155" s="86"/>
      <c r="ACN155" s="86"/>
      <c r="ACO155" s="86"/>
      <c r="ACP155" s="86"/>
      <c r="ACQ155" s="86"/>
      <c r="ACR155" s="86"/>
      <c r="ACS155" s="86"/>
      <c r="ACT155" s="86"/>
      <c r="ACU155" s="86"/>
      <c r="ACV155" s="86"/>
      <c r="ACW155" s="86"/>
      <c r="ACX155" s="86"/>
      <c r="ACY155" s="86"/>
      <c r="ACZ155" s="86"/>
      <c r="ADA155" s="86"/>
      <c r="ADB155" s="86"/>
      <c r="ADC155" s="86"/>
      <c r="ADD155" s="86"/>
      <c r="ADE155" s="86"/>
      <c r="ADF155" s="86"/>
      <c r="ADG155" s="86"/>
      <c r="ADH155" s="86"/>
      <c r="ADI155" s="86"/>
      <c r="ADJ155" s="86"/>
      <c r="ADK155" s="86"/>
      <c r="ADL155" s="86"/>
      <c r="ADM155" s="86"/>
      <c r="ADN155" s="86"/>
      <c r="ADO155" s="86"/>
      <c r="ADP155" s="86"/>
      <c r="ADQ155" s="86"/>
      <c r="ADR155" s="86"/>
      <c r="ADS155" s="86"/>
      <c r="ADT155" s="86"/>
      <c r="ADU155" s="86"/>
      <c r="ADV155" s="86"/>
      <c r="ADW155" s="86"/>
      <c r="ADX155" s="86"/>
      <c r="ADY155" s="86"/>
      <c r="ADZ155" s="86"/>
      <c r="AEA155" s="86"/>
      <c r="AEB155" s="86"/>
      <c r="AEC155" s="86"/>
      <c r="AED155" s="86"/>
      <c r="AEE155" s="86"/>
      <c r="AEF155" s="86"/>
      <c r="AEG155" s="86"/>
      <c r="AEH155" s="86"/>
      <c r="AEI155" s="86"/>
      <c r="AEJ155" s="86"/>
      <c r="AEK155" s="86"/>
      <c r="AEL155" s="86"/>
      <c r="AEM155" s="86"/>
      <c r="AEN155" s="86"/>
      <c r="AEO155" s="86"/>
      <c r="AEP155" s="86"/>
      <c r="AEQ155" s="86"/>
      <c r="AER155" s="86"/>
      <c r="AES155" s="86"/>
      <c r="AET155" s="86"/>
      <c r="AEU155" s="86"/>
      <c r="AEV155" s="86"/>
      <c r="AEW155" s="86"/>
      <c r="AEX155" s="86"/>
      <c r="AEY155" s="86"/>
      <c r="AEZ155" s="86"/>
      <c r="AFA155" s="86"/>
      <c r="AFB155" s="86"/>
      <c r="AFC155" s="86"/>
      <c r="AFD155" s="86"/>
      <c r="AFE155" s="86"/>
      <c r="AFF155" s="86"/>
      <c r="AFG155" s="86"/>
      <c r="AFH155" s="86"/>
      <c r="AFI155" s="86"/>
      <c r="AFJ155" s="86"/>
      <c r="AFK155" s="86"/>
      <c r="AFL155" s="86"/>
      <c r="AFM155" s="86"/>
      <c r="AFN155" s="86"/>
      <c r="AFO155" s="86"/>
      <c r="AFP155" s="86"/>
      <c r="AFQ155" s="86"/>
      <c r="AFR155" s="86"/>
      <c r="AFS155" s="86"/>
      <c r="AFT155" s="86"/>
      <c r="AFU155" s="86"/>
      <c r="AFV155" s="86"/>
      <c r="AFW155" s="86"/>
      <c r="AFX155" s="86"/>
      <c r="AFY155" s="86"/>
      <c r="AFZ155" s="86"/>
      <c r="AGA155" s="86"/>
      <c r="AGB155" s="86"/>
      <c r="AGC155" s="86"/>
      <c r="AGD155" s="86"/>
      <c r="AGE155" s="86"/>
      <c r="AGF155" s="86"/>
      <c r="AGG155" s="86"/>
      <c r="AGH155" s="86"/>
      <c r="AGI155" s="86"/>
      <c r="AGJ155" s="86"/>
      <c r="AGK155" s="86"/>
      <c r="AGL155" s="86"/>
      <c r="AGM155" s="86"/>
      <c r="AGN155" s="86"/>
      <c r="AGO155" s="86"/>
      <c r="AGP155" s="86"/>
      <c r="AGQ155" s="86"/>
      <c r="AGR155" s="86"/>
      <c r="AGS155" s="86"/>
      <c r="AGT155" s="86"/>
      <c r="AGU155" s="86"/>
      <c r="AGV155" s="86"/>
      <c r="AGW155" s="86"/>
      <c r="AGX155" s="86"/>
      <c r="AGY155" s="86"/>
      <c r="AGZ155" s="86"/>
      <c r="AHA155" s="86"/>
      <c r="AHB155" s="86"/>
      <c r="AHC155" s="86"/>
      <c r="AHD155" s="86"/>
      <c r="AHE155" s="86"/>
      <c r="AHF155" s="86"/>
      <c r="AHG155" s="86"/>
      <c r="AHH155" s="86"/>
      <c r="AHI155" s="86"/>
      <c r="AHJ155" s="86"/>
      <c r="AHK155" s="86"/>
      <c r="AHL155" s="86"/>
      <c r="AHM155" s="86"/>
      <c r="AHN155" s="86"/>
      <c r="AHO155" s="86"/>
      <c r="AHP155" s="86"/>
      <c r="AHQ155" s="86"/>
      <c r="AHR155" s="86"/>
      <c r="AHS155" s="86"/>
      <c r="AHT155" s="86"/>
      <c r="AHU155" s="86"/>
      <c r="AHV155" s="86"/>
      <c r="AHW155" s="86"/>
      <c r="AHX155" s="86"/>
      <c r="AHY155" s="86"/>
      <c r="AHZ155" s="86"/>
      <c r="AIA155" s="86"/>
      <c r="AIB155" s="86"/>
      <c r="AIC155" s="86"/>
      <c r="AID155" s="86"/>
      <c r="AIE155" s="86"/>
      <c r="AIF155" s="86"/>
      <c r="AIG155" s="86"/>
      <c r="AIH155" s="86"/>
      <c r="AII155" s="86"/>
      <c r="AIJ155" s="86"/>
      <c r="AIK155" s="86"/>
      <c r="AIL155" s="86"/>
      <c r="AIM155" s="86"/>
      <c r="AIN155" s="86"/>
      <c r="AIO155" s="86"/>
      <c r="AIP155" s="86"/>
      <c r="AIQ155" s="86"/>
      <c r="AIR155" s="86"/>
      <c r="AIS155" s="86"/>
      <c r="AIT155" s="86"/>
      <c r="AIU155" s="86"/>
      <c r="AIV155" s="86"/>
      <c r="AIW155" s="86"/>
      <c r="AIX155" s="86"/>
      <c r="AIY155" s="86"/>
      <c r="AIZ155" s="86"/>
      <c r="AJA155" s="86"/>
      <c r="AJB155" s="86"/>
      <c r="AJC155" s="86"/>
      <c r="AJD155" s="86"/>
      <c r="AJE155" s="86"/>
      <c r="AJF155" s="86"/>
      <c r="AJG155" s="86"/>
      <c r="AJH155" s="86"/>
      <c r="AJI155" s="86"/>
      <c r="AJJ155" s="86"/>
      <c r="AJK155" s="86"/>
      <c r="AJL155" s="86"/>
      <c r="AJM155" s="86"/>
      <c r="AJN155" s="86"/>
      <c r="AJO155" s="86"/>
      <c r="AJP155" s="86"/>
      <c r="AJQ155" s="86"/>
      <c r="AJR155" s="86"/>
      <c r="AJS155" s="86"/>
      <c r="AJT155" s="86"/>
      <c r="AJU155" s="86"/>
      <c r="AJV155" s="86"/>
      <c r="AJW155" s="86"/>
      <c r="AJX155" s="86"/>
      <c r="AJY155" s="86"/>
      <c r="AJZ155" s="86"/>
      <c r="AKA155" s="86"/>
      <c r="AKB155" s="86"/>
      <c r="AKC155" s="86"/>
      <c r="AKD155" s="86"/>
      <c r="AKE155" s="86"/>
      <c r="AKF155" s="86"/>
      <c r="AKG155" s="86"/>
      <c r="AKH155" s="86"/>
      <c r="AKI155" s="86"/>
      <c r="AKJ155" s="86"/>
      <c r="AKK155" s="86"/>
      <c r="AKL155" s="86"/>
      <c r="AKM155" s="86"/>
      <c r="AKN155" s="86"/>
      <c r="AKO155" s="86"/>
      <c r="AKP155" s="86"/>
      <c r="AKQ155" s="86"/>
      <c r="AKR155" s="86"/>
      <c r="AKS155" s="86"/>
      <c r="AKT155" s="86"/>
      <c r="AKU155" s="86"/>
      <c r="AKV155" s="86"/>
      <c r="AKW155" s="86"/>
      <c r="AKX155" s="86"/>
      <c r="AKY155" s="86"/>
      <c r="AKZ155" s="86"/>
      <c r="ALA155" s="86"/>
      <c r="ALB155" s="86"/>
      <c r="ALC155" s="86"/>
      <c r="ALD155" s="86"/>
      <c r="ALE155" s="86"/>
      <c r="ALF155" s="86"/>
      <c r="ALG155" s="86"/>
      <c r="ALH155" s="86"/>
      <c r="ALI155" s="86"/>
      <c r="ALJ155" s="86"/>
      <c r="ALK155" s="86"/>
      <c r="ALL155" s="86"/>
      <c r="ALM155" s="86"/>
      <c r="ALN155" s="86"/>
      <c r="ALO155" s="86"/>
      <c r="ALP155" s="86"/>
      <c r="ALQ155" s="86"/>
      <c r="ALR155" s="86"/>
      <c r="ALS155" s="86"/>
      <c r="ALT155" s="86"/>
      <c r="ALU155" s="86"/>
      <c r="ALV155" s="86"/>
      <c r="ALW155" s="86"/>
      <c r="ALX155" s="86"/>
      <c r="ALY155" s="86"/>
      <c r="ALZ155" s="86"/>
      <c r="AMA155" s="86"/>
      <c r="AMB155" s="86"/>
      <c r="AMC155" s="86"/>
      <c r="AMD155" s="86"/>
      <c r="AME155" s="86"/>
      <c r="AMF155" s="86"/>
      <c r="AMG155" s="86"/>
      <c r="AMH155" s="86"/>
      <c r="AMI155" s="86"/>
      <c r="AMJ155" s="86"/>
    </row>
    <row r="156" spans="1:1024" x14ac:dyDescent="0.25">
      <c r="A156" s="574" t="s">
        <v>846</v>
      </c>
      <c r="B156" s="32">
        <v>382</v>
      </c>
      <c r="C156" s="32" t="s">
        <v>18</v>
      </c>
      <c r="D156" s="35" t="s">
        <v>804</v>
      </c>
      <c r="E156" s="33" t="s">
        <v>151</v>
      </c>
      <c r="F156" s="604">
        <v>1</v>
      </c>
      <c r="G156" s="604">
        <v>33.4</v>
      </c>
      <c r="H156" s="588">
        <f t="shared" si="20"/>
        <v>33.4</v>
      </c>
      <c r="I156" s="589">
        <f t="shared" si="19"/>
        <v>1.4E-3</v>
      </c>
      <c r="J156" s="497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  <c r="AA156" s="86"/>
      <c r="AB156" s="86"/>
      <c r="AC156" s="86"/>
      <c r="AD156" s="86"/>
      <c r="AE156" s="86"/>
      <c r="AF156" s="86"/>
      <c r="AG156" s="86"/>
      <c r="AH156" s="86"/>
      <c r="AI156" s="86"/>
      <c r="AJ156" s="86"/>
      <c r="AK156" s="86"/>
      <c r="AL156" s="86"/>
      <c r="AM156" s="86"/>
      <c r="AN156" s="86"/>
      <c r="AO156" s="86"/>
      <c r="AP156" s="86"/>
      <c r="AQ156" s="86"/>
      <c r="AR156" s="86"/>
      <c r="AS156" s="86"/>
      <c r="AT156" s="86"/>
      <c r="AU156" s="86"/>
      <c r="AV156" s="86"/>
      <c r="AW156" s="86"/>
      <c r="AX156" s="86"/>
      <c r="AY156" s="86"/>
      <c r="AZ156" s="86"/>
      <c r="BA156" s="86"/>
      <c r="BB156" s="86"/>
      <c r="BC156" s="86"/>
      <c r="BD156" s="86"/>
      <c r="BE156" s="86"/>
      <c r="BF156" s="86"/>
      <c r="BG156" s="86"/>
      <c r="BH156" s="86"/>
      <c r="BI156" s="86"/>
      <c r="BJ156" s="86"/>
      <c r="BK156" s="86"/>
      <c r="BL156" s="86"/>
      <c r="BM156" s="86"/>
      <c r="BN156" s="86"/>
      <c r="BO156" s="86"/>
      <c r="BP156" s="86"/>
      <c r="BQ156" s="86"/>
      <c r="BR156" s="86"/>
      <c r="BS156" s="86"/>
      <c r="BT156" s="86"/>
      <c r="BU156" s="86"/>
      <c r="BV156" s="86"/>
      <c r="BW156" s="86"/>
      <c r="BX156" s="86"/>
      <c r="BY156" s="86"/>
      <c r="BZ156" s="86"/>
      <c r="CA156" s="86"/>
      <c r="CB156" s="86"/>
      <c r="CC156" s="86"/>
      <c r="CD156" s="86"/>
      <c r="CE156" s="86"/>
      <c r="CF156" s="86"/>
      <c r="CG156" s="86"/>
      <c r="CH156" s="86"/>
      <c r="CI156" s="86"/>
      <c r="CJ156" s="86"/>
      <c r="CK156" s="86"/>
      <c r="CL156" s="86"/>
      <c r="CM156" s="86"/>
      <c r="CN156" s="86"/>
      <c r="CO156" s="86"/>
      <c r="CP156" s="86"/>
      <c r="CQ156" s="86"/>
      <c r="CR156" s="86"/>
      <c r="CS156" s="86"/>
      <c r="CT156" s="86"/>
      <c r="CU156" s="86"/>
      <c r="CV156" s="86"/>
      <c r="CW156" s="86"/>
      <c r="CX156" s="86"/>
      <c r="CY156" s="86"/>
      <c r="CZ156" s="86"/>
      <c r="DA156" s="86"/>
      <c r="DB156" s="86"/>
      <c r="DC156" s="86"/>
      <c r="DD156" s="86"/>
      <c r="DE156" s="86"/>
      <c r="DF156" s="86"/>
      <c r="DG156" s="86"/>
      <c r="DH156" s="86"/>
      <c r="DI156" s="86"/>
      <c r="DJ156" s="86"/>
      <c r="DK156" s="86"/>
      <c r="DL156" s="86"/>
      <c r="DM156" s="86"/>
      <c r="DN156" s="86"/>
      <c r="DO156" s="86"/>
      <c r="DP156" s="86"/>
      <c r="DQ156" s="86"/>
      <c r="DR156" s="86"/>
      <c r="DS156" s="86"/>
      <c r="DT156" s="86"/>
      <c r="DU156" s="86"/>
      <c r="DV156" s="86"/>
      <c r="DW156" s="86"/>
      <c r="DX156" s="86"/>
      <c r="DY156" s="86"/>
      <c r="DZ156" s="86"/>
      <c r="EA156" s="86"/>
      <c r="EB156" s="86"/>
      <c r="EC156" s="86"/>
      <c r="ED156" s="86"/>
      <c r="EE156" s="86"/>
      <c r="EF156" s="86"/>
      <c r="EG156" s="86"/>
      <c r="EH156" s="86"/>
      <c r="EI156" s="86"/>
      <c r="EJ156" s="86"/>
      <c r="EK156" s="86"/>
      <c r="EL156" s="86"/>
      <c r="EM156" s="86"/>
      <c r="EN156" s="86"/>
      <c r="EO156" s="86"/>
      <c r="EP156" s="86"/>
      <c r="EQ156" s="86"/>
      <c r="ER156" s="86"/>
      <c r="ES156" s="86"/>
      <c r="ET156" s="86"/>
      <c r="EU156" s="86"/>
      <c r="EV156" s="86"/>
      <c r="EW156" s="86"/>
      <c r="EX156" s="86"/>
      <c r="EY156" s="86"/>
      <c r="EZ156" s="86"/>
      <c r="FA156" s="86"/>
      <c r="FB156" s="86"/>
      <c r="FC156" s="86"/>
      <c r="FD156" s="86"/>
      <c r="FE156" s="86"/>
      <c r="FF156" s="86"/>
      <c r="FG156" s="86"/>
      <c r="FH156" s="86"/>
      <c r="FI156" s="86"/>
      <c r="FJ156" s="86"/>
      <c r="FK156" s="86"/>
      <c r="FL156" s="86"/>
      <c r="FM156" s="86"/>
      <c r="FN156" s="86"/>
      <c r="FO156" s="86"/>
      <c r="FP156" s="86"/>
      <c r="FQ156" s="86"/>
      <c r="FR156" s="86"/>
      <c r="FS156" s="86"/>
      <c r="FT156" s="86"/>
      <c r="FU156" s="86"/>
      <c r="FV156" s="86"/>
      <c r="FW156" s="86"/>
      <c r="FX156" s="86"/>
      <c r="FY156" s="86"/>
      <c r="FZ156" s="86"/>
      <c r="GA156" s="86"/>
      <c r="GB156" s="86"/>
      <c r="GC156" s="86"/>
      <c r="GD156" s="86"/>
      <c r="GE156" s="86"/>
      <c r="GF156" s="86"/>
      <c r="GG156" s="86"/>
      <c r="GH156" s="86"/>
      <c r="GI156" s="86"/>
      <c r="GJ156" s="86"/>
      <c r="GK156" s="86"/>
      <c r="GL156" s="86"/>
      <c r="GM156" s="86"/>
      <c r="GN156" s="86"/>
      <c r="GO156" s="86"/>
      <c r="GP156" s="86"/>
      <c r="GQ156" s="86"/>
      <c r="GR156" s="86"/>
      <c r="GS156" s="86"/>
      <c r="GT156" s="86"/>
      <c r="GU156" s="86"/>
      <c r="GV156" s="86"/>
      <c r="GW156" s="86"/>
      <c r="GX156" s="86"/>
      <c r="GY156" s="86"/>
      <c r="GZ156" s="86"/>
      <c r="HA156" s="86"/>
      <c r="HB156" s="86"/>
      <c r="HC156" s="86"/>
      <c r="HD156" s="86"/>
      <c r="HE156" s="86"/>
      <c r="HF156" s="86"/>
      <c r="HG156" s="86"/>
      <c r="HH156" s="86"/>
      <c r="HI156" s="86"/>
      <c r="HJ156" s="86"/>
      <c r="HK156" s="86"/>
      <c r="HL156" s="86"/>
      <c r="HM156" s="86"/>
      <c r="HN156" s="86"/>
      <c r="HO156" s="86"/>
      <c r="HP156" s="86"/>
      <c r="HQ156" s="86"/>
      <c r="HR156" s="86"/>
      <c r="HS156" s="86"/>
      <c r="HT156" s="86"/>
      <c r="HU156" s="86"/>
      <c r="HV156" s="86"/>
      <c r="HW156" s="86"/>
      <c r="HX156" s="86"/>
      <c r="HY156" s="86"/>
      <c r="HZ156" s="86"/>
      <c r="IA156" s="86"/>
      <c r="IB156" s="86"/>
      <c r="IC156" s="86"/>
      <c r="ID156" s="86"/>
      <c r="IE156" s="86"/>
      <c r="IF156" s="86"/>
      <c r="IG156" s="86"/>
      <c r="IH156" s="86"/>
      <c r="II156" s="86"/>
      <c r="IJ156" s="86"/>
      <c r="IK156" s="86"/>
      <c r="IL156" s="86"/>
      <c r="IM156" s="86"/>
      <c r="IN156" s="86"/>
      <c r="IO156" s="86"/>
      <c r="IP156" s="86"/>
      <c r="IQ156" s="86"/>
      <c r="IR156" s="86"/>
      <c r="IS156" s="86"/>
      <c r="IT156" s="86"/>
      <c r="IU156" s="86"/>
      <c r="IV156" s="86"/>
      <c r="IW156" s="86"/>
      <c r="IX156" s="86"/>
      <c r="IY156" s="86"/>
      <c r="IZ156" s="86"/>
      <c r="JA156" s="86"/>
      <c r="JB156" s="86"/>
      <c r="JC156" s="86"/>
      <c r="JD156" s="86"/>
      <c r="JE156" s="86"/>
      <c r="JF156" s="86"/>
      <c r="JG156" s="86"/>
      <c r="JH156" s="86"/>
      <c r="JI156" s="86"/>
      <c r="JJ156" s="86"/>
      <c r="JK156" s="86"/>
      <c r="JL156" s="86"/>
      <c r="JM156" s="86"/>
      <c r="JN156" s="86"/>
      <c r="JO156" s="86"/>
      <c r="JP156" s="86"/>
      <c r="JQ156" s="86"/>
      <c r="JR156" s="86"/>
      <c r="JS156" s="86"/>
      <c r="JT156" s="86"/>
      <c r="JU156" s="86"/>
      <c r="JV156" s="86"/>
      <c r="JW156" s="86"/>
      <c r="JX156" s="86"/>
      <c r="JY156" s="86"/>
      <c r="JZ156" s="86"/>
      <c r="KA156" s="86"/>
      <c r="KB156" s="86"/>
      <c r="KC156" s="86"/>
      <c r="KD156" s="86"/>
      <c r="KE156" s="86"/>
      <c r="KF156" s="86"/>
      <c r="KG156" s="86"/>
      <c r="KH156" s="86"/>
      <c r="KI156" s="86"/>
      <c r="KJ156" s="86"/>
      <c r="KK156" s="86"/>
      <c r="KL156" s="86"/>
      <c r="KM156" s="86"/>
      <c r="KN156" s="86"/>
      <c r="KO156" s="86"/>
      <c r="KP156" s="86"/>
      <c r="KQ156" s="86"/>
      <c r="KR156" s="86"/>
      <c r="KS156" s="86"/>
      <c r="KT156" s="86"/>
      <c r="KU156" s="86"/>
      <c r="KV156" s="86"/>
      <c r="KW156" s="86"/>
      <c r="KX156" s="86"/>
      <c r="KY156" s="86"/>
      <c r="KZ156" s="86"/>
      <c r="LA156" s="86"/>
      <c r="LB156" s="86"/>
      <c r="LC156" s="86"/>
      <c r="LD156" s="86"/>
      <c r="LE156" s="86"/>
      <c r="LF156" s="86"/>
      <c r="LG156" s="86"/>
      <c r="LH156" s="86"/>
      <c r="LI156" s="86"/>
      <c r="LJ156" s="86"/>
      <c r="LK156" s="86"/>
      <c r="LL156" s="86"/>
      <c r="LM156" s="86"/>
      <c r="LN156" s="86"/>
      <c r="LO156" s="86"/>
      <c r="LP156" s="86"/>
      <c r="LQ156" s="86"/>
      <c r="LR156" s="86"/>
      <c r="LS156" s="86"/>
      <c r="LT156" s="86"/>
      <c r="LU156" s="86"/>
      <c r="LV156" s="86"/>
      <c r="LW156" s="86"/>
      <c r="LX156" s="86"/>
      <c r="LY156" s="86"/>
      <c r="LZ156" s="86"/>
      <c r="MA156" s="86"/>
      <c r="MB156" s="86"/>
      <c r="MC156" s="86"/>
      <c r="MD156" s="86"/>
      <c r="ME156" s="86"/>
      <c r="MF156" s="86"/>
      <c r="MG156" s="86"/>
      <c r="MH156" s="86"/>
      <c r="MI156" s="86"/>
      <c r="MJ156" s="86"/>
      <c r="MK156" s="86"/>
      <c r="ML156" s="86"/>
      <c r="MM156" s="86"/>
      <c r="MN156" s="86"/>
      <c r="MO156" s="86"/>
      <c r="MP156" s="86"/>
      <c r="MQ156" s="86"/>
      <c r="MR156" s="86"/>
      <c r="MS156" s="86"/>
      <c r="MT156" s="86"/>
      <c r="MU156" s="86"/>
      <c r="MV156" s="86"/>
      <c r="MW156" s="86"/>
      <c r="MX156" s="86"/>
      <c r="MY156" s="86"/>
      <c r="MZ156" s="86"/>
      <c r="NA156" s="86"/>
      <c r="NB156" s="86"/>
      <c r="NC156" s="86"/>
      <c r="ND156" s="86"/>
      <c r="NE156" s="86"/>
      <c r="NF156" s="86"/>
      <c r="NG156" s="86"/>
      <c r="NH156" s="86"/>
      <c r="NI156" s="86"/>
      <c r="NJ156" s="86"/>
      <c r="NK156" s="86"/>
      <c r="NL156" s="86"/>
      <c r="NM156" s="86"/>
      <c r="NN156" s="86"/>
      <c r="NO156" s="86"/>
      <c r="NP156" s="86"/>
      <c r="NQ156" s="86"/>
      <c r="NR156" s="86"/>
      <c r="NS156" s="86"/>
      <c r="NT156" s="86"/>
      <c r="NU156" s="86"/>
      <c r="NV156" s="86"/>
      <c r="NW156" s="86"/>
      <c r="NX156" s="86"/>
      <c r="NY156" s="86"/>
      <c r="NZ156" s="86"/>
      <c r="OA156" s="86"/>
      <c r="OB156" s="86"/>
      <c r="OC156" s="86"/>
      <c r="OD156" s="86"/>
      <c r="OE156" s="86"/>
      <c r="OF156" s="86"/>
      <c r="OG156" s="86"/>
      <c r="OH156" s="86"/>
      <c r="OI156" s="86"/>
      <c r="OJ156" s="86"/>
      <c r="OK156" s="86"/>
      <c r="OL156" s="86"/>
      <c r="OM156" s="86"/>
      <c r="ON156" s="86"/>
      <c r="OO156" s="86"/>
      <c r="OP156" s="86"/>
      <c r="OQ156" s="86"/>
      <c r="OR156" s="86"/>
      <c r="OS156" s="86"/>
      <c r="OT156" s="86"/>
      <c r="OU156" s="86"/>
      <c r="OV156" s="86"/>
      <c r="OW156" s="86"/>
      <c r="OX156" s="86"/>
      <c r="OY156" s="86"/>
      <c r="OZ156" s="86"/>
      <c r="PA156" s="86"/>
      <c r="PB156" s="86"/>
      <c r="PC156" s="86"/>
      <c r="PD156" s="86"/>
      <c r="PE156" s="86"/>
      <c r="PF156" s="86"/>
      <c r="PG156" s="86"/>
      <c r="PH156" s="86"/>
      <c r="PI156" s="86"/>
      <c r="PJ156" s="86"/>
      <c r="PK156" s="86"/>
      <c r="PL156" s="86"/>
      <c r="PM156" s="86"/>
      <c r="PN156" s="86"/>
      <c r="PO156" s="86"/>
      <c r="PP156" s="86"/>
      <c r="PQ156" s="86"/>
      <c r="PR156" s="86"/>
      <c r="PS156" s="86"/>
      <c r="PT156" s="86"/>
      <c r="PU156" s="86"/>
      <c r="PV156" s="86"/>
      <c r="PW156" s="86"/>
      <c r="PX156" s="86"/>
      <c r="PY156" s="86"/>
      <c r="PZ156" s="86"/>
      <c r="QA156" s="86"/>
      <c r="QB156" s="86"/>
      <c r="QC156" s="86"/>
      <c r="QD156" s="86"/>
      <c r="QE156" s="86"/>
      <c r="QF156" s="86"/>
      <c r="QG156" s="86"/>
      <c r="QH156" s="86"/>
      <c r="QI156" s="86"/>
      <c r="QJ156" s="86"/>
      <c r="QK156" s="86"/>
      <c r="QL156" s="86"/>
      <c r="QM156" s="86"/>
      <c r="QN156" s="86"/>
      <c r="QO156" s="86"/>
      <c r="QP156" s="86"/>
      <c r="QQ156" s="86"/>
      <c r="QR156" s="86"/>
      <c r="QS156" s="86"/>
      <c r="QT156" s="86"/>
      <c r="QU156" s="86"/>
      <c r="QV156" s="86"/>
      <c r="QW156" s="86"/>
      <c r="QX156" s="86"/>
      <c r="QY156" s="86"/>
      <c r="QZ156" s="86"/>
      <c r="RA156" s="86"/>
      <c r="RB156" s="86"/>
      <c r="RC156" s="86"/>
      <c r="RD156" s="86"/>
      <c r="RE156" s="86"/>
      <c r="RF156" s="86"/>
      <c r="RG156" s="86"/>
      <c r="RH156" s="86"/>
      <c r="RI156" s="86"/>
      <c r="RJ156" s="86"/>
      <c r="RK156" s="86"/>
      <c r="RL156" s="86"/>
      <c r="RM156" s="86"/>
      <c r="RN156" s="86"/>
      <c r="RO156" s="86"/>
      <c r="RP156" s="86"/>
      <c r="RQ156" s="86"/>
      <c r="RR156" s="86"/>
      <c r="RS156" s="86"/>
      <c r="RT156" s="86"/>
      <c r="RU156" s="86"/>
      <c r="RV156" s="86"/>
      <c r="RW156" s="86"/>
      <c r="RX156" s="86"/>
      <c r="RY156" s="86"/>
      <c r="RZ156" s="86"/>
      <c r="SA156" s="86"/>
      <c r="SB156" s="86"/>
      <c r="SC156" s="86"/>
      <c r="SD156" s="86"/>
      <c r="SE156" s="86"/>
      <c r="SF156" s="86"/>
      <c r="SG156" s="86"/>
      <c r="SH156" s="86"/>
      <c r="SI156" s="86"/>
      <c r="SJ156" s="86"/>
      <c r="SK156" s="86"/>
      <c r="SL156" s="86"/>
      <c r="SM156" s="86"/>
      <c r="SN156" s="86"/>
      <c r="SO156" s="86"/>
      <c r="SP156" s="86"/>
      <c r="SQ156" s="86"/>
      <c r="SR156" s="86"/>
      <c r="SS156" s="86"/>
      <c r="ST156" s="86"/>
      <c r="SU156" s="86"/>
      <c r="SV156" s="86"/>
      <c r="SW156" s="86"/>
      <c r="SX156" s="86"/>
      <c r="SY156" s="86"/>
      <c r="SZ156" s="86"/>
      <c r="TA156" s="86"/>
      <c r="TB156" s="86"/>
      <c r="TC156" s="86"/>
      <c r="TD156" s="86"/>
      <c r="TE156" s="86"/>
      <c r="TF156" s="86"/>
      <c r="TG156" s="86"/>
      <c r="TH156" s="86"/>
      <c r="TI156" s="86"/>
      <c r="TJ156" s="86"/>
      <c r="TK156" s="86"/>
      <c r="TL156" s="86"/>
      <c r="TM156" s="86"/>
      <c r="TN156" s="86"/>
      <c r="TO156" s="86"/>
      <c r="TP156" s="86"/>
      <c r="TQ156" s="86"/>
      <c r="TR156" s="86"/>
      <c r="TS156" s="86"/>
      <c r="TT156" s="86"/>
      <c r="TU156" s="86"/>
      <c r="TV156" s="86"/>
      <c r="TW156" s="86"/>
      <c r="TX156" s="86"/>
      <c r="TY156" s="86"/>
      <c r="TZ156" s="86"/>
      <c r="UA156" s="86"/>
      <c r="UB156" s="86"/>
      <c r="UC156" s="86"/>
      <c r="UD156" s="86"/>
      <c r="UE156" s="86"/>
      <c r="UF156" s="86"/>
      <c r="UG156" s="86"/>
      <c r="UH156" s="86"/>
      <c r="UI156" s="86"/>
      <c r="UJ156" s="86"/>
      <c r="UK156" s="86"/>
      <c r="UL156" s="86"/>
      <c r="UM156" s="86"/>
      <c r="UN156" s="86"/>
      <c r="UO156" s="86"/>
      <c r="UP156" s="86"/>
      <c r="UQ156" s="86"/>
      <c r="UR156" s="86"/>
      <c r="US156" s="86"/>
      <c r="UT156" s="86"/>
      <c r="UU156" s="86"/>
      <c r="UV156" s="86"/>
      <c r="UW156" s="86"/>
      <c r="UX156" s="86"/>
      <c r="UY156" s="86"/>
      <c r="UZ156" s="86"/>
      <c r="VA156" s="86"/>
      <c r="VB156" s="86"/>
      <c r="VC156" s="86"/>
      <c r="VD156" s="86"/>
      <c r="VE156" s="86"/>
      <c r="VF156" s="86"/>
      <c r="VG156" s="86"/>
      <c r="VH156" s="86"/>
      <c r="VI156" s="86"/>
      <c r="VJ156" s="86"/>
      <c r="VK156" s="86"/>
      <c r="VL156" s="86"/>
      <c r="VM156" s="86"/>
      <c r="VN156" s="86"/>
      <c r="VO156" s="86"/>
      <c r="VP156" s="86"/>
      <c r="VQ156" s="86"/>
      <c r="VR156" s="86"/>
      <c r="VS156" s="86"/>
      <c r="VT156" s="86"/>
      <c r="VU156" s="86"/>
      <c r="VV156" s="86"/>
      <c r="VW156" s="86"/>
      <c r="VX156" s="86"/>
      <c r="VY156" s="86"/>
      <c r="VZ156" s="86"/>
      <c r="WA156" s="86"/>
      <c r="WB156" s="86"/>
      <c r="WC156" s="86"/>
      <c r="WD156" s="86"/>
      <c r="WE156" s="86"/>
      <c r="WF156" s="86"/>
      <c r="WG156" s="86"/>
      <c r="WH156" s="86"/>
      <c r="WI156" s="86"/>
      <c r="WJ156" s="86"/>
      <c r="WK156" s="86"/>
      <c r="WL156" s="86"/>
      <c r="WM156" s="86"/>
      <c r="WN156" s="86"/>
      <c r="WO156" s="86"/>
      <c r="WP156" s="86"/>
      <c r="WQ156" s="86"/>
      <c r="WR156" s="86"/>
      <c r="WS156" s="86"/>
      <c r="WT156" s="86"/>
      <c r="WU156" s="86"/>
      <c r="WV156" s="86"/>
      <c r="WW156" s="86"/>
      <c r="WX156" s="86"/>
      <c r="WY156" s="86"/>
      <c r="WZ156" s="86"/>
      <c r="XA156" s="86"/>
      <c r="XB156" s="86"/>
      <c r="XC156" s="86"/>
      <c r="XD156" s="86"/>
      <c r="XE156" s="86"/>
      <c r="XF156" s="86"/>
      <c r="XG156" s="86"/>
      <c r="XH156" s="86"/>
      <c r="XI156" s="86"/>
      <c r="XJ156" s="86"/>
      <c r="XK156" s="86"/>
      <c r="XL156" s="86"/>
      <c r="XM156" s="86"/>
      <c r="XN156" s="86"/>
      <c r="XO156" s="86"/>
      <c r="XP156" s="86"/>
      <c r="XQ156" s="86"/>
      <c r="XR156" s="86"/>
      <c r="XS156" s="86"/>
      <c r="XT156" s="86"/>
      <c r="XU156" s="86"/>
      <c r="XV156" s="86"/>
      <c r="XW156" s="86"/>
      <c r="XX156" s="86"/>
      <c r="XY156" s="86"/>
      <c r="XZ156" s="86"/>
      <c r="YA156" s="86"/>
      <c r="YB156" s="86"/>
      <c r="YC156" s="86"/>
      <c r="YD156" s="86"/>
      <c r="YE156" s="86"/>
      <c r="YF156" s="86"/>
      <c r="YG156" s="86"/>
      <c r="YH156" s="86"/>
      <c r="YI156" s="86"/>
      <c r="YJ156" s="86"/>
      <c r="YK156" s="86"/>
      <c r="YL156" s="86"/>
      <c r="YM156" s="86"/>
      <c r="YN156" s="86"/>
      <c r="YO156" s="86"/>
      <c r="YP156" s="86"/>
      <c r="YQ156" s="86"/>
      <c r="YR156" s="86"/>
      <c r="YS156" s="86"/>
      <c r="YT156" s="86"/>
      <c r="YU156" s="86"/>
      <c r="YV156" s="86"/>
      <c r="YW156" s="86"/>
      <c r="YX156" s="86"/>
      <c r="YY156" s="86"/>
      <c r="YZ156" s="86"/>
      <c r="ZA156" s="86"/>
      <c r="ZB156" s="86"/>
      <c r="ZC156" s="86"/>
      <c r="ZD156" s="86"/>
      <c r="ZE156" s="86"/>
      <c r="ZF156" s="86"/>
      <c r="ZG156" s="86"/>
      <c r="ZH156" s="86"/>
      <c r="ZI156" s="86"/>
      <c r="ZJ156" s="86"/>
      <c r="ZK156" s="86"/>
      <c r="ZL156" s="86"/>
      <c r="ZM156" s="86"/>
      <c r="ZN156" s="86"/>
      <c r="ZO156" s="86"/>
      <c r="ZP156" s="86"/>
      <c r="ZQ156" s="86"/>
      <c r="ZR156" s="86"/>
      <c r="ZS156" s="86"/>
      <c r="ZT156" s="86"/>
      <c r="ZU156" s="86"/>
      <c r="ZV156" s="86"/>
      <c r="ZW156" s="86"/>
      <c r="ZX156" s="86"/>
      <c r="ZY156" s="86"/>
      <c r="ZZ156" s="86"/>
      <c r="AAA156" s="86"/>
      <c r="AAB156" s="86"/>
      <c r="AAC156" s="86"/>
      <c r="AAD156" s="86"/>
      <c r="AAE156" s="86"/>
      <c r="AAF156" s="86"/>
      <c r="AAG156" s="86"/>
      <c r="AAH156" s="86"/>
      <c r="AAI156" s="86"/>
      <c r="AAJ156" s="86"/>
      <c r="AAK156" s="86"/>
      <c r="AAL156" s="86"/>
      <c r="AAM156" s="86"/>
      <c r="AAN156" s="86"/>
      <c r="AAO156" s="86"/>
      <c r="AAP156" s="86"/>
      <c r="AAQ156" s="86"/>
      <c r="AAR156" s="86"/>
      <c r="AAS156" s="86"/>
      <c r="AAT156" s="86"/>
      <c r="AAU156" s="86"/>
      <c r="AAV156" s="86"/>
      <c r="AAW156" s="86"/>
      <c r="AAX156" s="86"/>
      <c r="AAY156" s="86"/>
      <c r="AAZ156" s="86"/>
      <c r="ABA156" s="86"/>
      <c r="ABB156" s="86"/>
      <c r="ABC156" s="86"/>
      <c r="ABD156" s="86"/>
      <c r="ABE156" s="86"/>
      <c r="ABF156" s="86"/>
      <c r="ABG156" s="86"/>
      <c r="ABH156" s="86"/>
      <c r="ABI156" s="86"/>
      <c r="ABJ156" s="86"/>
      <c r="ABK156" s="86"/>
      <c r="ABL156" s="86"/>
      <c r="ABM156" s="86"/>
      <c r="ABN156" s="86"/>
      <c r="ABO156" s="86"/>
      <c r="ABP156" s="86"/>
      <c r="ABQ156" s="86"/>
      <c r="ABR156" s="86"/>
      <c r="ABS156" s="86"/>
      <c r="ABT156" s="86"/>
      <c r="ABU156" s="86"/>
      <c r="ABV156" s="86"/>
      <c r="ABW156" s="86"/>
      <c r="ABX156" s="86"/>
      <c r="ABY156" s="86"/>
      <c r="ABZ156" s="86"/>
      <c r="ACA156" s="86"/>
      <c r="ACB156" s="86"/>
      <c r="ACC156" s="86"/>
      <c r="ACD156" s="86"/>
      <c r="ACE156" s="86"/>
      <c r="ACF156" s="86"/>
      <c r="ACG156" s="86"/>
      <c r="ACH156" s="86"/>
      <c r="ACI156" s="86"/>
      <c r="ACJ156" s="86"/>
      <c r="ACK156" s="86"/>
      <c r="ACL156" s="86"/>
      <c r="ACM156" s="86"/>
      <c r="ACN156" s="86"/>
      <c r="ACO156" s="86"/>
      <c r="ACP156" s="86"/>
      <c r="ACQ156" s="86"/>
      <c r="ACR156" s="86"/>
      <c r="ACS156" s="86"/>
      <c r="ACT156" s="86"/>
      <c r="ACU156" s="86"/>
      <c r="ACV156" s="86"/>
      <c r="ACW156" s="86"/>
      <c r="ACX156" s="86"/>
      <c r="ACY156" s="86"/>
      <c r="ACZ156" s="86"/>
      <c r="ADA156" s="86"/>
      <c r="ADB156" s="86"/>
      <c r="ADC156" s="86"/>
      <c r="ADD156" s="86"/>
      <c r="ADE156" s="86"/>
      <c r="ADF156" s="86"/>
      <c r="ADG156" s="86"/>
      <c r="ADH156" s="86"/>
      <c r="ADI156" s="86"/>
      <c r="ADJ156" s="86"/>
      <c r="ADK156" s="86"/>
      <c r="ADL156" s="86"/>
      <c r="ADM156" s="86"/>
      <c r="ADN156" s="86"/>
      <c r="ADO156" s="86"/>
      <c r="ADP156" s="86"/>
      <c r="ADQ156" s="86"/>
      <c r="ADR156" s="86"/>
      <c r="ADS156" s="86"/>
      <c r="ADT156" s="86"/>
      <c r="ADU156" s="86"/>
      <c r="ADV156" s="86"/>
      <c r="ADW156" s="86"/>
      <c r="ADX156" s="86"/>
      <c r="ADY156" s="86"/>
      <c r="ADZ156" s="86"/>
      <c r="AEA156" s="86"/>
      <c r="AEB156" s="86"/>
      <c r="AEC156" s="86"/>
      <c r="AED156" s="86"/>
      <c r="AEE156" s="86"/>
      <c r="AEF156" s="86"/>
      <c r="AEG156" s="86"/>
      <c r="AEH156" s="86"/>
      <c r="AEI156" s="86"/>
      <c r="AEJ156" s="86"/>
      <c r="AEK156" s="86"/>
      <c r="AEL156" s="86"/>
      <c r="AEM156" s="86"/>
      <c r="AEN156" s="86"/>
      <c r="AEO156" s="86"/>
      <c r="AEP156" s="86"/>
      <c r="AEQ156" s="86"/>
      <c r="AER156" s="86"/>
      <c r="AES156" s="86"/>
      <c r="AET156" s="86"/>
      <c r="AEU156" s="86"/>
      <c r="AEV156" s="86"/>
      <c r="AEW156" s="86"/>
      <c r="AEX156" s="86"/>
      <c r="AEY156" s="86"/>
      <c r="AEZ156" s="86"/>
      <c r="AFA156" s="86"/>
      <c r="AFB156" s="86"/>
      <c r="AFC156" s="86"/>
      <c r="AFD156" s="86"/>
      <c r="AFE156" s="86"/>
      <c r="AFF156" s="86"/>
      <c r="AFG156" s="86"/>
      <c r="AFH156" s="86"/>
      <c r="AFI156" s="86"/>
      <c r="AFJ156" s="86"/>
      <c r="AFK156" s="86"/>
      <c r="AFL156" s="86"/>
      <c r="AFM156" s="86"/>
      <c r="AFN156" s="86"/>
      <c r="AFO156" s="86"/>
      <c r="AFP156" s="86"/>
      <c r="AFQ156" s="86"/>
      <c r="AFR156" s="86"/>
      <c r="AFS156" s="86"/>
      <c r="AFT156" s="86"/>
      <c r="AFU156" s="86"/>
      <c r="AFV156" s="86"/>
      <c r="AFW156" s="86"/>
      <c r="AFX156" s="86"/>
      <c r="AFY156" s="86"/>
      <c r="AFZ156" s="86"/>
      <c r="AGA156" s="86"/>
      <c r="AGB156" s="86"/>
      <c r="AGC156" s="86"/>
      <c r="AGD156" s="86"/>
      <c r="AGE156" s="86"/>
      <c r="AGF156" s="86"/>
      <c r="AGG156" s="86"/>
      <c r="AGH156" s="86"/>
      <c r="AGI156" s="86"/>
      <c r="AGJ156" s="86"/>
      <c r="AGK156" s="86"/>
      <c r="AGL156" s="86"/>
      <c r="AGM156" s="86"/>
      <c r="AGN156" s="86"/>
      <c r="AGO156" s="86"/>
      <c r="AGP156" s="86"/>
      <c r="AGQ156" s="86"/>
      <c r="AGR156" s="86"/>
      <c r="AGS156" s="86"/>
      <c r="AGT156" s="86"/>
      <c r="AGU156" s="86"/>
      <c r="AGV156" s="86"/>
      <c r="AGW156" s="86"/>
      <c r="AGX156" s="86"/>
      <c r="AGY156" s="86"/>
      <c r="AGZ156" s="86"/>
      <c r="AHA156" s="86"/>
      <c r="AHB156" s="86"/>
      <c r="AHC156" s="86"/>
      <c r="AHD156" s="86"/>
      <c r="AHE156" s="86"/>
      <c r="AHF156" s="86"/>
      <c r="AHG156" s="86"/>
      <c r="AHH156" s="86"/>
      <c r="AHI156" s="86"/>
      <c r="AHJ156" s="86"/>
      <c r="AHK156" s="86"/>
      <c r="AHL156" s="86"/>
      <c r="AHM156" s="86"/>
      <c r="AHN156" s="86"/>
      <c r="AHO156" s="86"/>
      <c r="AHP156" s="86"/>
      <c r="AHQ156" s="86"/>
      <c r="AHR156" s="86"/>
      <c r="AHS156" s="86"/>
      <c r="AHT156" s="86"/>
      <c r="AHU156" s="86"/>
      <c r="AHV156" s="86"/>
      <c r="AHW156" s="86"/>
      <c r="AHX156" s="86"/>
      <c r="AHY156" s="86"/>
      <c r="AHZ156" s="86"/>
      <c r="AIA156" s="86"/>
      <c r="AIB156" s="86"/>
      <c r="AIC156" s="86"/>
      <c r="AID156" s="86"/>
      <c r="AIE156" s="86"/>
      <c r="AIF156" s="86"/>
      <c r="AIG156" s="86"/>
      <c r="AIH156" s="86"/>
      <c r="AII156" s="86"/>
      <c r="AIJ156" s="86"/>
      <c r="AIK156" s="86"/>
      <c r="AIL156" s="86"/>
      <c r="AIM156" s="86"/>
      <c r="AIN156" s="86"/>
      <c r="AIO156" s="86"/>
      <c r="AIP156" s="86"/>
      <c r="AIQ156" s="86"/>
      <c r="AIR156" s="86"/>
      <c r="AIS156" s="86"/>
      <c r="AIT156" s="86"/>
      <c r="AIU156" s="86"/>
      <c r="AIV156" s="86"/>
      <c r="AIW156" s="86"/>
      <c r="AIX156" s="86"/>
      <c r="AIY156" s="86"/>
      <c r="AIZ156" s="86"/>
      <c r="AJA156" s="86"/>
      <c r="AJB156" s="86"/>
      <c r="AJC156" s="86"/>
      <c r="AJD156" s="86"/>
      <c r="AJE156" s="86"/>
      <c r="AJF156" s="86"/>
      <c r="AJG156" s="86"/>
      <c r="AJH156" s="86"/>
      <c r="AJI156" s="86"/>
      <c r="AJJ156" s="86"/>
      <c r="AJK156" s="86"/>
      <c r="AJL156" s="86"/>
      <c r="AJM156" s="86"/>
      <c r="AJN156" s="86"/>
      <c r="AJO156" s="86"/>
      <c r="AJP156" s="86"/>
      <c r="AJQ156" s="86"/>
      <c r="AJR156" s="86"/>
      <c r="AJS156" s="86"/>
      <c r="AJT156" s="86"/>
      <c r="AJU156" s="86"/>
      <c r="AJV156" s="86"/>
      <c r="AJW156" s="86"/>
      <c r="AJX156" s="86"/>
      <c r="AJY156" s="86"/>
      <c r="AJZ156" s="86"/>
      <c r="AKA156" s="86"/>
      <c r="AKB156" s="86"/>
      <c r="AKC156" s="86"/>
      <c r="AKD156" s="86"/>
      <c r="AKE156" s="86"/>
      <c r="AKF156" s="86"/>
      <c r="AKG156" s="86"/>
      <c r="AKH156" s="86"/>
      <c r="AKI156" s="86"/>
      <c r="AKJ156" s="86"/>
      <c r="AKK156" s="86"/>
      <c r="AKL156" s="86"/>
      <c r="AKM156" s="86"/>
      <c r="AKN156" s="86"/>
      <c r="AKO156" s="86"/>
      <c r="AKP156" s="86"/>
      <c r="AKQ156" s="86"/>
      <c r="AKR156" s="86"/>
      <c r="AKS156" s="86"/>
      <c r="AKT156" s="86"/>
      <c r="AKU156" s="86"/>
      <c r="AKV156" s="86"/>
      <c r="AKW156" s="86"/>
      <c r="AKX156" s="86"/>
      <c r="AKY156" s="86"/>
      <c r="AKZ156" s="86"/>
      <c r="ALA156" s="86"/>
      <c r="ALB156" s="86"/>
      <c r="ALC156" s="86"/>
      <c r="ALD156" s="86"/>
      <c r="ALE156" s="86"/>
      <c r="ALF156" s="86"/>
      <c r="ALG156" s="86"/>
      <c r="ALH156" s="86"/>
      <c r="ALI156" s="86"/>
      <c r="ALJ156" s="86"/>
      <c r="ALK156" s="86"/>
      <c r="ALL156" s="86"/>
      <c r="ALM156" s="86"/>
      <c r="ALN156" s="86"/>
      <c r="ALO156" s="86"/>
      <c r="ALP156" s="86"/>
      <c r="ALQ156" s="86"/>
      <c r="ALR156" s="86"/>
      <c r="ALS156" s="86"/>
      <c r="ALT156" s="86"/>
      <c r="ALU156" s="86"/>
      <c r="ALV156" s="86"/>
      <c r="ALW156" s="86"/>
      <c r="ALX156" s="86"/>
      <c r="ALY156" s="86"/>
      <c r="ALZ156" s="86"/>
      <c r="AMA156" s="86"/>
      <c r="AMB156" s="86"/>
      <c r="AMC156" s="86"/>
      <c r="AMD156" s="86"/>
      <c r="AME156" s="86"/>
      <c r="AMF156" s="86"/>
      <c r="AMG156" s="86"/>
      <c r="AMH156" s="86"/>
      <c r="AMI156" s="86"/>
      <c r="AMJ156" s="86"/>
    </row>
    <row r="157" spans="1:1024" x14ac:dyDescent="0.25">
      <c r="A157" s="574" t="s">
        <v>847</v>
      </c>
      <c r="B157" s="32">
        <v>379</v>
      </c>
      <c r="C157" s="32" t="s">
        <v>18</v>
      </c>
      <c r="D157" s="35" t="s">
        <v>805</v>
      </c>
      <c r="E157" s="33" t="s">
        <v>151</v>
      </c>
      <c r="F157" s="604">
        <v>2</v>
      </c>
      <c r="G157" s="604">
        <v>29.84</v>
      </c>
      <c r="H157" s="588">
        <f t="shared" si="20"/>
        <v>59.68</v>
      </c>
      <c r="I157" s="589">
        <f t="shared" si="19"/>
        <v>2.5000000000000001E-3</v>
      </c>
      <c r="J157" s="497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  <c r="AA157" s="86"/>
      <c r="AB157" s="86"/>
      <c r="AC157" s="86"/>
      <c r="AD157" s="86"/>
      <c r="AE157" s="86"/>
      <c r="AF157" s="86"/>
      <c r="AG157" s="86"/>
      <c r="AH157" s="86"/>
      <c r="AI157" s="86"/>
      <c r="AJ157" s="86"/>
      <c r="AK157" s="86"/>
      <c r="AL157" s="86"/>
      <c r="AM157" s="86"/>
      <c r="AN157" s="86"/>
      <c r="AO157" s="86"/>
      <c r="AP157" s="86"/>
      <c r="AQ157" s="86"/>
      <c r="AR157" s="86"/>
      <c r="AS157" s="86"/>
      <c r="AT157" s="86"/>
      <c r="AU157" s="86"/>
      <c r="AV157" s="86"/>
      <c r="AW157" s="86"/>
      <c r="AX157" s="86"/>
      <c r="AY157" s="86"/>
      <c r="AZ157" s="86"/>
      <c r="BA157" s="86"/>
      <c r="BB157" s="86"/>
      <c r="BC157" s="86"/>
      <c r="BD157" s="86"/>
      <c r="BE157" s="86"/>
      <c r="BF157" s="86"/>
      <c r="BG157" s="86"/>
      <c r="BH157" s="86"/>
      <c r="BI157" s="86"/>
      <c r="BJ157" s="86"/>
      <c r="BK157" s="86"/>
      <c r="BL157" s="86"/>
      <c r="BM157" s="86"/>
      <c r="BN157" s="86"/>
      <c r="BO157" s="86"/>
      <c r="BP157" s="86"/>
      <c r="BQ157" s="86"/>
      <c r="BR157" s="86"/>
      <c r="BS157" s="86"/>
      <c r="BT157" s="86"/>
      <c r="BU157" s="86"/>
      <c r="BV157" s="86"/>
      <c r="BW157" s="86"/>
      <c r="BX157" s="86"/>
      <c r="BY157" s="86"/>
      <c r="BZ157" s="86"/>
      <c r="CA157" s="86"/>
      <c r="CB157" s="86"/>
      <c r="CC157" s="86"/>
      <c r="CD157" s="86"/>
      <c r="CE157" s="86"/>
      <c r="CF157" s="86"/>
      <c r="CG157" s="86"/>
      <c r="CH157" s="86"/>
      <c r="CI157" s="86"/>
      <c r="CJ157" s="86"/>
      <c r="CK157" s="86"/>
      <c r="CL157" s="86"/>
      <c r="CM157" s="86"/>
      <c r="CN157" s="86"/>
      <c r="CO157" s="86"/>
      <c r="CP157" s="86"/>
      <c r="CQ157" s="86"/>
      <c r="CR157" s="86"/>
      <c r="CS157" s="86"/>
      <c r="CT157" s="86"/>
      <c r="CU157" s="86"/>
      <c r="CV157" s="86"/>
      <c r="CW157" s="86"/>
      <c r="CX157" s="86"/>
      <c r="CY157" s="86"/>
      <c r="CZ157" s="86"/>
      <c r="DA157" s="86"/>
      <c r="DB157" s="86"/>
      <c r="DC157" s="86"/>
      <c r="DD157" s="86"/>
      <c r="DE157" s="86"/>
      <c r="DF157" s="86"/>
      <c r="DG157" s="86"/>
      <c r="DH157" s="86"/>
      <c r="DI157" s="86"/>
      <c r="DJ157" s="86"/>
      <c r="DK157" s="86"/>
      <c r="DL157" s="86"/>
      <c r="DM157" s="86"/>
      <c r="DN157" s="86"/>
      <c r="DO157" s="86"/>
      <c r="DP157" s="86"/>
      <c r="DQ157" s="86"/>
      <c r="DR157" s="86"/>
      <c r="DS157" s="86"/>
      <c r="DT157" s="86"/>
      <c r="DU157" s="86"/>
      <c r="DV157" s="86"/>
      <c r="DW157" s="86"/>
      <c r="DX157" s="86"/>
      <c r="DY157" s="86"/>
      <c r="DZ157" s="86"/>
      <c r="EA157" s="86"/>
      <c r="EB157" s="86"/>
      <c r="EC157" s="86"/>
      <c r="ED157" s="86"/>
      <c r="EE157" s="86"/>
      <c r="EF157" s="86"/>
      <c r="EG157" s="86"/>
      <c r="EH157" s="86"/>
      <c r="EI157" s="86"/>
      <c r="EJ157" s="86"/>
      <c r="EK157" s="86"/>
      <c r="EL157" s="86"/>
      <c r="EM157" s="86"/>
      <c r="EN157" s="86"/>
      <c r="EO157" s="86"/>
      <c r="EP157" s="86"/>
      <c r="EQ157" s="86"/>
      <c r="ER157" s="86"/>
      <c r="ES157" s="86"/>
      <c r="ET157" s="86"/>
      <c r="EU157" s="86"/>
      <c r="EV157" s="86"/>
      <c r="EW157" s="86"/>
      <c r="EX157" s="86"/>
      <c r="EY157" s="86"/>
      <c r="EZ157" s="86"/>
      <c r="FA157" s="86"/>
      <c r="FB157" s="86"/>
      <c r="FC157" s="86"/>
      <c r="FD157" s="86"/>
      <c r="FE157" s="86"/>
      <c r="FF157" s="86"/>
      <c r="FG157" s="86"/>
      <c r="FH157" s="86"/>
      <c r="FI157" s="86"/>
      <c r="FJ157" s="86"/>
      <c r="FK157" s="86"/>
      <c r="FL157" s="86"/>
      <c r="FM157" s="86"/>
      <c r="FN157" s="86"/>
      <c r="FO157" s="86"/>
      <c r="FP157" s="86"/>
      <c r="FQ157" s="86"/>
      <c r="FR157" s="86"/>
      <c r="FS157" s="86"/>
      <c r="FT157" s="86"/>
      <c r="FU157" s="86"/>
      <c r="FV157" s="86"/>
      <c r="FW157" s="86"/>
      <c r="FX157" s="86"/>
      <c r="FY157" s="86"/>
      <c r="FZ157" s="86"/>
      <c r="GA157" s="86"/>
      <c r="GB157" s="86"/>
      <c r="GC157" s="86"/>
      <c r="GD157" s="86"/>
      <c r="GE157" s="86"/>
      <c r="GF157" s="86"/>
      <c r="GG157" s="86"/>
      <c r="GH157" s="86"/>
      <c r="GI157" s="86"/>
      <c r="GJ157" s="86"/>
      <c r="GK157" s="86"/>
      <c r="GL157" s="86"/>
      <c r="GM157" s="86"/>
      <c r="GN157" s="86"/>
      <c r="GO157" s="86"/>
      <c r="GP157" s="86"/>
      <c r="GQ157" s="86"/>
      <c r="GR157" s="86"/>
      <c r="GS157" s="86"/>
      <c r="GT157" s="86"/>
      <c r="GU157" s="86"/>
      <c r="GV157" s="86"/>
      <c r="GW157" s="86"/>
      <c r="GX157" s="86"/>
      <c r="GY157" s="86"/>
      <c r="GZ157" s="86"/>
      <c r="HA157" s="86"/>
      <c r="HB157" s="86"/>
      <c r="HC157" s="86"/>
      <c r="HD157" s="86"/>
      <c r="HE157" s="86"/>
      <c r="HF157" s="86"/>
      <c r="HG157" s="86"/>
      <c r="HH157" s="86"/>
      <c r="HI157" s="86"/>
      <c r="HJ157" s="86"/>
      <c r="HK157" s="86"/>
      <c r="HL157" s="86"/>
      <c r="HM157" s="86"/>
      <c r="HN157" s="86"/>
      <c r="HO157" s="86"/>
      <c r="HP157" s="86"/>
      <c r="HQ157" s="86"/>
      <c r="HR157" s="86"/>
      <c r="HS157" s="86"/>
      <c r="HT157" s="86"/>
      <c r="HU157" s="86"/>
      <c r="HV157" s="86"/>
      <c r="HW157" s="86"/>
      <c r="HX157" s="86"/>
      <c r="HY157" s="86"/>
      <c r="HZ157" s="86"/>
      <c r="IA157" s="86"/>
      <c r="IB157" s="86"/>
      <c r="IC157" s="86"/>
      <c r="ID157" s="86"/>
      <c r="IE157" s="86"/>
      <c r="IF157" s="86"/>
      <c r="IG157" s="86"/>
      <c r="IH157" s="86"/>
      <c r="II157" s="86"/>
      <c r="IJ157" s="86"/>
      <c r="IK157" s="86"/>
      <c r="IL157" s="86"/>
      <c r="IM157" s="86"/>
      <c r="IN157" s="86"/>
      <c r="IO157" s="86"/>
      <c r="IP157" s="86"/>
      <c r="IQ157" s="86"/>
      <c r="IR157" s="86"/>
      <c r="IS157" s="86"/>
      <c r="IT157" s="86"/>
      <c r="IU157" s="86"/>
      <c r="IV157" s="86"/>
      <c r="IW157" s="86"/>
      <c r="IX157" s="86"/>
      <c r="IY157" s="86"/>
      <c r="IZ157" s="86"/>
      <c r="JA157" s="86"/>
      <c r="JB157" s="86"/>
      <c r="JC157" s="86"/>
      <c r="JD157" s="86"/>
      <c r="JE157" s="86"/>
      <c r="JF157" s="86"/>
      <c r="JG157" s="86"/>
      <c r="JH157" s="86"/>
      <c r="JI157" s="86"/>
      <c r="JJ157" s="86"/>
      <c r="JK157" s="86"/>
      <c r="JL157" s="86"/>
      <c r="JM157" s="86"/>
      <c r="JN157" s="86"/>
      <c r="JO157" s="86"/>
      <c r="JP157" s="86"/>
      <c r="JQ157" s="86"/>
      <c r="JR157" s="86"/>
      <c r="JS157" s="86"/>
      <c r="JT157" s="86"/>
      <c r="JU157" s="86"/>
      <c r="JV157" s="86"/>
      <c r="JW157" s="86"/>
      <c r="JX157" s="86"/>
      <c r="JY157" s="86"/>
      <c r="JZ157" s="86"/>
      <c r="KA157" s="86"/>
      <c r="KB157" s="86"/>
      <c r="KC157" s="86"/>
      <c r="KD157" s="86"/>
      <c r="KE157" s="86"/>
      <c r="KF157" s="86"/>
      <c r="KG157" s="86"/>
      <c r="KH157" s="86"/>
      <c r="KI157" s="86"/>
      <c r="KJ157" s="86"/>
      <c r="KK157" s="86"/>
      <c r="KL157" s="86"/>
      <c r="KM157" s="86"/>
      <c r="KN157" s="86"/>
      <c r="KO157" s="86"/>
      <c r="KP157" s="86"/>
      <c r="KQ157" s="86"/>
      <c r="KR157" s="86"/>
      <c r="KS157" s="86"/>
      <c r="KT157" s="86"/>
      <c r="KU157" s="86"/>
      <c r="KV157" s="86"/>
      <c r="KW157" s="86"/>
      <c r="KX157" s="86"/>
      <c r="KY157" s="86"/>
      <c r="KZ157" s="86"/>
      <c r="LA157" s="86"/>
      <c r="LB157" s="86"/>
      <c r="LC157" s="86"/>
      <c r="LD157" s="86"/>
      <c r="LE157" s="86"/>
      <c r="LF157" s="86"/>
      <c r="LG157" s="86"/>
      <c r="LH157" s="86"/>
      <c r="LI157" s="86"/>
      <c r="LJ157" s="86"/>
      <c r="LK157" s="86"/>
      <c r="LL157" s="86"/>
      <c r="LM157" s="86"/>
      <c r="LN157" s="86"/>
      <c r="LO157" s="86"/>
      <c r="LP157" s="86"/>
      <c r="LQ157" s="86"/>
      <c r="LR157" s="86"/>
      <c r="LS157" s="86"/>
      <c r="LT157" s="86"/>
      <c r="LU157" s="86"/>
      <c r="LV157" s="86"/>
      <c r="LW157" s="86"/>
      <c r="LX157" s="86"/>
      <c r="LY157" s="86"/>
      <c r="LZ157" s="86"/>
      <c r="MA157" s="86"/>
      <c r="MB157" s="86"/>
      <c r="MC157" s="86"/>
      <c r="MD157" s="86"/>
      <c r="ME157" s="86"/>
      <c r="MF157" s="86"/>
      <c r="MG157" s="86"/>
      <c r="MH157" s="86"/>
      <c r="MI157" s="86"/>
      <c r="MJ157" s="86"/>
      <c r="MK157" s="86"/>
      <c r="ML157" s="86"/>
      <c r="MM157" s="86"/>
      <c r="MN157" s="86"/>
      <c r="MO157" s="86"/>
      <c r="MP157" s="86"/>
      <c r="MQ157" s="86"/>
      <c r="MR157" s="86"/>
      <c r="MS157" s="86"/>
      <c r="MT157" s="86"/>
      <c r="MU157" s="86"/>
      <c r="MV157" s="86"/>
      <c r="MW157" s="86"/>
      <c r="MX157" s="86"/>
      <c r="MY157" s="86"/>
      <c r="MZ157" s="86"/>
      <c r="NA157" s="86"/>
      <c r="NB157" s="86"/>
      <c r="NC157" s="86"/>
      <c r="ND157" s="86"/>
      <c r="NE157" s="86"/>
      <c r="NF157" s="86"/>
      <c r="NG157" s="86"/>
      <c r="NH157" s="86"/>
      <c r="NI157" s="86"/>
      <c r="NJ157" s="86"/>
      <c r="NK157" s="86"/>
      <c r="NL157" s="86"/>
      <c r="NM157" s="86"/>
      <c r="NN157" s="86"/>
      <c r="NO157" s="86"/>
      <c r="NP157" s="86"/>
      <c r="NQ157" s="86"/>
      <c r="NR157" s="86"/>
      <c r="NS157" s="86"/>
      <c r="NT157" s="86"/>
      <c r="NU157" s="86"/>
      <c r="NV157" s="86"/>
      <c r="NW157" s="86"/>
      <c r="NX157" s="86"/>
      <c r="NY157" s="86"/>
      <c r="NZ157" s="86"/>
      <c r="OA157" s="86"/>
      <c r="OB157" s="86"/>
      <c r="OC157" s="86"/>
      <c r="OD157" s="86"/>
      <c r="OE157" s="86"/>
      <c r="OF157" s="86"/>
      <c r="OG157" s="86"/>
      <c r="OH157" s="86"/>
      <c r="OI157" s="86"/>
      <c r="OJ157" s="86"/>
      <c r="OK157" s="86"/>
      <c r="OL157" s="86"/>
      <c r="OM157" s="86"/>
      <c r="ON157" s="86"/>
      <c r="OO157" s="86"/>
      <c r="OP157" s="86"/>
      <c r="OQ157" s="86"/>
      <c r="OR157" s="86"/>
      <c r="OS157" s="86"/>
      <c r="OT157" s="86"/>
      <c r="OU157" s="86"/>
      <c r="OV157" s="86"/>
      <c r="OW157" s="86"/>
      <c r="OX157" s="86"/>
      <c r="OY157" s="86"/>
      <c r="OZ157" s="86"/>
      <c r="PA157" s="86"/>
      <c r="PB157" s="86"/>
      <c r="PC157" s="86"/>
      <c r="PD157" s="86"/>
      <c r="PE157" s="86"/>
      <c r="PF157" s="86"/>
      <c r="PG157" s="86"/>
      <c r="PH157" s="86"/>
      <c r="PI157" s="86"/>
      <c r="PJ157" s="86"/>
      <c r="PK157" s="86"/>
      <c r="PL157" s="86"/>
      <c r="PM157" s="86"/>
      <c r="PN157" s="86"/>
      <c r="PO157" s="86"/>
      <c r="PP157" s="86"/>
      <c r="PQ157" s="86"/>
      <c r="PR157" s="86"/>
      <c r="PS157" s="86"/>
      <c r="PT157" s="86"/>
      <c r="PU157" s="86"/>
      <c r="PV157" s="86"/>
      <c r="PW157" s="86"/>
      <c r="PX157" s="86"/>
      <c r="PY157" s="86"/>
      <c r="PZ157" s="86"/>
      <c r="QA157" s="86"/>
      <c r="QB157" s="86"/>
      <c r="QC157" s="86"/>
      <c r="QD157" s="86"/>
      <c r="QE157" s="86"/>
      <c r="QF157" s="86"/>
      <c r="QG157" s="86"/>
      <c r="QH157" s="86"/>
      <c r="QI157" s="86"/>
      <c r="QJ157" s="86"/>
      <c r="QK157" s="86"/>
      <c r="QL157" s="86"/>
      <c r="QM157" s="86"/>
      <c r="QN157" s="86"/>
      <c r="QO157" s="86"/>
      <c r="QP157" s="86"/>
      <c r="QQ157" s="86"/>
      <c r="QR157" s="86"/>
      <c r="QS157" s="86"/>
      <c r="QT157" s="86"/>
      <c r="QU157" s="86"/>
      <c r="QV157" s="86"/>
      <c r="QW157" s="86"/>
      <c r="QX157" s="86"/>
      <c r="QY157" s="86"/>
      <c r="QZ157" s="86"/>
      <c r="RA157" s="86"/>
      <c r="RB157" s="86"/>
      <c r="RC157" s="86"/>
      <c r="RD157" s="86"/>
      <c r="RE157" s="86"/>
      <c r="RF157" s="86"/>
      <c r="RG157" s="86"/>
      <c r="RH157" s="86"/>
      <c r="RI157" s="86"/>
      <c r="RJ157" s="86"/>
      <c r="RK157" s="86"/>
      <c r="RL157" s="86"/>
      <c r="RM157" s="86"/>
      <c r="RN157" s="86"/>
      <c r="RO157" s="86"/>
      <c r="RP157" s="86"/>
      <c r="RQ157" s="86"/>
      <c r="RR157" s="86"/>
      <c r="RS157" s="86"/>
      <c r="RT157" s="86"/>
      <c r="RU157" s="86"/>
      <c r="RV157" s="86"/>
      <c r="RW157" s="86"/>
      <c r="RX157" s="86"/>
      <c r="RY157" s="86"/>
      <c r="RZ157" s="86"/>
      <c r="SA157" s="86"/>
      <c r="SB157" s="86"/>
      <c r="SC157" s="86"/>
      <c r="SD157" s="86"/>
      <c r="SE157" s="86"/>
      <c r="SF157" s="86"/>
      <c r="SG157" s="86"/>
      <c r="SH157" s="86"/>
      <c r="SI157" s="86"/>
      <c r="SJ157" s="86"/>
      <c r="SK157" s="86"/>
      <c r="SL157" s="86"/>
      <c r="SM157" s="86"/>
      <c r="SN157" s="86"/>
      <c r="SO157" s="86"/>
      <c r="SP157" s="86"/>
      <c r="SQ157" s="86"/>
      <c r="SR157" s="86"/>
      <c r="SS157" s="86"/>
      <c r="ST157" s="86"/>
      <c r="SU157" s="86"/>
      <c r="SV157" s="86"/>
      <c r="SW157" s="86"/>
      <c r="SX157" s="86"/>
      <c r="SY157" s="86"/>
      <c r="SZ157" s="86"/>
      <c r="TA157" s="86"/>
      <c r="TB157" s="86"/>
      <c r="TC157" s="86"/>
      <c r="TD157" s="86"/>
      <c r="TE157" s="86"/>
      <c r="TF157" s="86"/>
      <c r="TG157" s="86"/>
      <c r="TH157" s="86"/>
      <c r="TI157" s="86"/>
      <c r="TJ157" s="86"/>
      <c r="TK157" s="86"/>
      <c r="TL157" s="86"/>
      <c r="TM157" s="86"/>
      <c r="TN157" s="86"/>
      <c r="TO157" s="86"/>
      <c r="TP157" s="86"/>
      <c r="TQ157" s="86"/>
      <c r="TR157" s="86"/>
      <c r="TS157" s="86"/>
      <c r="TT157" s="86"/>
      <c r="TU157" s="86"/>
      <c r="TV157" s="86"/>
      <c r="TW157" s="86"/>
      <c r="TX157" s="86"/>
      <c r="TY157" s="86"/>
      <c r="TZ157" s="86"/>
      <c r="UA157" s="86"/>
      <c r="UB157" s="86"/>
      <c r="UC157" s="86"/>
      <c r="UD157" s="86"/>
      <c r="UE157" s="86"/>
      <c r="UF157" s="86"/>
      <c r="UG157" s="86"/>
      <c r="UH157" s="86"/>
      <c r="UI157" s="86"/>
      <c r="UJ157" s="86"/>
      <c r="UK157" s="86"/>
      <c r="UL157" s="86"/>
      <c r="UM157" s="86"/>
      <c r="UN157" s="86"/>
      <c r="UO157" s="86"/>
      <c r="UP157" s="86"/>
      <c r="UQ157" s="86"/>
      <c r="UR157" s="86"/>
      <c r="US157" s="86"/>
      <c r="UT157" s="86"/>
      <c r="UU157" s="86"/>
      <c r="UV157" s="86"/>
      <c r="UW157" s="86"/>
      <c r="UX157" s="86"/>
      <c r="UY157" s="86"/>
      <c r="UZ157" s="86"/>
      <c r="VA157" s="86"/>
      <c r="VB157" s="86"/>
      <c r="VC157" s="86"/>
      <c r="VD157" s="86"/>
      <c r="VE157" s="86"/>
      <c r="VF157" s="86"/>
      <c r="VG157" s="86"/>
      <c r="VH157" s="86"/>
      <c r="VI157" s="86"/>
      <c r="VJ157" s="86"/>
      <c r="VK157" s="86"/>
      <c r="VL157" s="86"/>
      <c r="VM157" s="86"/>
      <c r="VN157" s="86"/>
      <c r="VO157" s="86"/>
      <c r="VP157" s="86"/>
      <c r="VQ157" s="86"/>
      <c r="VR157" s="86"/>
      <c r="VS157" s="86"/>
      <c r="VT157" s="86"/>
      <c r="VU157" s="86"/>
      <c r="VV157" s="86"/>
      <c r="VW157" s="86"/>
      <c r="VX157" s="86"/>
      <c r="VY157" s="86"/>
      <c r="VZ157" s="86"/>
      <c r="WA157" s="86"/>
      <c r="WB157" s="86"/>
      <c r="WC157" s="86"/>
      <c r="WD157" s="86"/>
      <c r="WE157" s="86"/>
      <c r="WF157" s="86"/>
      <c r="WG157" s="86"/>
      <c r="WH157" s="86"/>
      <c r="WI157" s="86"/>
      <c r="WJ157" s="86"/>
      <c r="WK157" s="86"/>
      <c r="WL157" s="86"/>
      <c r="WM157" s="86"/>
      <c r="WN157" s="86"/>
      <c r="WO157" s="86"/>
      <c r="WP157" s="86"/>
      <c r="WQ157" s="86"/>
      <c r="WR157" s="86"/>
      <c r="WS157" s="86"/>
      <c r="WT157" s="86"/>
      <c r="WU157" s="86"/>
      <c r="WV157" s="86"/>
      <c r="WW157" s="86"/>
      <c r="WX157" s="86"/>
      <c r="WY157" s="86"/>
      <c r="WZ157" s="86"/>
      <c r="XA157" s="86"/>
      <c r="XB157" s="86"/>
      <c r="XC157" s="86"/>
      <c r="XD157" s="86"/>
      <c r="XE157" s="86"/>
      <c r="XF157" s="86"/>
      <c r="XG157" s="86"/>
      <c r="XH157" s="86"/>
      <c r="XI157" s="86"/>
      <c r="XJ157" s="86"/>
      <c r="XK157" s="86"/>
      <c r="XL157" s="86"/>
      <c r="XM157" s="86"/>
      <c r="XN157" s="86"/>
      <c r="XO157" s="86"/>
      <c r="XP157" s="86"/>
      <c r="XQ157" s="86"/>
      <c r="XR157" s="86"/>
      <c r="XS157" s="86"/>
      <c r="XT157" s="86"/>
      <c r="XU157" s="86"/>
      <c r="XV157" s="86"/>
      <c r="XW157" s="86"/>
      <c r="XX157" s="86"/>
      <c r="XY157" s="86"/>
      <c r="XZ157" s="86"/>
      <c r="YA157" s="86"/>
      <c r="YB157" s="86"/>
      <c r="YC157" s="86"/>
      <c r="YD157" s="86"/>
      <c r="YE157" s="86"/>
      <c r="YF157" s="86"/>
      <c r="YG157" s="86"/>
      <c r="YH157" s="86"/>
      <c r="YI157" s="86"/>
      <c r="YJ157" s="86"/>
      <c r="YK157" s="86"/>
      <c r="YL157" s="86"/>
      <c r="YM157" s="86"/>
      <c r="YN157" s="86"/>
      <c r="YO157" s="86"/>
      <c r="YP157" s="86"/>
      <c r="YQ157" s="86"/>
      <c r="YR157" s="86"/>
      <c r="YS157" s="86"/>
      <c r="YT157" s="86"/>
      <c r="YU157" s="86"/>
      <c r="YV157" s="86"/>
      <c r="YW157" s="86"/>
      <c r="YX157" s="86"/>
      <c r="YY157" s="86"/>
      <c r="YZ157" s="86"/>
      <c r="ZA157" s="86"/>
      <c r="ZB157" s="86"/>
      <c r="ZC157" s="86"/>
      <c r="ZD157" s="86"/>
      <c r="ZE157" s="86"/>
      <c r="ZF157" s="86"/>
      <c r="ZG157" s="86"/>
      <c r="ZH157" s="86"/>
      <c r="ZI157" s="86"/>
      <c r="ZJ157" s="86"/>
      <c r="ZK157" s="86"/>
      <c r="ZL157" s="86"/>
      <c r="ZM157" s="86"/>
      <c r="ZN157" s="86"/>
      <c r="ZO157" s="86"/>
      <c r="ZP157" s="86"/>
      <c r="ZQ157" s="86"/>
      <c r="ZR157" s="86"/>
      <c r="ZS157" s="86"/>
      <c r="ZT157" s="86"/>
      <c r="ZU157" s="86"/>
      <c r="ZV157" s="86"/>
      <c r="ZW157" s="86"/>
      <c r="ZX157" s="86"/>
      <c r="ZY157" s="86"/>
      <c r="ZZ157" s="86"/>
      <c r="AAA157" s="86"/>
      <c r="AAB157" s="86"/>
      <c r="AAC157" s="86"/>
      <c r="AAD157" s="86"/>
      <c r="AAE157" s="86"/>
      <c r="AAF157" s="86"/>
      <c r="AAG157" s="86"/>
      <c r="AAH157" s="86"/>
      <c r="AAI157" s="86"/>
      <c r="AAJ157" s="86"/>
      <c r="AAK157" s="86"/>
      <c r="AAL157" s="86"/>
      <c r="AAM157" s="86"/>
      <c r="AAN157" s="86"/>
      <c r="AAO157" s="86"/>
      <c r="AAP157" s="86"/>
      <c r="AAQ157" s="86"/>
      <c r="AAR157" s="86"/>
      <c r="AAS157" s="86"/>
      <c r="AAT157" s="86"/>
      <c r="AAU157" s="86"/>
      <c r="AAV157" s="86"/>
      <c r="AAW157" s="86"/>
      <c r="AAX157" s="86"/>
      <c r="AAY157" s="86"/>
      <c r="AAZ157" s="86"/>
      <c r="ABA157" s="86"/>
      <c r="ABB157" s="86"/>
      <c r="ABC157" s="86"/>
      <c r="ABD157" s="86"/>
      <c r="ABE157" s="86"/>
      <c r="ABF157" s="86"/>
      <c r="ABG157" s="86"/>
      <c r="ABH157" s="86"/>
      <c r="ABI157" s="86"/>
      <c r="ABJ157" s="86"/>
      <c r="ABK157" s="86"/>
      <c r="ABL157" s="86"/>
      <c r="ABM157" s="86"/>
      <c r="ABN157" s="86"/>
      <c r="ABO157" s="86"/>
      <c r="ABP157" s="86"/>
      <c r="ABQ157" s="86"/>
      <c r="ABR157" s="86"/>
      <c r="ABS157" s="86"/>
      <c r="ABT157" s="86"/>
      <c r="ABU157" s="86"/>
      <c r="ABV157" s="86"/>
      <c r="ABW157" s="86"/>
      <c r="ABX157" s="86"/>
      <c r="ABY157" s="86"/>
      <c r="ABZ157" s="86"/>
      <c r="ACA157" s="86"/>
      <c r="ACB157" s="86"/>
      <c r="ACC157" s="86"/>
      <c r="ACD157" s="86"/>
      <c r="ACE157" s="86"/>
      <c r="ACF157" s="86"/>
      <c r="ACG157" s="86"/>
      <c r="ACH157" s="86"/>
      <c r="ACI157" s="86"/>
      <c r="ACJ157" s="86"/>
      <c r="ACK157" s="86"/>
      <c r="ACL157" s="86"/>
      <c r="ACM157" s="86"/>
      <c r="ACN157" s="86"/>
      <c r="ACO157" s="86"/>
      <c r="ACP157" s="86"/>
      <c r="ACQ157" s="86"/>
      <c r="ACR157" s="86"/>
      <c r="ACS157" s="86"/>
      <c r="ACT157" s="86"/>
      <c r="ACU157" s="86"/>
      <c r="ACV157" s="86"/>
      <c r="ACW157" s="86"/>
      <c r="ACX157" s="86"/>
      <c r="ACY157" s="86"/>
      <c r="ACZ157" s="86"/>
      <c r="ADA157" s="86"/>
      <c r="ADB157" s="86"/>
      <c r="ADC157" s="86"/>
      <c r="ADD157" s="86"/>
      <c r="ADE157" s="86"/>
      <c r="ADF157" s="86"/>
      <c r="ADG157" s="86"/>
      <c r="ADH157" s="86"/>
      <c r="ADI157" s="86"/>
      <c r="ADJ157" s="86"/>
      <c r="ADK157" s="86"/>
      <c r="ADL157" s="86"/>
      <c r="ADM157" s="86"/>
      <c r="ADN157" s="86"/>
      <c r="ADO157" s="86"/>
      <c r="ADP157" s="86"/>
      <c r="ADQ157" s="86"/>
      <c r="ADR157" s="86"/>
      <c r="ADS157" s="86"/>
      <c r="ADT157" s="86"/>
      <c r="ADU157" s="86"/>
      <c r="ADV157" s="86"/>
      <c r="ADW157" s="86"/>
      <c r="ADX157" s="86"/>
      <c r="ADY157" s="86"/>
      <c r="ADZ157" s="86"/>
      <c r="AEA157" s="86"/>
      <c r="AEB157" s="86"/>
      <c r="AEC157" s="86"/>
      <c r="AED157" s="86"/>
      <c r="AEE157" s="86"/>
      <c r="AEF157" s="86"/>
      <c r="AEG157" s="86"/>
      <c r="AEH157" s="86"/>
      <c r="AEI157" s="86"/>
      <c r="AEJ157" s="86"/>
      <c r="AEK157" s="86"/>
      <c r="AEL157" s="86"/>
      <c r="AEM157" s="86"/>
      <c r="AEN157" s="86"/>
      <c r="AEO157" s="86"/>
      <c r="AEP157" s="86"/>
      <c r="AEQ157" s="86"/>
      <c r="AER157" s="86"/>
      <c r="AES157" s="86"/>
      <c r="AET157" s="86"/>
      <c r="AEU157" s="86"/>
      <c r="AEV157" s="86"/>
      <c r="AEW157" s="86"/>
      <c r="AEX157" s="86"/>
      <c r="AEY157" s="86"/>
      <c r="AEZ157" s="86"/>
      <c r="AFA157" s="86"/>
      <c r="AFB157" s="86"/>
      <c r="AFC157" s="86"/>
      <c r="AFD157" s="86"/>
      <c r="AFE157" s="86"/>
      <c r="AFF157" s="86"/>
      <c r="AFG157" s="86"/>
      <c r="AFH157" s="86"/>
      <c r="AFI157" s="86"/>
      <c r="AFJ157" s="86"/>
      <c r="AFK157" s="86"/>
      <c r="AFL157" s="86"/>
      <c r="AFM157" s="86"/>
      <c r="AFN157" s="86"/>
      <c r="AFO157" s="86"/>
      <c r="AFP157" s="86"/>
      <c r="AFQ157" s="86"/>
      <c r="AFR157" s="86"/>
      <c r="AFS157" s="86"/>
      <c r="AFT157" s="86"/>
      <c r="AFU157" s="86"/>
      <c r="AFV157" s="86"/>
      <c r="AFW157" s="86"/>
      <c r="AFX157" s="86"/>
      <c r="AFY157" s="86"/>
      <c r="AFZ157" s="86"/>
      <c r="AGA157" s="86"/>
      <c r="AGB157" s="86"/>
      <c r="AGC157" s="86"/>
      <c r="AGD157" s="86"/>
      <c r="AGE157" s="86"/>
      <c r="AGF157" s="86"/>
      <c r="AGG157" s="86"/>
      <c r="AGH157" s="86"/>
      <c r="AGI157" s="86"/>
      <c r="AGJ157" s="86"/>
      <c r="AGK157" s="86"/>
      <c r="AGL157" s="86"/>
      <c r="AGM157" s="86"/>
      <c r="AGN157" s="86"/>
      <c r="AGO157" s="86"/>
      <c r="AGP157" s="86"/>
      <c r="AGQ157" s="86"/>
      <c r="AGR157" s="86"/>
      <c r="AGS157" s="86"/>
      <c r="AGT157" s="86"/>
      <c r="AGU157" s="86"/>
      <c r="AGV157" s="86"/>
      <c r="AGW157" s="86"/>
      <c r="AGX157" s="86"/>
      <c r="AGY157" s="86"/>
      <c r="AGZ157" s="86"/>
      <c r="AHA157" s="86"/>
      <c r="AHB157" s="86"/>
      <c r="AHC157" s="86"/>
      <c r="AHD157" s="86"/>
      <c r="AHE157" s="86"/>
      <c r="AHF157" s="86"/>
      <c r="AHG157" s="86"/>
      <c r="AHH157" s="86"/>
      <c r="AHI157" s="86"/>
      <c r="AHJ157" s="86"/>
      <c r="AHK157" s="86"/>
      <c r="AHL157" s="86"/>
      <c r="AHM157" s="86"/>
      <c r="AHN157" s="86"/>
      <c r="AHO157" s="86"/>
      <c r="AHP157" s="86"/>
      <c r="AHQ157" s="86"/>
      <c r="AHR157" s="86"/>
      <c r="AHS157" s="86"/>
      <c r="AHT157" s="86"/>
      <c r="AHU157" s="86"/>
      <c r="AHV157" s="86"/>
      <c r="AHW157" s="86"/>
      <c r="AHX157" s="86"/>
      <c r="AHY157" s="86"/>
      <c r="AHZ157" s="86"/>
      <c r="AIA157" s="86"/>
      <c r="AIB157" s="86"/>
      <c r="AIC157" s="86"/>
      <c r="AID157" s="86"/>
      <c r="AIE157" s="86"/>
      <c r="AIF157" s="86"/>
      <c r="AIG157" s="86"/>
      <c r="AIH157" s="86"/>
      <c r="AII157" s="86"/>
      <c r="AIJ157" s="86"/>
      <c r="AIK157" s="86"/>
      <c r="AIL157" s="86"/>
      <c r="AIM157" s="86"/>
      <c r="AIN157" s="86"/>
      <c r="AIO157" s="86"/>
      <c r="AIP157" s="86"/>
      <c r="AIQ157" s="86"/>
      <c r="AIR157" s="86"/>
      <c r="AIS157" s="86"/>
      <c r="AIT157" s="86"/>
      <c r="AIU157" s="86"/>
      <c r="AIV157" s="86"/>
      <c r="AIW157" s="86"/>
      <c r="AIX157" s="86"/>
      <c r="AIY157" s="86"/>
      <c r="AIZ157" s="86"/>
      <c r="AJA157" s="86"/>
      <c r="AJB157" s="86"/>
      <c r="AJC157" s="86"/>
      <c r="AJD157" s="86"/>
      <c r="AJE157" s="86"/>
      <c r="AJF157" s="86"/>
      <c r="AJG157" s="86"/>
      <c r="AJH157" s="86"/>
      <c r="AJI157" s="86"/>
      <c r="AJJ157" s="86"/>
      <c r="AJK157" s="86"/>
      <c r="AJL157" s="86"/>
      <c r="AJM157" s="86"/>
      <c r="AJN157" s="86"/>
      <c r="AJO157" s="86"/>
      <c r="AJP157" s="86"/>
      <c r="AJQ157" s="86"/>
      <c r="AJR157" s="86"/>
      <c r="AJS157" s="86"/>
      <c r="AJT157" s="86"/>
      <c r="AJU157" s="86"/>
      <c r="AJV157" s="86"/>
      <c r="AJW157" s="86"/>
      <c r="AJX157" s="86"/>
      <c r="AJY157" s="86"/>
      <c r="AJZ157" s="86"/>
      <c r="AKA157" s="86"/>
      <c r="AKB157" s="86"/>
      <c r="AKC157" s="86"/>
      <c r="AKD157" s="86"/>
      <c r="AKE157" s="86"/>
      <c r="AKF157" s="86"/>
      <c r="AKG157" s="86"/>
      <c r="AKH157" s="86"/>
      <c r="AKI157" s="86"/>
      <c r="AKJ157" s="86"/>
      <c r="AKK157" s="86"/>
      <c r="AKL157" s="86"/>
      <c r="AKM157" s="86"/>
      <c r="AKN157" s="86"/>
      <c r="AKO157" s="86"/>
      <c r="AKP157" s="86"/>
      <c r="AKQ157" s="86"/>
      <c r="AKR157" s="86"/>
      <c r="AKS157" s="86"/>
      <c r="AKT157" s="86"/>
      <c r="AKU157" s="86"/>
      <c r="AKV157" s="86"/>
      <c r="AKW157" s="86"/>
      <c r="AKX157" s="86"/>
      <c r="AKY157" s="86"/>
      <c r="AKZ157" s="86"/>
      <c r="ALA157" s="86"/>
      <c r="ALB157" s="86"/>
      <c r="ALC157" s="86"/>
      <c r="ALD157" s="86"/>
      <c r="ALE157" s="86"/>
      <c r="ALF157" s="86"/>
      <c r="ALG157" s="86"/>
      <c r="ALH157" s="86"/>
      <c r="ALI157" s="86"/>
      <c r="ALJ157" s="86"/>
      <c r="ALK157" s="86"/>
      <c r="ALL157" s="86"/>
      <c r="ALM157" s="86"/>
      <c r="ALN157" s="86"/>
      <c r="ALO157" s="86"/>
      <c r="ALP157" s="86"/>
      <c r="ALQ157" s="86"/>
      <c r="ALR157" s="86"/>
      <c r="ALS157" s="86"/>
      <c r="ALT157" s="86"/>
      <c r="ALU157" s="86"/>
      <c r="ALV157" s="86"/>
      <c r="ALW157" s="86"/>
      <c r="ALX157" s="86"/>
      <c r="ALY157" s="86"/>
      <c r="ALZ157" s="86"/>
      <c r="AMA157" s="86"/>
      <c r="AMB157" s="86"/>
      <c r="AMC157" s="86"/>
      <c r="AMD157" s="86"/>
      <c r="AME157" s="86"/>
      <c r="AMF157" s="86"/>
      <c r="AMG157" s="86"/>
      <c r="AMH157" s="86"/>
      <c r="AMI157" s="86"/>
      <c r="AMJ157" s="86"/>
    </row>
    <row r="158" spans="1:1024" ht="24" x14ac:dyDescent="0.25">
      <c r="A158" s="574" t="s">
        <v>848</v>
      </c>
      <c r="B158" s="32">
        <v>39772</v>
      </c>
      <c r="C158" s="32" t="s">
        <v>22</v>
      </c>
      <c r="D158" s="35" t="s">
        <v>806</v>
      </c>
      <c r="E158" s="33" t="s">
        <v>151</v>
      </c>
      <c r="F158" s="604">
        <v>1</v>
      </c>
      <c r="G158" s="604">
        <v>89.21</v>
      </c>
      <c r="H158" s="588">
        <f t="shared" si="20"/>
        <v>89.21</v>
      </c>
      <c r="I158" s="589">
        <f t="shared" si="19"/>
        <v>3.7000000000000002E-3</v>
      </c>
      <c r="J158" s="497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86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86"/>
      <c r="AO158" s="86"/>
      <c r="AP158" s="86"/>
      <c r="AQ158" s="86"/>
      <c r="AR158" s="86"/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  <c r="CJ158" s="86"/>
      <c r="CK158" s="86"/>
      <c r="CL158" s="86"/>
      <c r="CM158" s="86"/>
      <c r="CN158" s="86"/>
      <c r="CO158" s="86"/>
      <c r="CP158" s="86"/>
      <c r="CQ158" s="86"/>
      <c r="CR158" s="86"/>
      <c r="CS158" s="86"/>
      <c r="CT158" s="86"/>
      <c r="CU158" s="86"/>
      <c r="CV158" s="86"/>
      <c r="CW158" s="86"/>
      <c r="CX158" s="86"/>
      <c r="CY158" s="86"/>
      <c r="CZ158" s="86"/>
      <c r="DA158" s="86"/>
      <c r="DB158" s="86"/>
      <c r="DC158" s="86"/>
      <c r="DD158" s="86"/>
      <c r="DE158" s="86"/>
      <c r="DF158" s="86"/>
      <c r="DG158" s="86"/>
      <c r="DH158" s="86"/>
      <c r="DI158" s="86"/>
      <c r="DJ158" s="86"/>
      <c r="DK158" s="86"/>
      <c r="DL158" s="86"/>
      <c r="DM158" s="86"/>
      <c r="DN158" s="86"/>
      <c r="DO158" s="86"/>
      <c r="DP158" s="86"/>
      <c r="DQ158" s="86"/>
      <c r="DR158" s="86"/>
      <c r="DS158" s="86"/>
      <c r="DT158" s="86"/>
      <c r="DU158" s="86"/>
      <c r="DV158" s="86"/>
      <c r="DW158" s="86"/>
      <c r="DX158" s="86"/>
      <c r="DY158" s="86"/>
      <c r="DZ158" s="86"/>
      <c r="EA158" s="86"/>
      <c r="EB158" s="86"/>
      <c r="EC158" s="86"/>
      <c r="ED158" s="86"/>
      <c r="EE158" s="86"/>
      <c r="EF158" s="86"/>
      <c r="EG158" s="86"/>
      <c r="EH158" s="86"/>
      <c r="EI158" s="86"/>
      <c r="EJ158" s="86"/>
      <c r="EK158" s="86"/>
      <c r="EL158" s="86"/>
      <c r="EM158" s="86"/>
      <c r="EN158" s="86"/>
      <c r="EO158" s="86"/>
      <c r="EP158" s="86"/>
      <c r="EQ158" s="86"/>
      <c r="ER158" s="86"/>
      <c r="ES158" s="86"/>
      <c r="ET158" s="86"/>
      <c r="EU158" s="86"/>
      <c r="EV158" s="86"/>
      <c r="EW158" s="86"/>
      <c r="EX158" s="86"/>
      <c r="EY158" s="86"/>
      <c r="EZ158" s="86"/>
      <c r="FA158" s="86"/>
      <c r="FB158" s="86"/>
      <c r="FC158" s="86"/>
      <c r="FD158" s="86"/>
      <c r="FE158" s="86"/>
      <c r="FF158" s="86"/>
      <c r="FG158" s="86"/>
      <c r="FH158" s="86"/>
      <c r="FI158" s="86"/>
      <c r="FJ158" s="86"/>
      <c r="FK158" s="86"/>
      <c r="FL158" s="86"/>
      <c r="FM158" s="86"/>
      <c r="FN158" s="86"/>
      <c r="FO158" s="86"/>
      <c r="FP158" s="86"/>
      <c r="FQ158" s="86"/>
      <c r="FR158" s="86"/>
      <c r="FS158" s="86"/>
      <c r="FT158" s="86"/>
      <c r="FU158" s="86"/>
      <c r="FV158" s="86"/>
      <c r="FW158" s="86"/>
      <c r="FX158" s="86"/>
      <c r="FY158" s="86"/>
      <c r="FZ158" s="86"/>
      <c r="GA158" s="86"/>
      <c r="GB158" s="86"/>
      <c r="GC158" s="86"/>
      <c r="GD158" s="86"/>
      <c r="GE158" s="86"/>
      <c r="GF158" s="86"/>
      <c r="GG158" s="86"/>
      <c r="GH158" s="86"/>
      <c r="GI158" s="86"/>
      <c r="GJ158" s="86"/>
      <c r="GK158" s="86"/>
      <c r="GL158" s="86"/>
      <c r="GM158" s="86"/>
      <c r="GN158" s="86"/>
      <c r="GO158" s="86"/>
      <c r="GP158" s="86"/>
      <c r="GQ158" s="86"/>
      <c r="GR158" s="86"/>
      <c r="GS158" s="86"/>
      <c r="GT158" s="86"/>
      <c r="GU158" s="86"/>
      <c r="GV158" s="86"/>
      <c r="GW158" s="86"/>
      <c r="GX158" s="86"/>
      <c r="GY158" s="86"/>
      <c r="GZ158" s="86"/>
      <c r="HA158" s="86"/>
      <c r="HB158" s="86"/>
      <c r="HC158" s="86"/>
      <c r="HD158" s="86"/>
      <c r="HE158" s="86"/>
      <c r="HF158" s="86"/>
      <c r="HG158" s="86"/>
      <c r="HH158" s="86"/>
      <c r="HI158" s="86"/>
      <c r="HJ158" s="86"/>
      <c r="HK158" s="86"/>
      <c r="HL158" s="86"/>
      <c r="HM158" s="86"/>
      <c r="HN158" s="86"/>
      <c r="HO158" s="86"/>
      <c r="HP158" s="86"/>
      <c r="HQ158" s="86"/>
      <c r="HR158" s="86"/>
      <c r="HS158" s="86"/>
      <c r="HT158" s="86"/>
      <c r="HU158" s="86"/>
      <c r="HV158" s="86"/>
      <c r="HW158" s="86"/>
      <c r="HX158" s="86"/>
      <c r="HY158" s="86"/>
      <c r="HZ158" s="86"/>
      <c r="IA158" s="86"/>
      <c r="IB158" s="86"/>
      <c r="IC158" s="86"/>
      <c r="ID158" s="86"/>
      <c r="IE158" s="86"/>
      <c r="IF158" s="86"/>
      <c r="IG158" s="86"/>
      <c r="IH158" s="86"/>
      <c r="II158" s="86"/>
      <c r="IJ158" s="86"/>
      <c r="IK158" s="86"/>
      <c r="IL158" s="86"/>
      <c r="IM158" s="86"/>
      <c r="IN158" s="86"/>
      <c r="IO158" s="86"/>
      <c r="IP158" s="86"/>
      <c r="IQ158" s="86"/>
      <c r="IR158" s="86"/>
      <c r="IS158" s="86"/>
      <c r="IT158" s="86"/>
      <c r="IU158" s="86"/>
      <c r="IV158" s="86"/>
      <c r="IW158" s="86"/>
      <c r="IX158" s="86"/>
      <c r="IY158" s="86"/>
      <c r="IZ158" s="86"/>
      <c r="JA158" s="86"/>
      <c r="JB158" s="86"/>
      <c r="JC158" s="86"/>
      <c r="JD158" s="86"/>
      <c r="JE158" s="86"/>
      <c r="JF158" s="86"/>
      <c r="JG158" s="86"/>
      <c r="JH158" s="86"/>
      <c r="JI158" s="86"/>
      <c r="JJ158" s="86"/>
      <c r="JK158" s="86"/>
      <c r="JL158" s="86"/>
      <c r="JM158" s="86"/>
      <c r="JN158" s="86"/>
      <c r="JO158" s="86"/>
      <c r="JP158" s="86"/>
      <c r="JQ158" s="86"/>
      <c r="JR158" s="86"/>
      <c r="JS158" s="86"/>
      <c r="JT158" s="86"/>
      <c r="JU158" s="86"/>
      <c r="JV158" s="86"/>
      <c r="JW158" s="86"/>
      <c r="JX158" s="86"/>
      <c r="JY158" s="86"/>
      <c r="JZ158" s="86"/>
      <c r="KA158" s="86"/>
      <c r="KB158" s="86"/>
      <c r="KC158" s="86"/>
      <c r="KD158" s="86"/>
      <c r="KE158" s="86"/>
      <c r="KF158" s="86"/>
      <c r="KG158" s="86"/>
      <c r="KH158" s="86"/>
      <c r="KI158" s="86"/>
      <c r="KJ158" s="86"/>
      <c r="KK158" s="86"/>
      <c r="KL158" s="86"/>
      <c r="KM158" s="86"/>
      <c r="KN158" s="86"/>
      <c r="KO158" s="86"/>
      <c r="KP158" s="86"/>
      <c r="KQ158" s="86"/>
      <c r="KR158" s="86"/>
      <c r="KS158" s="86"/>
      <c r="KT158" s="86"/>
      <c r="KU158" s="86"/>
      <c r="KV158" s="86"/>
      <c r="KW158" s="86"/>
      <c r="KX158" s="86"/>
      <c r="KY158" s="86"/>
      <c r="KZ158" s="86"/>
      <c r="LA158" s="86"/>
      <c r="LB158" s="86"/>
      <c r="LC158" s="86"/>
      <c r="LD158" s="86"/>
      <c r="LE158" s="86"/>
      <c r="LF158" s="86"/>
      <c r="LG158" s="86"/>
      <c r="LH158" s="86"/>
      <c r="LI158" s="86"/>
      <c r="LJ158" s="86"/>
      <c r="LK158" s="86"/>
      <c r="LL158" s="86"/>
      <c r="LM158" s="86"/>
      <c r="LN158" s="86"/>
      <c r="LO158" s="86"/>
      <c r="LP158" s="86"/>
      <c r="LQ158" s="86"/>
      <c r="LR158" s="86"/>
      <c r="LS158" s="86"/>
      <c r="LT158" s="86"/>
      <c r="LU158" s="86"/>
      <c r="LV158" s="86"/>
      <c r="LW158" s="86"/>
      <c r="LX158" s="86"/>
      <c r="LY158" s="86"/>
      <c r="LZ158" s="86"/>
      <c r="MA158" s="86"/>
      <c r="MB158" s="86"/>
      <c r="MC158" s="86"/>
      <c r="MD158" s="86"/>
      <c r="ME158" s="86"/>
      <c r="MF158" s="86"/>
      <c r="MG158" s="86"/>
      <c r="MH158" s="86"/>
      <c r="MI158" s="86"/>
      <c r="MJ158" s="86"/>
      <c r="MK158" s="86"/>
      <c r="ML158" s="86"/>
      <c r="MM158" s="86"/>
      <c r="MN158" s="86"/>
      <c r="MO158" s="86"/>
      <c r="MP158" s="86"/>
      <c r="MQ158" s="86"/>
      <c r="MR158" s="86"/>
      <c r="MS158" s="86"/>
      <c r="MT158" s="86"/>
      <c r="MU158" s="86"/>
      <c r="MV158" s="86"/>
      <c r="MW158" s="86"/>
      <c r="MX158" s="86"/>
      <c r="MY158" s="86"/>
      <c r="MZ158" s="86"/>
      <c r="NA158" s="86"/>
      <c r="NB158" s="86"/>
      <c r="NC158" s="86"/>
      <c r="ND158" s="86"/>
      <c r="NE158" s="86"/>
      <c r="NF158" s="86"/>
      <c r="NG158" s="86"/>
      <c r="NH158" s="86"/>
      <c r="NI158" s="86"/>
      <c r="NJ158" s="86"/>
      <c r="NK158" s="86"/>
      <c r="NL158" s="86"/>
      <c r="NM158" s="86"/>
      <c r="NN158" s="86"/>
      <c r="NO158" s="86"/>
      <c r="NP158" s="86"/>
      <c r="NQ158" s="86"/>
      <c r="NR158" s="86"/>
      <c r="NS158" s="86"/>
      <c r="NT158" s="86"/>
      <c r="NU158" s="86"/>
      <c r="NV158" s="86"/>
      <c r="NW158" s="86"/>
      <c r="NX158" s="86"/>
      <c r="NY158" s="86"/>
      <c r="NZ158" s="86"/>
      <c r="OA158" s="86"/>
      <c r="OB158" s="86"/>
      <c r="OC158" s="86"/>
      <c r="OD158" s="86"/>
      <c r="OE158" s="86"/>
      <c r="OF158" s="86"/>
      <c r="OG158" s="86"/>
      <c r="OH158" s="86"/>
      <c r="OI158" s="86"/>
      <c r="OJ158" s="86"/>
      <c r="OK158" s="86"/>
      <c r="OL158" s="86"/>
      <c r="OM158" s="86"/>
      <c r="ON158" s="86"/>
      <c r="OO158" s="86"/>
      <c r="OP158" s="86"/>
      <c r="OQ158" s="86"/>
      <c r="OR158" s="86"/>
      <c r="OS158" s="86"/>
      <c r="OT158" s="86"/>
      <c r="OU158" s="86"/>
      <c r="OV158" s="86"/>
      <c r="OW158" s="86"/>
      <c r="OX158" s="86"/>
      <c r="OY158" s="86"/>
      <c r="OZ158" s="86"/>
      <c r="PA158" s="86"/>
      <c r="PB158" s="86"/>
      <c r="PC158" s="86"/>
      <c r="PD158" s="86"/>
      <c r="PE158" s="86"/>
      <c r="PF158" s="86"/>
      <c r="PG158" s="86"/>
      <c r="PH158" s="86"/>
      <c r="PI158" s="86"/>
      <c r="PJ158" s="86"/>
      <c r="PK158" s="86"/>
      <c r="PL158" s="86"/>
      <c r="PM158" s="86"/>
      <c r="PN158" s="86"/>
      <c r="PO158" s="86"/>
      <c r="PP158" s="86"/>
      <c r="PQ158" s="86"/>
      <c r="PR158" s="86"/>
      <c r="PS158" s="86"/>
      <c r="PT158" s="86"/>
      <c r="PU158" s="86"/>
      <c r="PV158" s="86"/>
      <c r="PW158" s="86"/>
      <c r="PX158" s="86"/>
      <c r="PY158" s="86"/>
      <c r="PZ158" s="86"/>
      <c r="QA158" s="86"/>
      <c r="QB158" s="86"/>
      <c r="QC158" s="86"/>
      <c r="QD158" s="86"/>
      <c r="QE158" s="86"/>
      <c r="QF158" s="86"/>
      <c r="QG158" s="86"/>
      <c r="QH158" s="86"/>
      <c r="QI158" s="86"/>
      <c r="QJ158" s="86"/>
      <c r="QK158" s="86"/>
      <c r="QL158" s="86"/>
      <c r="QM158" s="86"/>
      <c r="QN158" s="86"/>
      <c r="QO158" s="86"/>
      <c r="QP158" s="86"/>
      <c r="QQ158" s="86"/>
      <c r="QR158" s="86"/>
      <c r="QS158" s="86"/>
      <c r="QT158" s="86"/>
      <c r="QU158" s="86"/>
      <c r="QV158" s="86"/>
      <c r="QW158" s="86"/>
      <c r="QX158" s="86"/>
      <c r="QY158" s="86"/>
      <c r="QZ158" s="86"/>
      <c r="RA158" s="86"/>
      <c r="RB158" s="86"/>
      <c r="RC158" s="86"/>
      <c r="RD158" s="86"/>
      <c r="RE158" s="86"/>
      <c r="RF158" s="86"/>
      <c r="RG158" s="86"/>
      <c r="RH158" s="86"/>
      <c r="RI158" s="86"/>
      <c r="RJ158" s="86"/>
      <c r="RK158" s="86"/>
      <c r="RL158" s="86"/>
      <c r="RM158" s="86"/>
      <c r="RN158" s="86"/>
      <c r="RO158" s="86"/>
      <c r="RP158" s="86"/>
      <c r="RQ158" s="86"/>
      <c r="RR158" s="86"/>
      <c r="RS158" s="86"/>
      <c r="RT158" s="86"/>
      <c r="RU158" s="86"/>
      <c r="RV158" s="86"/>
      <c r="RW158" s="86"/>
      <c r="RX158" s="86"/>
      <c r="RY158" s="86"/>
      <c r="RZ158" s="86"/>
      <c r="SA158" s="86"/>
      <c r="SB158" s="86"/>
      <c r="SC158" s="86"/>
      <c r="SD158" s="86"/>
      <c r="SE158" s="86"/>
      <c r="SF158" s="86"/>
      <c r="SG158" s="86"/>
      <c r="SH158" s="86"/>
      <c r="SI158" s="86"/>
      <c r="SJ158" s="86"/>
      <c r="SK158" s="86"/>
      <c r="SL158" s="86"/>
      <c r="SM158" s="86"/>
      <c r="SN158" s="86"/>
      <c r="SO158" s="86"/>
      <c r="SP158" s="86"/>
      <c r="SQ158" s="86"/>
      <c r="SR158" s="86"/>
      <c r="SS158" s="86"/>
      <c r="ST158" s="86"/>
      <c r="SU158" s="86"/>
      <c r="SV158" s="86"/>
      <c r="SW158" s="86"/>
      <c r="SX158" s="86"/>
      <c r="SY158" s="86"/>
      <c r="SZ158" s="86"/>
      <c r="TA158" s="86"/>
      <c r="TB158" s="86"/>
      <c r="TC158" s="86"/>
      <c r="TD158" s="86"/>
      <c r="TE158" s="86"/>
      <c r="TF158" s="86"/>
      <c r="TG158" s="86"/>
      <c r="TH158" s="86"/>
      <c r="TI158" s="86"/>
      <c r="TJ158" s="86"/>
      <c r="TK158" s="86"/>
      <c r="TL158" s="86"/>
      <c r="TM158" s="86"/>
      <c r="TN158" s="86"/>
      <c r="TO158" s="86"/>
      <c r="TP158" s="86"/>
      <c r="TQ158" s="86"/>
      <c r="TR158" s="86"/>
      <c r="TS158" s="86"/>
      <c r="TT158" s="86"/>
      <c r="TU158" s="86"/>
      <c r="TV158" s="86"/>
      <c r="TW158" s="86"/>
      <c r="TX158" s="86"/>
      <c r="TY158" s="86"/>
      <c r="TZ158" s="86"/>
      <c r="UA158" s="86"/>
      <c r="UB158" s="86"/>
      <c r="UC158" s="86"/>
      <c r="UD158" s="86"/>
      <c r="UE158" s="86"/>
      <c r="UF158" s="86"/>
      <c r="UG158" s="86"/>
      <c r="UH158" s="86"/>
      <c r="UI158" s="86"/>
      <c r="UJ158" s="86"/>
      <c r="UK158" s="86"/>
      <c r="UL158" s="86"/>
      <c r="UM158" s="86"/>
      <c r="UN158" s="86"/>
      <c r="UO158" s="86"/>
      <c r="UP158" s="86"/>
      <c r="UQ158" s="86"/>
      <c r="UR158" s="86"/>
      <c r="US158" s="86"/>
      <c r="UT158" s="86"/>
      <c r="UU158" s="86"/>
      <c r="UV158" s="86"/>
      <c r="UW158" s="86"/>
      <c r="UX158" s="86"/>
      <c r="UY158" s="86"/>
      <c r="UZ158" s="86"/>
      <c r="VA158" s="86"/>
      <c r="VB158" s="86"/>
      <c r="VC158" s="86"/>
      <c r="VD158" s="86"/>
      <c r="VE158" s="86"/>
      <c r="VF158" s="86"/>
      <c r="VG158" s="86"/>
      <c r="VH158" s="86"/>
      <c r="VI158" s="86"/>
      <c r="VJ158" s="86"/>
      <c r="VK158" s="86"/>
      <c r="VL158" s="86"/>
      <c r="VM158" s="86"/>
      <c r="VN158" s="86"/>
      <c r="VO158" s="86"/>
      <c r="VP158" s="86"/>
      <c r="VQ158" s="86"/>
      <c r="VR158" s="86"/>
      <c r="VS158" s="86"/>
      <c r="VT158" s="86"/>
      <c r="VU158" s="86"/>
      <c r="VV158" s="86"/>
      <c r="VW158" s="86"/>
      <c r="VX158" s="86"/>
      <c r="VY158" s="86"/>
      <c r="VZ158" s="86"/>
      <c r="WA158" s="86"/>
      <c r="WB158" s="86"/>
      <c r="WC158" s="86"/>
      <c r="WD158" s="86"/>
      <c r="WE158" s="86"/>
      <c r="WF158" s="86"/>
      <c r="WG158" s="86"/>
      <c r="WH158" s="86"/>
      <c r="WI158" s="86"/>
      <c r="WJ158" s="86"/>
      <c r="WK158" s="86"/>
      <c r="WL158" s="86"/>
      <c r="WM158" s="86"/>
      <c r="WN158" s="86"/>
      <c r="WO158" s="86"/>
      <c r="WP158" s="86"/>
      <c r="WQ158" s="86"/>
      <c r="WR158" s="86"/>
      <c r="WS158" s="86"/>
      <c r="WT158" s="86"/>
      <c r="WU158" s="86"/>
      <c r="WV158" s="86"/>
      <c r="WW158" s="86"/>
      <c r="WX158" s="86"/>
      <c r="WY158" s="86"/>
      <c r="WZ158" s="86"/>
      <c r="XA158" s="86"/>
      <c r="XB158" s="86"/>
      <c r="XC158" s="86"/>
      <c r="XD158" s="86"/>
      <c r="XE158" s="86"/>
      <c r="XF158" s="86"/>
      <c r="XG158" s="86"/>
      <c r="XH158" s="86"/>
      <c r="XI158" s="86"/>
      <c r="XJ158" s="86"/>
      <c r="XK158" s="86"/>
      <c r="XL158" s="86"/>
      <c r="XM158" s="86"/>
      <c r="XN158" s="86"/>
      <c r="XO158" s="86"/>
      <c r="XP158" s="86"/>
      <c r="XQ158" s="86"/>
      <c r="XR158" s="86"/>
      <c r="XS158" s="86"/>
      <c r="XT158" s="86"/>
      <c r="XU158" s="86"/>
      <c r="XV158" s="86"/>
      <c r="XW158" s="86"/>
      <c r="XX158" s="86"/>
      <c r="XY158" s="86"/>
      <c r="XZ158" s="86"/>
      <c r="YA158" s="86"/>
      <c r="YB158" s="86"/>
      <c r="YC158" s="86"/>
      <c r="YD158" s="86"/>
      <c r="YE158" s="86"/>
      <c r="YF158" s="86"/>
      <c r="YG158" s="86"/>
      <c r="YH158" s="86"/>
      <c r="YI158" s="86"/>
      <c r="YJ158" s="86"/>
      <c r="YK158" s="86"/>
      <c r="YL158" s="86"/>
      <c r="YM158" s="86"/>
      <c r="YN158" s="86"/>
      <c r="YO158" s="86"/>
      <c r="YP158" s="86"/>
      <c r="YQ158" s="86"/>
      <c r="YR158" s="86"/>
      <c r="YS158" s="86"/>
      <c r="YT158" s="86"/>
      <c r="YU158" s="86"/>
      <c r="YV158" s="86"/>
      <c r="YW158" s="86"/>
      <c r="YX158" s="86"/>
      <c r="YY158" s="86"/>
      <c r="YZ158" s="86"/>
      <c r="ZA158" s="86"/>
      <c r="ZB158" s="86"/>
      <c r="ZC158" s="86"/>
      <c r="ZD158" s="86"/>
      <c r="ZE158" s="86"/>
      <c r="ZF158" s="86"/>
      <c r="ZG158" s="86"/>
      <c r="ZH158" s="86"/>
      <c r="ZI158" s="86"/>
      <c r="ZJ158" s="86"/>
      <c r="ZK158" s="86"/>
      <c r="ZL158" s="86"/>
      <c r="ZM158" s="86"/>
      <c r="ZN158" s="86"/>
      <c r="ZO158" s="86"/>
      <c r="ZP158" s="86"/>
      <c r="ZQ158" s="86"/>
      <c r="ZR158" s="86"/>
      <c r="ZS158" s="86"/>
      <c r="ZT158" s="86"/>
      <c r="ZU158" s="86"/>
      <c r="ZV158" s="86"/>
      <c r="ZW158" s="86"/>
      <c r="ZX158" s="86"/>
      <c r="ZY158" s="86"/>
      <c r="ZZ158" s="86"/>
      <c r="AAA158" s="86"/>
      <c r="AAB158" s="86"/>
      <c r="AAC158" s="86"/>
      <c r="AAD158" s="86"/>
      <c r="AAE158" s="86"/>
      <c r="AAF158" s="86"/>
      <c r="AAG158" s="86"/>
      <c r="AAH158" s="86"/>
      <c r="AAI158" s="86"/>
      <c r="AAJ158" s="86"/>
      <c r="AAK158" s="86"/>
      <c r="AAL158" s="86"/>
      <c r="AAM158" s="86"/>
      <c r="AAN158" s="86"/>
      <c r="AAO158" s="86"/>
      <c r="AAP158" s="86"/>
      <c r="AAQ158" s="86"/>
      <c r="AAR158" s="86"/>
      <c r="AAS158" s="86"/>
      <c r="AAT158" s="86"/>
      <c r="AAU158" s="86"/>
      <c r="AAV158" s="86"/>
      <c r="AAW158" s="86"/>
      <c r="AAX158" s="86"/>
      <c r="AAY158" s="86"/>
      <c r="AAZ158" s="86"/>
      <c r="ABA158" s="86"/>
      <c r="ABB158" s="86"/>
      <c r="ABC158" s="86"/>
      <c r="ABD158" s="86"/>
      <c r="ABE158" s="86"/>
      <c r="ABF158" s="86"/>
      <c r="ABG158" s="86"/>
      <c r="ABH158" s="86"/>
      <c r="ABI158" s="86"/>
      <c r="ABJ158" s="86"/>
      <c r="ABK158" s="86"/>
      <c r="ABL158" s="86"/>
      <c r="ABM158" s="86"/>
      <c r="ABN158" s="86"/>
      <c r="ABO158" s="86"/>
      <c r="ABP158" s="86"/>
      <c r="ABQ158" s="86"/>
      <c r="ABR158" s="86"/>
      <c r="ABS158" s="86"/>
      <c r="ABT158" s="86"/>
      <c r="ABU158" s="86"/>
      <c r="ABV158" s="86"/>
      <c r="ABW158" s="86"/>
      <c r="ABX158" s="86"/>
      <c r="ABY158" s="86"/>
      <c r="ABZ158" s="86"/>
      <c r="ACA158" s="86"/>
      <c r="ACB158" s="86"/>
      <c r="ACC158" s="86"/>
      <c r="ACD158" s="86"/>
      <c r="ACE158" s="86"/>
      <c r="ACF158" s="86"/>
      <c r="ACG158" s="86"/>
      <c r="ACH158" s="86"/>
      <c r="ACI158" s="86"/>
      <c r="ACJ158" s="86"/>
      <c r="ACK158" s="86"/>
      <c r="ACL158" s="86"/>
      <c r="ACM158" s="86"/>
      <c r="ACN158" s="86"/>
      <c r="ACO158" s="86"/>
      <c r="ACP158" s="86"/>
      <c r="ACQ158" s="86"/>
      <c r="ACR158" s="86"/>
      <c r="ACS158" s="86"/>
      <c r="ACT158" s="86"/>
      <c r="ACU158" s="86"/>
      <c r="ACV158" s="86"/>
      <c r="ACW158" s="86"/>
      <c r="ACX158" s="86"/>
      <c r="ACY158" s="86"/>
      <c r="ACZ158" s="86"/>
      <c r="ADA158" s="86"/>
      <c r="ADB158" s="86"/>
      <c r="ADC158" s="86"/>
      <c r="ADD158" s="86"/>
      <c r="ADE158" s="86"/>
      <c r="ADF158" s="86"/>
      <c r="ADG158" s="86"/>
      <c r="ADH158" s="86"/>
      <c r="ADI158" s="86"/>
      <c r="ADJ158" s="86"/>
      <c r="ADK158" s="86"/>
      <c r="ADL158" s="86"/>
      <c r="ADM158" s="86"/>
      <c r="ADN158" s="86"/>
      <c r="ADO158" s="86"/>
      <c r="ADP158" s="86"/>
      <c r="ADQ158" s="86"/>
      <c r="ADR158" s="86"/>
      <c r="ADS158" s="86"/>
      <c r="ADT158" s="86"/>
      <c r="ADU158" s="86"/>
      <c r="ADV158" s="86"/>
      <c r="ADW158" s="86"/>
      <c r="ADX158" s="86"/>
      <c r="ADY158" s="86"/>
      <c r="ADZ158" s="86"/>
      <c r="AEA158" s="86"/>
      <c r="AEB158" s="86"/>
      <c r="AEC158" s="86"/>
      <c r="AED158" s="86"/>
      <c r="AEE158" s="86"/>
      <c r="AEF158" s="86"/>
      <c r="AEG158" s="86"/>
      <c r="AEH158" s="86"/>
      <c r="AEI158" s="86"/>
      <c r="AEJ158" s="86"/>
      <c r="AEK158" s="86"/>
      <c r="AEL158" s="86"/>
      <c r="AEM158" s="86"/>
      <c r="AEN158" s="86"/>
      <c r="AEO158" s="86"/>
      <c r="AEP158" s="86"/>
      <c r="AEQ158" s="86"/>
      <c r="AER158" s="86"/>
      <c r="AES158" s="86"/>
      <c r="AET158" s="86"/>
      <c r="AEU158" s="86"/>
      <c r="AEV158" s="86"/>
      <c r="AEW158" s="86"/>
      <c r="AEX158" s="86"/>
      <c r="AEY158" s="86"/>
      <c r="AEZ158" s="86"/>
      <c r="AFA158" s="86"/>
      <c r="AFB158" s="86"/>
      <c r="AFC158" s="86"/>
      <c r="AFD158" s="86"/>
      <c r="AFE158" s="86"/>
      <c r="AFF158" s="86"/>
      <c r="AFG158" s="86"/>
      <c r="AFH158" s="86"/>
      <c r="AFI158" s="86"/>
      <c r="AFJ158" s="86"/>
      <c r="AFK158" s="86"/>
      <c r="AFL158" s="86"/>
      <c r="AFM158" s="86"/>
      <c r="AFN158" s="86"/>
      <c r="AFO158" s="86"/>
      <c r="AFP158" s="86"/>
      <c r="AFQ158" s="86"/>
      <c r="AFR158" s="86"/>
      <c r="AFS158" s="86"/>
      <c r="AFT158" s="86"/>
      <c r="AFU158" s="86"/>
      <c r="AFV158" s="86"/>
      <c r="AFW158" s="86"/>
      <c r="AFX158" s="86"/>
      <c r="AFY158" s="86"/>
      <c r="AFZ158" s="86"/>
      <c r="AGA158" s="86"/>
      <c r="AGB158" s="86"/>
      <c r="AGC158" s="86"/>
      <c r="AGD158" s="86"/>
      <c r="AGE158" s="86"/>
      <c r="AGF158" s="86"/>
      <c r="AGG158" s="86"/>
      <c r="AGH158" s="86"/>
      <c r="AGI158" s="86"/>
      <c r="AGJ158" s="86"/>
      <c r="AGK158" s="86"/>
      <c r="AGL158" s="86"/>
      <c r="AGM158" s="86"/>
      <c r="AGN158" s="86"/>
      <c r="AGO158" s="86"/>
      <c r="AGP158" s="86"/>
      <c r="AGQ158" s="86"/>
      <c r="AGR158" s="86"/>
      <c r="AGS158" s="86"/>
      <c r="AGT158" s="86"/>
      <c r="AGU158" s="86"/>
      <c r="AGV158" s="86"/>
      <c r="AGW158" s="86"/>
      <c r="AGX158" s="86"/>
      <c r="AGY158" s="86"/>
      <c r="AGZ158" s="86"/>
      <c r="AHA158" s="86"/>
      <c r="AHB158" s="86"/>
      <c r="AHC158" s="86"/>
      <c r="AHD158" s="86"/>
      <c r="AHE158" s="86"/>
      <c r="AHF158" s="86"/>
      <c r="AHG158" s="86"/>
      <c r="AHH158" s="86"/>
      <c r="AHI158" s="86"/>
      <c r="AHJ158" s="86"/>
      <c r="AHK158" s="86"/>
      <c r="AHL158" s="86"/>
      <c r="AHM158" s="86"/>
      <c r="AHN158" s="86"/>
      <c r="AHO158" s="86"/>
      <c r="AHP158" s="86"/>
      <c r="AHQ158" s="86"/>
      <c r="AHR158" s="86"/>
      <c r="AHS158" s="86"/>
      <c r="AHT158" s="86"/>
      <c r="AHU158" s="86"/>
      <c r="AHV158" s="86"/>
      <c r="AHW158" s="86"/>
      <c r="AHX158" s="86"/>
      <c r="AHY158" s="86"/>
      <c r="AHZ158" s="86"/>
      <c r="AIA158" s="86"/>
      <c r="AIB158" s="86"/>
      <c r="AIC158" s="86"/>
      <c r="AID158" s="86"/>
      <c r="AIE158" s="86"/>
      <c r="AIF158" s="86"/>
      <c r="AIG158" s="86"/>
      <c r="AIH158" s="86"/>
      <c r="AII158" s="86"/>
      <c r="AIJ158" s="86"/>
      <c r="AIK158" s="86"/>
      <c r="AIL158" s="86"/>
      <c r="AIM158" s="86"/>
      <c r="AIN158" s="86"/>
      <c r="AIO158" s="86"/>
      <c r="AIP158" s="86"/>
      <c r="AIQ158" s="86"/>
      <c r="AIR158" s="86"/>
      <c r="AIS158" s="86"/>
      <c r="AIT158" s="86"/>
      <c r="AIU158" s="86"/>
      <c r="AIV158" s="86"/>
      <c r="AIW158" s="86"/>
      <c r="AIX158" s="86"/>
      <c r="AIY158" s="86"/>
      <c r="AIZ158" s="86"/>
      <c r="AJA158" s="86"/>
      <c r="AJB158" s="86"/>
      <c r="AJC158" s="86"/>
      <c r="AJD158" s="86"/>
      <c r="AJE158" s="86"/>
      <c r="AJF158" s="86"/>
      <c r="AJG158" s="86"/>
      <c r="AJH158" s="86"/>
      <c r="AJI158" s="86"/>
      <c r="AJJ158" s="86"/>
      <c r="AJK158" s="86"/>
      <c r="AJL158" s="86"/>
      <c r="AJM158" s="86"/>
      <c r="AJN158" s="86"/>
      <c r="AJO158" s="86"/>
      <c r="AJP158" s="86"/>
      <c r="AJQ158" s="86"/>
      <c r="AJR158" s="86"/>
      <c r="AJS158" s="86"/>
      <c r="AJT158" s="86"/>
      <c r="AJU158" s="86"/>
      <c r="AJV158" s="86"/>
      <c r="AJW158" s="86"/>
      <c r="AJX158" s="86"/>
      <c r="AJY158" s="86"/>
      <c r="AJZ158" s="86"/>
      <c r="AKA158" s="86"/>
      <c r="AKB158" s="86"/>
      <c r="AKC158" s="86"/>
      <c r="AKD158" s="86"/>
      <c r="AKE158" s="86"/>
      <c r="AKF158" s="86"/>
      <c r="AKG158" s="86"/>
      <c r="AKH158" s="86"/>
      <c r="AKI158" s="86"/>
      <c r="AKJ158" s="86"/>
      <c r="AKK158" s="86"/>
      <c r="AKL158" s="86"/>
      <c r="AKM158" s="86"/>
      <c r="AKN158" s="86"/>
      <c r="AKO158" s="86"/>
      <c r="AKP158" s="86"/>
      <c r="AKQ158" s="86"/>
      <c r="AKR158" s="86"/>
      <c r="AKS158" s="86"/>
      <c r="AKT158" s="86"/>
      <c r="AKU158" s="86"/>
      <c r="AKV158" s="86"/>
      <c r="AKW158" s="86"/>
      <c r="AKX158" s="86"/>
      <c r="AKY158" s="86"/>
      <c r="AKZ158" s="86"/>
      <c r="ALA158" s="86"/>
      <c r="ALB158" s="86"/>
      <c r="ALC158" s="86"/>
      <c r="ALD158" s="86"/>
      <c r="ALE158" s="86"/>
      <c r="ALF158" s="86"/>
      <c r="ALG158" s="86"/>
      <c r="ALH158" s="86"/>
      <c r="ALI158" s="86"/>
      <c r="ALJ158" s="86"/>
      <c r="ALK158" s="86"/>
      <c r="ALL158" s="86"/>
      <c r="ALM158" s="86"/>
      <c r="ALN158" s="86"/>
      <c r="ALO158" s="86"/>
      <c r="ALP158" s="86"/>
      <c r="ALQ158" s="86"/>
      <c r="ALR158" s="86"/>
      <c r="ALS158" s="86"/>
      <c r="ALT158" s="86"/>
      <c r="ALU158" s="86"/>
      <c r="ALV158" s="86"/>
      <c r="ALW158" s="86"/>
      <c r="ALX158" s="86"/>
      <c r="ALY158" s="86"/>
      <c r="ALZ158" s="86"/>
      <c r="AMA158" s="86"/>
      <c r="AMB158" s="86"/>
      <c r="AMC158" s="86"/>
      <c r="AMD158" s="86"/>
      <c r="AME158" s="86"/>
      <c r="AMF158" s="86"/>
      <c r="AMG158" s="86"/>
      <c r="AMH158" s="86"/>
      <c r="AMI158" s="86"/>
      <c r="AMJ158" s="86"/>
    </row>
    <row r="159" spans="1:1024" x14ac:dyDescent="0.25">
      <c r="A159" s="574" t="s">
        <v>849</v>
      </c>
      <c r="B159" s="32">
        <v>11521</v>
      </c>
      <c r="C159" s="32" t="s">
        <v>18</v>
      </c>
      <c r="D159" s="35" t="s">
        <v>790</v>
      </c>
      <c r="E159" s="33" t="s">
        <v>151</v>
      </c>
      <c r="F159" s="604">
        <v>20</v>
      </c>
      <c r="G159" s="604">
        <v>11.26</v>
      </c>
      <c r="H159" s="588">
        <f t="shared" si="20"/>
        <v>225.2</v>
      </c>
      <c r="I159" s="589">
        <f t="shared" si="19"/>
        <v>9.2999999999999992E-3</v>
      </c>
      <c r="J159" s="497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86"/>
      <c r="AD159" s="86"/>
      <c r="AE159" s="86"/>
      <c r="AF159" s="86"/>
      <c r="AG159" s="86"/>
      <c r="AH159" s="86"/>
      <c r="AI159" s="86"/>
      <c r="AJ159" s="86"/>
      <c r="AK159" s="86"/>
      <c r="AL159" s="86"/>
      <c r="AM159" s="86"/>
      <c r="AN159" s="86"/>
      <c r="AO159" s="86"/>
      <c r="AP159" s="86"/>
      <c r="AQ159" s="86"/>
      <c r="AR159" s="86"/>
      <c r="AS159" s="86"/>
      <c r="AT159" s="86"/>
      <c r="AU159" s="86"/>
      <c r="AV159" s="86"/>
      <c r="AW159" s="86"/>
      <c r="AX159" s="86"/>
      <c r="AY159" s="86"/>
      <c r="AZ159" s="86"/>
      <c r="BA159" s="86"/>
      <c r="BB159" s="86"/>
      <c r="BC159" s="86"/>
      <c r="BD159" s="86"/>
      <c r="BE159" s="86"/>
      <c r="BF159" s="86"/>
      <c r="BG159" s="86"/>
      <c r="BH159" s="86"/>
      <c r="BI159" s="86"/>
      <c r="BJ159" s="86"/>
      <c r="BK159" s="86"/>
      <c r="BL159" s="86"/>
      <c r="BM159" s="86"/>
      <c r="BN159" s="86"/>
      <c r="BO159" s="86"/>
      <c r="BP159" s="86"/>
      <c r="BQ159" s="86"/>
      <c r="BR159" s="86"/>
      <c r="BS159" s="86"/>
      <c r="BT159" s="86"/>
      <c r="BU159" s="86"/>
      <c r="BV159" s="86"/>
      <c r="BW159" s="86"/>
      <c r="BX159" s="86"/>
      <c r="BY159" s="86"/>
      <c r="BZ159" s="86"/>
      <c r="CA159" s="86"/>
      <c r="CB159" s="86"/>
      <c r="CC159" s="86"/>
      <c r="CD159" s="86"/>
      <c r="CE159" s="86"/>
      <c r="CF159" s="86"/>
      <c r="CG159" s="86"/>
      <c r="CH159" s="86"/>
      <c r="CI159" s="86"/>
      <c r="CJ159" s="86"/>
      <c r="CK159" s="86"/>
      <c r="CL159" s="86"/>
      <c r="CM159" s="86"/>
      <c r="CN159" s="86"/>
      <c r="CO159" s="86"/>
      <c r="CP159" s="86"/>
      <c r="CQ159" s="86"/>
      <c r="CR159" s="86"/>
      <c r="CS159" s="86"/>
      <c r="CT159" s="86"/>
      <c r="CU159" s="86"/>
      <c r="CV159" s="86"/>
      <c r="CW159" s="86"/>
      <c r="CX159" s="86"/>
      <c r="CY159" s="86"/>
      <c r="CZ159" s="86"/>
      <c r="DA159" s="86"/>
      <c r="DB159" s="86"/>
      <c r="DC159" s="86"/>
      <c r="DD159" s="86"/>
      <c r="DE159" s="86"/>
      <c r="DF159" s="86"/>
      <c r="DG159" s="86"/>
      <c r="DH159" s="86"/>
      <c r="DI159" s="86"/>
      <c r="DJ159" s="86"/>
      <c r="DK159" s="86"/>
      <c r="DL159" s="86"/>
      <c r="DM159" s="86"/>
      <c r="DN159" s="86"/>
      <c r="DO159" s="86"/>
      <c r="DP159" s="86"/>
      <c r="DQ159" s="86"/>
      <c r="DR159" s="86"/>
      <c r="DS159" s="86"/>
      <c r="DT159" s="86"/>
      <c r="DU159" s="86"/>
      <c r="DV159" s="86"/>
      <c r="DW159" s="86"/>
      <c r="DX159" s="86"/>
      <c r="DY159" s="86"/>
      <c r="DZ159" s="86"/>
      <c r="EA159" s="86"/>
      <c r="EB159" s="86"/>
      <c r="EC159" s="86"/>
      <c r="ED159" s="86"/>
      <c r="EE159" s="86"/>
      <c r="EF159" s="86"/>
      <c r="EG159" s="86"/>
      <c r="EH159" s="86"/>
      <c r="EI159" s="86"/>
      <c r="EJ159" s="86"/>
      <c r="EK159" s="86"/>
      <c r="EL159" s="86"/>
      <c r="EM159" s="86"/>
      <c r="EN159" s="86"/>
      <c r="EO159" s="86"/>
      <c r="EP159" s="86"/>
      <c r="EQ159" s="86"/>
      <c r="ER159" s="86"/>
      <c r="ES159" s="86"/>
      <c r="ET159" s="86"/>
      <c r="EU159" s="86"/>
      <c r="EV159" s="86"/>
      <c r="EW159" s="86"/>
      <c r="EX159" s="86"/>
      <c r="EY159" s="86"/>
      <c r="EZ159" s="86"/>
      <c r="FA159" s="86"/>
      <c r="FB159" s="86"/>
      <c r="FC159" s="86"/>
      <c r="FD159" s="86"/>
      <c r="FE159" s="86"/>
      <c r="FF159" s="86"/>
      <c r="FG159" s="86"/>
      <c r="FH159" s="86"/>
      <c r="FI159" s="86"/>
      <c r="FJ159" s="86"/>
      <c r="FK159" s="86"/>
      <c r="FL159" s="86"/>
      <c r="FM159" s="86"/>
      <c r="FN159" s="86"/>
      <c r="FO159" s="86"/>
      <c r="FP159" s="86"/>
      <c r="FQ159" s="86"/>
      <c r="FR159" s="86"/>
      <c r="FS159" s="86"/>
      <c r="FT159" s="86"/>
      <c r="FU159" s="86"/>
      <c r="FV159" s="86"/>
      <c r="FW159" s="86"/>
      <c r="FX159" s="86"/>
      <c r="FY159" s="86"/>
      <c r="FZ159" s="86"/>
      <c r="GA159" s="86"/>
      <c r="GB159" s="86"/>
      <c r="GC159" s="86"/>
      <c r="GD159" s="86"/>
      <c r="GE159" s="86"/>
      <c r="GF159" s="86"/>
      <c r="GG159" s="86"/>
      <c r="GH159" s="86"/>
      <c r="GI159" s="86"/>
      <c r="GJ159" s="86"/>
      <c r="GK159" s="86"/>
      <c r="GL159" s="86"/>
      <c r="GM159" s="86"/>
      <c r="GN159" s="86"/>
      <c r="GO159" s="86"/>
      <c r="GP159" s="86"/>
      <c r="GQ159" s="86"/>
      <c r="GR159" s="86"/>
      <c r="GS159" s="86"/>
      <c r="GT159" s="86"/>
      <c r="GU159" s="86"/>
      <c r="GV159" s="86"/>
      <c r="GW159" s="86"/>
      <c r="GX159" s="86"/>
      <c r="GY159" s="86"/>
      <c r="GZ159" s="86"/>
      <c r="HA159" s="86"/>
      <c r="HB159" s="86"/>
      <c r="HC159" s="86"/>
      <c r="HD159" s="86"/>
      <c r="HE159" s="86"/>
      <c r="HF159" s="86"/>
      <c r="HG159" s="86"/>
      <c r="HH159" s="86"/>
      <c r="HI159" s="86"/>
      <c r="HJ159" s="86"/>
      <c r="HK159" s="86"/>
      <c r="HL159" s="86"/>
      <c r="HM159" s="86"/>
      <c r="HN159" s="86"/>
      <c r="HO159" s="86"/>
      <c r="HP159" s="86"/>
      <c r="HQ159" s="86"/>
      <c r="HR159" s="86"/>
      <c r="HS159" s="86"/>
      <c r="HT159" s="86"/>
      <c r="HU159" s="86"/>
      <c r="HV159" s="86"/>
      <c r="HW159" s="86"/>
      <c r="HX159" s="86"/>
      <c r="HY159" s="86"/>
      <c r="HZ159" s="86"/>
      <c r="IA159" s="86"/>
      <c r="IB159" s="86"/>
      <c r="IC159" s="86"/>
      <c r="ID159" s="86"/>
      <c r="IE159" s="86"/>
      <c r="IF159" s="86"/>
      <c r="IG159" s="86"/>
      <c r="IH159" s="86"/>
      <c r="II159" s="86"/>
      <c r="IJ159" s="86"/>
      <c r="IK159" s="86"/>
      <c r="IL159" s="86"/>
      <c r="IM159" s="86"/>
      <c r="IN159" s="86"/>
      <c r="IO159" s="86"/>
      <c r="IP159" s="86"/>
      <c r="IQ159" s="86"/>
      <c r="IR159" s="86"/>
      <c r="IS159" s="86"/>
      <c r="IT159" s="86"/>
      <c r="IU159" s="86"/>
      <c r="IV159" s="86"/>
      <c r="IW159" s="86"/>
      <c r="IX159" s="86"/>
      <c r="IY159" s="86"/>
      <c r="IZ159" s="86"/>
      <c r="JA159" s="86"/>
      <c r="JB159" s="86"/>
      <c r="JC159" s="86"/>
      <c r="JD159" s="86"/>
      <c r="JE159" s="86"/>
      <c r="JF159" s="86"/>
      <c r="JG159" s="86"/>
      <c r="JH159" s="86"/>
      <c r="JI159" s="86"/>
      <c r="JJ159" s="86"/>
      <c r="JK159" s="86"/>
      <c r="JL159" s="86"/>
      <c r="JM159" s="86"/>
      <c r="JN159" s="86"/>
      <c r="JO159" s="86"/>
      <c r="JP159" s="86"/>
      <c r="JQ159" s="86"/>
      <c r="JR159" s="86"/>
      <c r="JS159" s="86"/>
      <c r="JT159" s="86"/>
      <c r="JU159" s="86"/>
      <c r="JV159" s="86"/>
      <c r="JW159" s="86"/>
      <c r="JX159" s="86"/>
      <c r="JY159" s="86"/>
      <c r="JZ159" s="86"/>
      <c r="KA159" s="86"/>
      <c r="KB159" s="86"/>
      <c r="KC159" s="86"/>
      <c r="KD159" s="86"/>
      <c r="KE159" s="86"/>
      <c r="KF159" s="86"/>
      <c r="KG159" s="86"/>
      <c r="KH159" s="86"/>
      <c r="KI159" s="86"/>
      <c r="KJ159" s="86"/>
      <c r="KK159" s="86"/>
      <c r="KL159" s="86"/>
      <c r="KM159" s="86"/>
      <c r="KN159" s="86"/>
      <c r="KO159" s="86"/>
      <c r="KP159" s="86"/>
      <c r="KQ159" s="86"/>
      <c r="KR159" s="86"/>
      <c r="KS159" s="86"/>
      <c r="KT159" s="86"/>
      <c r="KU159" s="86"/>
      <c r="KV159" s="86"/>
      <c r="KW159" s="86"/>
      <c r="KX159" s="86"/>
      <c r="KY159" s="86"/>
      <c r="KZ159" s="86"/>
      <c r="LA159" s="86"/>
      <c r="LB159" s="86"/>
      <c r="LC159" s="86"/>
      <c r="LD159" s="86"/>
      <c r="LE159" s="86"/>
      <c r="LF159" s="86"/>
      <c r="LG159" s="86"/>
      <c r="LH159" s="86"/>
      <c r="LI159" s="86"/>
      <c r="LJ159" s="86"/>
      <c r="LK159" s="86"/>
      <c r="LL159" s="86"/>
      <c r="LM159" s="86"/>
      <c r="LN159" s="86"/>
      <c r="LO159" s="86"/>
      <c r="LP159" s="86"/>
      <c r="LQ159" s="86"/>
      <c r="LR159" s="86"/>
      <c r="LS159" s="86"/>
      <c r="LT159" s="86"/>
      <c r="LU159" s="86"/>
      <c r="LV159" s="86"/>
      <c r="LW159" s="86"/>
      <c r="LX159" s="86"/>
      <c r="LY159" s="86"/>
      <c r="LZ159" s="86"/>
      <c r="MA159" s="86"/>
      <c r="MB159" s="86"/>
      <c r="MC159" s="86"/>
      <c r="MD159" s="86"/>
      <c r="ME159" s="86"/>
      <c r="MF159" s="86"/>
      <c r="MG159" s="86"/>
      <c r="MH159" s="86"/>
      <c r="MI159" s="86"/>
      <c r="MJ159" s="86"/>
      <c r="MK159" s="86"/>
      <c r="ML159" s="86"/>
      <c r="MM159" s="86"/>
      <c r="MN159" s="86"/>
      <c r="MO159" s="86"/>
      <c r="MP159" s="86"/>
      <c r="MQ159" s="86"/>
      <c r="MR159" s="86"/>
      <c r="MS159" s="86"/>
      <c r="MT159" s="86"/>
      <c r="MU159" s="86"/>
      <c r="MV159" s="86"/>
      <c r="MW159" s="86"/>
      <c r="MX159" s="86"/>
      <c r="MY159" s="86"/>
      <c r="MZ159" s="86"/>
      <c r="NA159" s="86"/>
      <c r="NB159" s="86"/>
      <c r="NC159" s="86"/>
      <c r="ND159" s="86"/>
      <c r="NE159" s="86"/>
      <c r="NF159" s="86"/>
      <c r="NG159" s="86"/>
      <c r="NH159" s="86"/>
      <c r="NI159" s="86"/>
      <c r="NJ159" s="86"/>
      <c r="NK159" s="86"/>
      <c r="NL159" s="86"/>
      <c r="NM159" s="86"/>
      <c r="NN159" s="86"/>
      <c r="NO159" s="86"/>
      <c r="NP159" s="86"/>
      <c r="NQ159" s="86"/>
      <c r="NR159" s="86"/>
      <c r="NS159" s="86"/>
      <c r="NT159" s="86"/>
      <c r="NU159" s="86"/>
      <c r="NV159" s="86"/>
      <c r="NW159" s="86"/>
      <c r="NX159" s="86"/>
      <c r="NY159" s="86"/>
      <c r="NZ159" s="86"/>
      <c r="OA159" s="86"/>
      <c r="OB159" s="86"/>
      <c r="OC159" s="86"/>
      <c r="OD159" s="86"/>
      <c r="OE159" s="86"/>
      <c r="OF159" s="86"/>
      <c r="OG159" s="86"/>
      <c r="OH159" s="86"/>
      <c r="OI159" s="86"/>
      <c r="OJ159" s="86"/>
      <c r="OK159" s="86"/>
      <c r="OL159" s="86"/>
      <c r="OM159" s="86"/>
      <c r="ON159" s="86"/>
      <c r="OO159" s="86"/>
      <c r="OP159" s="86"/>
      <c r="OQ159" s="86"/>
      <c r="OR159" s="86"/>
      <c r="OS159" s="86"/>
      <c r="OT159" s="86"/>
      <c r="OU159" s="86"/>
      <c r="OV159" s="86"/>
      <c r="OW159" s="86"/>
      <c r="OX159" s="86"/>
      <c r="OY159" s="86"/>
      <c r="OZ159" s="86"/>
      <c r="PA159" s="86"/>
      <c r="PB159" s="86"/>
      <c r="PC159" s="86"/>
      <c r="PD159" s="86"/>
      <c r="PE159" s="86"/>
      <c r="PF159" s="86"/>
      <c r="PG159" s="86"/>
      <c r="PH159" s="86"/>
      <c r="PI159" s="86"/>
      <c r="PJ159" s="86"/>
      <c r="PK159" s="86"/>
      <c r="PL159" s="86"/>
      <c r="PM159" s="86"/>
      <c r="PN159" s="86"/>
      <c r="PO159" s="86"/>
      <c r="PP159" s="86"/>
      <c r="PQ159" s="86"/>
      <c r="PR159" s="86"/>
      <c r="PS159" s="86"/>
      <c r="PT159" s="86"/>
      <c r="PU159" s="86"/>
      <c r="PV159" s="86"/>
      <c r="PW159" s="86"/>
      <c r="PX159" s="86"/>
      <c r="PY159" s="86"/>
      <c r="PZ159" s="86"/>
      <c r="QA159" s="86"/>
      <c r="QB159" s="86"/>
      <c r="QC159" s="86"/>
      <c r="QD159" s="86"/>
      <c r="QE159" s="86"/>
      <c r="QF159" s="86"/>
      <c r="QG159" s="86"/>
      <c r="QH159" s="86"/>
      <c r="QI159" s="86"/>
      <c r="QJ159" s="86"/>
      <c r="QK159" s="86"/>
      <c r="QL159" s="86"/>
      <c r="QM159" s="86"/>
      <c r="QN159" s="86"/>
      <c r="QO159" s="86"/>
      <c r="QP159" s="86"/>
      <c r="QQ159" s="86"/>
      <c r="QR159" s="86"/>
      <c r="QS159" s="86"/>
      <c r="QT159" s="86"/>
      <c r="QU159" s="86"/>
      <c r="QV159" s="86"/>
      <c r="QW159" s="86"/>
      <c r="QX159" s="86"/>
      <c r="QY159" s="86"/>
      <c r="QZ159" s="86"/>
      <c r="RA159" s="86"/>
      <c r="RB159" s="86"/>
      <c r="RC159" s="86"/>
      <c r="RD159" s="86"/>
      <c r="RE159" s="86"/>
      <c r="RF159" s="86"/>
      <c r="RG159" s="86"/>
      <c r="RH159" s="86"/>
      <c r="RI159" s="86"/>
      <c r="RJ159" s="86"/>
      <c r="RK159" s="86"/>
      <c r="RL159" s="86"/>
      <c r="RM159" s="86"/>
      <c r="RN159" s="86"/>
      <c r="RO159" s="86"/>
      <c r="RP159" s="86"/>
      <c r="RQ159" s="86"/>
      <c r="RR159" s="86"/>
      <c r="RS159" s="86"/>
      <c r="RT159" s="86"/>
      <c r="RU159" s="86"/>
      <c r="RV159" s="86"/>
      <c r="RW159" s="86"/>
      <c r="RX159" s="86"/>
      <c r="RY159" s="86"/>
      <c r="RZ159" s="86"/>
      <c r="SA159" s="86"/>
      <c r="SB159" s="86"/>
      <c r="SC159" s="86"/>
      <c r="SD159" s="86"/>
      <c r="SE159" s="86"/>
      <c r="SF159" s="86"/>
      <c r="SG159" s="86"/>
      <c r="SH159" s="86"/>
      <c r="SI159" s="86"/>
      <c r="SJ159" s="86"/>
      <c r="SK159" s="86"/>
      <c r="SL159" s="86"/>
      <c r="SM159" s="86"/>
      <c r="SN159" s="86"/>
      <c r="SO159" s="86"/>
      <c r="SP159" s="86"/>
      <c r="SQ159" s="86"/>
      <c r="SR159" s="86"/>
      <c r="SS159" s="86"/>
      <c r="ST159" s="86"/>
      <c r="SU159" s="86"/>
      <c r="SV159" s="86"/>
      <c r="SW159" s="86"/>
      <c r="SX159" s="86"/>
      <c r="SY159" s="86"/>
      <c r="SZ159" s="86"/>
      <c r="TA159" s="86"/>
      <c r="TB159" s="86"/>
      <c r="TC159" s="86"/>
      <c r="TD159" s="86"/>
      <c r="TE159" s="86"/>
      <c r="TF159" s="86"/>
      <c r="TG159" s="86"/>
      <c r="TH159" s="86"/>
      <c r="TI159" s="86"/>
      <c r="TJ159" s="86"/>
      <c r="TK159" s="86"/>
      <c r="TL159" s="86"/>
      <c r="TM159" s="86"/>
      <c r="TN159" s="86"/>
      <c r="TO159" s="86"/>
      <c r="TP159" s="86"/>
      <c r="TQ159" s="86"/>
      <c r="TR159" s="86"/>
      <c r="TS159" s="86"/>
      <c r="TT159" s="86"/>
      <c r="TU159" s="86"/>
      <c r="TV159" s="86"/>
      <c r="TW159" s="86"/>
      <c r="TX159" s="86"/>
      <c r="TY159" s="86"/>
      <c r="TZ159" s="86"/>
      <c r="UA159" s="86"/>
      <c r="UB159" s="86"/>
      <c r="UC159" s="86"/>
      <c r="UD159" s="86"/>
      <c r="UE159" s="86"/>
      <c r="UF159" s="86"/>
      <c r="UG159" s="86"/>
      <c r="UH159" s="86"/>
      <c r="UI159" s="86"/>
      <c r="UJ159" s="86"/>
      <c r="UK159" s="86"/>
      <c r="UL159" s="86"/>
      <c r="UM159" s="86"/>
      <c r="UN159" s="86"/>
      <c r="UO159" s="86"/>
      <c r="UP159" s="86"/>
      <c r="UQ159" s="86"/>
      <c r="UR159" s="86"/>
      <c r="US159" s="86"/>
      <c r="UT159" s="86"/>
      <c r="UU159" s="86"/>
      <c r="UV159" s="86"/>
      <c r="UW159" s="86"/>
      <c r="UX159" s="86"/>
      <c r="UY159" s="86"/>
      <c r="UZ159" s="86"/>
      <c r="VA159" s="86"/>
      <c r="VB159" s="86"/>
      <c r="VC159" s="86"/>
      <c r="VD159" s="86"/>
      <c r="VE159" s="86"/>
      <c r="VF159" s="86"/>
      <c r="VG159" s="86"/>
      <c r="VH159" s="86"/>
      <c r="VI159" s="86"/>
      <c r="VJ159" s="86"/>
      <c r="VK159" s="86"/>
      <c r="VL159" s="86"/>
      <c r="VM159" s="86"/>
      <c r="VN159" s="86"/>
      <c r="VO159" s="86"/>
      <c r="VP159" s="86"/>
      <c r="VQ159" s="86"/>
      <c r="VR159" s="86"/>
      <c r="VS159" s="86"/>
      <c r="VT159" s="86"/>
      <c r="VU159" s="86"/>
      <c r="VV159" s="86"/>
      <c r="VW159" s="86"/>
      <c r="VX159" s="86"/>
      <c r="VY159" s="86"/>
      <c r="VZ159" s="86"/>
      <c r="WA159" s="86"/>
      <c r="WB159" s="86"/>
      <c r="WC159" s="86"/>
      <c r="WD159" s="86"/>
      <c r="WE159" s="86"/>
      <c r="WF159" s="86"/>
      <c r="WG159" s="86"/>
      <c r="WH159" s="86"/>
      <c r="WI159" s="86"/>
      <c r="WJ159" s="86"/>
      <c r="WK159" s="86"/>
      <c r="WL159" s="86"/>
      <c r="WM159" s="86"/>
      <c r="WN159" s="86"/>
      <c r="WO159" s="86"/>
      <c r="WP159" s="86"/>
      <c r="WQ159" s="86"/>
      <c r="WR159" s="86"/>
      <c r="WS159" s="86"/>
      <c r="WT159" s="86"/>
      <c r="WU159" s="86"/>
      <c r="WV159" s="86"/>
      <c r="WW159" s="86"/>
      <c r="WX159" s="86"/>
      <c r="WY159" s="86"/>
      <c r="WZ159" s="86"/>
      <c r="XA159" s="86"/>
      <c r="XB159" s="86"/>
      <c r="XC159" s="86"/>
      <c r="XD159" s="86"/>
      <c r="XE159" s="86"/>
      <c r="XF159" s="86"/>
      <c r="XG159" s="86"/>
      <c r="XH159" s="86"/>
      <c r="XI159" s="86"/>
      <c r="XJ159" s="86"/>
      <c r="XK159" s="86"/>
      <c r="XL159" s="86"/>
      <c r="XM159" s="86"/>
      <c r="XN159" s="86"/>
      <c r="XO159" s="86"/>
      <c r="XP159" s="86"/>
      <c r="XQ159" s="86"/>
      <c r="XR159" s="86"/>
      <c r="XS159" s="86"/>
      <c r="XT159" s="86"/>
      <c r="XU159" s="86"/>
      <c r="XV159" s="86"/>
      <c r="XW159" s="86"/>
      <c r="XX159" s="86"/>
      <c r="XY159" s="86"/>
      <c r="XZ159" s="86"/>
      <c r="YA159" s="86"/>
      <c r="YB159" s="86"/>
      <c r="YC159" s="86"/>
      <c r="YD159" s="86"/>
      <c r="YE159" s="86"/>
      <c r="YF159" s="86"/>
      <c r="YG159" s="86"/>
      <c r="YH159" s="86"/>
      <c r="YI159" s="86"/>
      <c r="YJ159" s="86"/>
      <c r="YK159" s="86"/>
      <c r="YL159" s="86"/>
      <c r="YM159" s="86"/>
      <c r="YN159" s="86"/>
      <c r="YO159" s="86"/>
      <c r="YP159" s="86"/>
      <c r="YQ159" s="86"/>
      <c r="YR159" s="86"/>
      <c r="YS159" s="86"/>
      <c r="YT159" s="86"/>
      <c r="YU159" s="86"/>
      <c r="YV159" s="86"/>
      <c r="YW159" s="86"/>
      <c r="YX159" s="86"/>
      <c r="YY159" s="86"/>
      <c r="YZ159" s="86"/>
      <c r="ZA159" s="86"/>
      <c r="ZB159" s="86"/>
      <c r="ZC159" s="86"/>
      <c r="ZD159" s="86"/>
      <c r="ZE159" s="86"/>
      <c r="ZF159" s="86"/>
      <c r="ZG159" s="86"/>
      <c r="ZH159" s="86"/>
      <c r="ZI159" s="86"/>
      <c r="ZJ159" s="86"/>
      <c r="ZK159" s="86"/>
      <c r="ZL159" s="86"/>
      <c r="ZM159" s="86"/>
      <c r="ZN159" s="86"/>
      <c r="ZO159" s="86"/>
      <c r="ZP159" s="86"/>
      <c r="ZQ159" s="86"/>
      <c r="ZR159" s="86"/>
      <c r="ZS159" s="86"/>
      <c r="ZT159" s="86"/>
      <c r="ZU159" s="86"/>
      <c r="ZV159" s="86"/>
      <c r="ZW159" s="86"/>
      <c r="ZX159" s="86"/>
      <c r="ZY159" s="86"/>
      <c r="ZZ159" s="86"/>
      <c r="AAA159" s="86"/>
      <c r="AAB159" s="86"/>
      <c r="AAC159" s="86"/>
      <c r="AAD159" s="86"/>
      <c r="AAE159" s="86"/>
      <c r="AAF159" s="86"/>
      <c r="AAG159" s="86"/>
      <c r="AAH159" s="86"/>
      <c r="AAI159" s="86"/>
      <c r="AAJ159" s="86"/>
      <c r="AAK159" s="86"/>
      <c r="AAL159" s="86"/>
      <c r="AAM159" s="86"/>
      <c r="AAN159" s="86"/>
      <c r="AAO159" s="86"/>
      <c r="AAP159" s="86"/>
      <c r="AAQ159" s="86"/>
      <c r="AAR159" s="86"/>
      <c r="AAS159" s="86"/>
      <c r="AAT159" s="86"/>
      <c r="AAU159" s="86"/>
      <c r="AAV159" s="86"/>
      <c r="AAW159" s="86"/>
      <c r="AAX159" s="86"/>
      <c r="AAY159" s="86"/>
      <c r="AAZ159" s="86"/>
      <c r="ABA159" s="86"/>
      <c r="ABB159" s="86"/>
      <c r="ABC159" s="86"/>
      <c r="ABD159" s="86"/>
      <c r="ABE159" s="86"/>
      <c r="ABF159" s="86"/>
      <c r="ABG159" s="86"/>
      <c r="ABH159" s="86"/>
      <c r="ABI159" s="86"/>
      <c r="ABJ159" s="86"/>
      <c r="ABK159" s="86"/>
      <c r="ABL159" s="86"/>
      <c r="ABM159" s="86"/>
      <c r="ABN159" s="86"/>
      <c r="ABO159" s="86"/>
      <c r="ABP159" s="86"/>
      <c r="ABQ159" s="86"/>
      <c r="ABR159" s="86"/>
      <c r="ABS159" s="86"/>
      <c r="ABT159" s="86"/>
      <c r="ABU159" s="86"/>
      <c r="ABV159" s="86"/>
      <c r="ABW159" s="86"/>
      <c r="ABX159" s="86"/>
      <c r="ABY159" s="86"/>
      <c r="ABZ159" s="86"/>
      <c r="ACA159" s="86"/>
      <c r="ACB159" s="86"/>
      <c r="ACC159" s="86"/>
      <c r="ACD159" s="86"/>
      <c r="ACE159" s="86"/>
      <c r="ACF159" s="86"/>
      <c r="ACG159" s="86"/>
      <c r="ACH159" s="86"/>
      <c r="ACI159" s="86"/>
      <c r="ACJ159" s="86"/>
      <c r="ACK159" s="86"/>
      <c r="ACL159" s="86"/>
      <c r="ACM159" s="86"/>
      <c r="ACN159" s="86"/>
      <c r="ACO159" s="86"/>
      <c r="ACP159" s="86"/>
      <c r="ACQ159" s="86"/>
      <c r="ACR159" s="86"/>
      <c r="ACS159" s="86"/>
      <c r="ACT159" s="86"/>
      <c r="ACU159" s="86"/>
      <c r="ACV159" s="86"/>
      <c r="ACW159" s="86"/>
      <c r="ACX159" s="86"/>
      <c r="ACY159" s="86"/>
      <c r="ACZ159" s="86"/>
      <c r="ADA159" s="86"/>
      <c r="ADB159" s="86"/>
      <c r="ADC159" s="86"/>
      <c r="ADD159" s="86"/>
      <c r="ADE159" s="86"/>
      <c r="ADF159" s="86"/>
      <c r="ADG159" s="86"/>
      <c r="ADH159" s="86"/>
      <c r="ADI159" s="86"/>
      <c r="ADJ159" s="86"/>
      <c r="ADK159" s="86"/>
      <c r="ADL159" s="86"/>
      <c r="ADM159" s="86"/>
      <c r="ADN159" s="86"/>
      <c r="ADO159" s="86"/>
      <c r="ADP159" s="86"/>
      <c r="ADQ159" s="86"/>
      <c r="ADR159" s="86"/>
      <c r="ADS159" s="86"/>
      <c r="ADT159" s="86"/>
      <c r="ADU159" s="86"/>
      <c r="ADV159" s="86"/>
      <c r="ADW159" s="86"/>
      <c r="ADX159" s="86"/>
      <c r="ADY159" s="86"/>
      <c r="ADZ159" s="86"/>
      <c r="AEA159" s="86"/>
      <c r="AEB159" s="86"/>
      <c r="AEC159" s="86"/>
      <c r="AED159" s="86"/>
      <c r="AEE159" s="86"/>
      <c r="AEF159" s="86"/>
      <c r="AEG159" s="86"/>
      <c r="AEH159" s="86"/>
      <c r="AEI159" s="86"/>
      <c r="AEJ159" s="86"/>
      <c r="AEK159" s="86"/>
      <c r="AEL159" s="86"/>
      <c r="AEM159" s="86"/>
      <c r="AEN159" s="86"/>
      <c r="AEO159" s="86"/>
      <c r="AEP159" s="86"/>
      <c r="AEQ159" s="86"/>
      <c r="AER159" s="86"/>
      <c r="AES159" s="86"/>
      <c r="AET159" s="86"/>
      <c r="AEU159" s="86"/>
      <c r="AEV159" s="86"/>
      <c r="AEW159" s="86"/>
      <c r="AEX159" s="86"/>
      <c r="AEY159" s="86"/>
      <c r="AEZ159" s="86"/>
      <c r="AFA159" s="86"/>
      <c r="AFB159" s="86"/>
      <c r="AFC159" s="86"/>
      <c r="AFD159" s="86"/>
      <c r="AFE159" s="86"/>
      <c r="AFF159" s="86"/>
      <c r="AFG159" s="86"/>
      <c r="AFH159" s="86"/>
      <c r="AFI159" s="86"/>
      <c r="AFJ159" s="86"/>
      <c r="AFK159" s="86"/>
      <c r="AFL159" s="86"/>
      <c r="AFM159" s="86"/>
      <c r="AFN159" s="86"/>
      <c r="AFO159" s="86"/>
      <c r="AFP159" s="86"/>
      <c r="AFQ159" s="86"/>
      <c r="AFR159" s="86"/>
      <c r="AFS159" s="86"/>
      <c r="AFT159" s="86"/>
      <c r="AFU159" s="86"/>
      <c r="AFV159" s="86"/>
      <c r="AFW159" s="86"/>
      <c r="AFX159" s="86"/>
      <c r="AFY159" s="86"/>
      <c r="AFZ159" s="86"/>
      <c r="AGA159" s="86"/>
      <c r="AGB159" s="86"/>
      <c r="AGC159" s="86"/>
      <c r="AGD159" s="86"/>
      <c r="AGE159" s="86"/>
      <c r="AGF159" s="86"/>
      <c r="AGG159" s="86"/>
      <c r="AGH159" s="86"/>
      <c r="AGI159" s="86"/>
      <c r="AGJ159" s="86"/>
      <c r="AGK159" s="86"/>
      <c r="AGL159" s="86"/>
      <c r="AGM159" s="86"/>
      <c r="AGN159" s="86"/>
      <c r="AGO159" s="86"/>
      <c r="AGP159" s="86"/>
      <c r="AGQ159" s="86"/>
      <c r="AGR159" s="86"/>
      <c r="AGS159" s="86"/>
      <c r="AGT159" s="86"/>
      <c r="AGU159" s="86"/>
      <c r="AGV159" s="86"/>
      <c r="AGW159" s="86"/>
      <c r="AGX159" s="86"/>
      <c r="AGY159" s="86"/>
      <c r="AGZ159" s="86"/>
      <c r="AHA159" s="86"/>
      <c r="AHB159" s="86"/>
      <c r="AHC159" s="86"/>
      <c r="AHD159" s="86"/>
      <c r="AHE159" s="86"/>
      <c r="AHF159" s="86"/>
      <c r="AHG159" s="86"/>
      <c r="AHH159" s="86"/>
      <c r="AHI159" s="86"/>
      <c r="AHJ159" s="86"/>
      <c r="AHK159" s="86"/>
      <c r="AHL159" s="86"/>
      <c r="AHM159" s="86"/>
      <c r="AHN159" s="86"/>
      <c r="AHO159" s="86"/>
      <c r="AHP159" s="86"/>
      <c r="AHQ159" s="86"/>
      <c r="AHR159" s="86"/>
      <c r="AHS159" s="86"/>
      <c r="AHT159" s="86"/>
      <c r="AHU159" s="86"/>
      <c r="AHV159" s="86"/>
      <c r="AHW159" s="86"/>
      <c r="AHX159" s="86"/>
      <c r="AHY159" s="86"/>
      <c r="AHZ159" s="86"/>
      <c r="AIA159" s="86"/>
      <c r="AIB159" s="86"/>
      <c r="AIC159" s="86"/>
      <c r="AID159" s="86"/>
      <c r="AIE159" s="86"/>
      <c r="AIF159" s="86"/>
      <c r="AIG159" s="86"/>
      <c r="AIH159" s="86"/>
      <c r="AII159" s="86"/>
      <c r="AIJ159" s="86"/>
      <c r="AIK159" s="86"/>
      <c r="AIL159" s="86"/>
      <c r="AIM159" s="86"/>
      <c r="AIN159" s="86"/>
      <c r="AIO159" s="86"/>
      <c r="AIP159" s="86"/>
      <c r="AIQ159" s="86"/>
      <c r="AIR159" s="86"/>
      <c r="AIS159" s="86"/>
      <c r="AIT159" s="86"/>
      <c r="AIU159" s="86"/>
      <c r="AIV159" s="86"/>
      <c r="AIW159" s="86"/>
      <c r="AIX159" s="86"/>
      <c r="AIY159" s="86"/>
      <c r="AIZ159" s="86"/>
      <c r="AJA159" s="86"/>
      <c r="AJB159" s="86"/>
      <c r="AJC159" s="86"/>
      <c r="AJD159" s="86"/>
      <c r="AJE159" s="86"/>
      <c r="AJF159" s="86"/>
      <c r="AJG159" s="86"/>
      <c r="AJH159" s="86"/>
      <c r="AJI159" s="86"/>
      <c r="AJJ159" s="86"/>
      <c r="AJK159" s="86"/>
      <c r="AJL159" s="86"/>
      <c r="AJM159" s="86"/>
      <c r="AJN159" s="86"/>
      <c r="AJO159" s="86"/>
      <c r="AJP159" s="86"/>
      <c r="AJQ159" s="86"/>
      <c r="AJR159" s="86"/>
      <c r="AJS159" s="86"/>
      <c r="AJT159" s="86"/>
      <c r="AJU159" s="86"/>
      <c r="AJV159" s="86"/>
      <c r="AJW159" s="86"/>
      <c r="AJX159" s="86"/>
      <c r="AJY159" s="86"/>
      <c r="AJZ159" s="86"/>
      <c r="AKA159" s="86"/>
      <c r="AKB159" s="86"/>
      <c r="AKC159" s="86"/>
      <c r="AKD159" s="86"/>
      <c r="AKE159" s="86"/>
      <c r="AKF159" s="86"/>
      <c r="AKG159" s="86"/>
      <c r="AKH159" s="86"/>
      <c r="AKI159" s="86"/>
      <c r="AKJ159" s="86"/>
      <c r="AKK159" s="86"/>
      <c r="AKL159" s="86"/>
      <c r="AKM159" s="86"/>
      <c r="AKN159" s="86"/>
      <c r="AKO159" s="86"/>
      <c r="AKP159" s="86"/>
      <c r="AKQ159" s="86"/>
      <c r="AKR159" s="86"/>
      <c r="AKS159" s="86"/>
      <c r="AKT159" s="86"/>
      <c r="AKU159" s="86"/>
      <c r="AKV159" s="86"/>
      <c r="AKW159" s="86"/>
      <c r="AKX159" s="86"/>
      <c r="AKY159" s="86"/>
      <c r="AKZ159" s="86"/>
      <c r="ALA159" s="86"/>
      <c r="ALB159" s="86"/>
      <c r="ALC159" s="86"/>
      <c r="ALD159" s="86"/>
      <c r="ALE159" s="86"/>
      <c r="ALF159" s="86"/>
      <c r="ALG159" s="86"/>
      <c r="ALH159" s="86"/>
      <c r="ALI159" s="86"/>
      <c r="ALJ159" s="86"/>
      <c r="ALK159" s="86"/>
      <c r="ALL159" s="86"/>
      <c r="ALM159" s="86"/>
      <c r="ALN159" s="86"/>
      <c r="ALO159" s="86"/>
      <c r="ALP159" s="86"/>
      <c r="ALQ159" s="86"/>
      <c r="ALR159" s="86"/>
      <c r="ALS159" s="86"/>
      <c r="ALT159" s="86"/>
      <c r="ALU159" s="86"/>
      <c r="ALV159" s="86"/>
      <c r="ALW159" s="86"/>
      <c r="ALX159" s="86"/>
      <c r="ALY159" s="86"/>
      <c r="ALZ159" s="86"/>
      <c r="AMA159" s="86"/>
      <c r="AMB159" s="86"/>
      <c r="AMC159" s="86"/>
      <c r="AMD159" s="86"/>
      <c r="AME159" s="86"/>
      <c r="AMF159" s="86"/>
      <c r="AMG159" s="86"/>
      <c r="AMH159" s="86"/>
      <c r="AMI159" s="86"/>
      <c r="AMJ159" s="86"/>
    </row>
    <row r="160" spans="1:1024" x14ac:dyDescent="0.25">
      <c r="A160" s="574" t="s">
        <v>850</v>
      </c>
      <c r="B160" s="32">
        <v>12578</v>
      </c>
      <c r="C160" s="32" t="s">
        <v>18</v>
      </c>
      <c r="D160" s="35" t="s">
        <v>807</v>
      </c>
      <c r="E160" s="33" t="s">
        <v>151</v>
      </c>
      <c r="F160" s="604">
        <v>9</v>
      </c>
      <c r="G160" s="604">
        <v>9.5399999999999991</v>
      </c>
      <c r="H160" s="588">
        <f t="shared" si="20"/>
        <v>85.86</v>
      </c>
      <c r="I160" s="589">
        <f t="shared" si="19"/>
        <v>3.5000000000000001E-3</v>
      </c>
      <c r="J160" s="497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  <c r="AA160" s="86"/>
      <c r="AB160" s="86"/>
      <c r="AC160" s="86"/>
      <c r="AD160" s="86"/>
      <c r="AE160" s="86"/>
      <c r="AF160" s="86"/>
      <c r="AG160" s="86"/>
      <c r="AH160" s="86"/>
      <c r="AI160" s="86"/>
      <c r="AJ160" s="86"/>
      <c r="AK160" s="86"/>
      <c r="AL160" s="86"/>
      <c r="AM160" s="86"/>
      <c r="AN160" s="86"/>
      <c r="AO160" s="86"/>
      <c r="AP160" s="86"/>
      <c r="AQ160" s="86"/>
      <c r="AR160" s="86"/>
      <c r="AS160" s="86"/>
      <c r="AT160" s="86"/>
      <c r="AU160" s="86"/>
      <c r="AV160" s="86"/>
      <c r="AW160" s="86"/>
      <c r="AX160" s="86"/>
      <c r="AY160" s="86"/>
      <c r="AZ160" s="86"/>
      <c r="BA160" s="86"/>
      <c r="BB160" s="86"/>
      <c r="BC160" s="86"/>
      <c r="BD160" s="86"/>
      <c r="BE160" s="86"/>
      <c r="BF160" s="86"/>
      <c r="BG160" s="86"/>
      <c r="BH160" s="86"/>
      <c r="BI160" s="86"/>
      <c r="BJ160" s="86"/>
      <c r="BK160" s="86"/>
      <c r="BL160" s="86"/>
      <c r="BM160" s="86"/>
      <c r="BN160" s="86"/>
      <c r="BO160" s="86"/>
      <c r="BP160" s="86"/>
      <c r="BQ160" s="86"/>
      <c r="BR160" s="86"/>
      <c r="BS160" s="86"/>
      <c r="BT160" s="86"/>
      <c r="BU160" s="86"/>
      <c r="BV160" s="86"/>
      <c r="BW160" s="86"/>
      <c r="BX160" s="86"/>
      <c r="BY160" s="86"/>
      <c r="BZ160" s="86"/>
      <c r="CA160" s="86"/>
      <c r="CB160" s="86"/>
      <c r="CC160" s="86"/>
      <c r="CD160" s="86"/>
      <c r="CE160" s="86"/>
      <c r="CF160" s="86"/>
      <c r="CG160" s="86"/>
      <c r="CH160" s="86"/>
      <c r="CI160" s="86"/>
      <c r="CJ160" s="86"/>
      <c r="CK160" s="86"/>
      <c r="CL160" s="86"/>
      <c r="CM160" s="86"/>
      <c r="CN160" s="86"/>
      <c r="CO160" s="86"/>
      <c r="CP160" s="86"/>
      <c r="CQ160" s="86"/>
      <c r="CR160" s="86"/>
      <c r="CS160" s="86"/>
      <c r="CT160" s="86"/>
      <c r="CU160" s="86"/>
      <c r="CV160" s="86"/>
      <c r="CW160" s="86"/>
      <c r="CX160" s="86"/>
      <c r="CY160" s="86"/>
      <c r="CZ160" s="86"/>
      <c r="DA160" s="86"/>
      <c r="DB160" s="86"/>
      <c r="DC160" s="86"/>
      <c r="DD160" s="86"/>
      <c r="DE160" s="86"/>
      <c r="DF160" s="86"/>
      <c r="DG160" s="86"/>
      <c r="DH160" s="86"/>
      <c r="DI160" s="86"/>
      <c r="DJ160" s="86"/>
      <c r="DK160" s="86"/>
      <c r="DL160" s="86"/>
      <c r="DM160" s="86"/>
      <c r="DN160" s="86"/>
      <c r="DO160" s="86"/>
      <c r="DP160" s="86"/>
      <c r="DQ160" s="86"/>
      <c r="DR160" s="86"/>
      <c r="DS160" s="86"/>
      <c r="DT160" s="86"/>
      <c r="DU160" s="86"/>
      <c r="DV160" s="86"/>
      <c r="DW160" s="86"/>
      <c r="DX160" s="86"/>
      <c r="DY160" s="86"/>
      <c r="DZ160" s="86"/>
      <c r="EA160" s="86"/>
      <c r="EB160" s="86"/>
      <c r="EC160" s="86"/>
      <c r="ED160" s="86"/>
      <c r="EE160" s="86"/>
      <c r="EF160" s="86"/>
      <c r="EG160" s="86"/>
      <c r="EH160" s="86"/>
      <c r="EI160" s="86"/>
      <c r="EJ160" s="86"/>
      <c r="EK160" s="86"/>
      <c r="EL160" s="86"/>
      <c r="EM160" s="86"/>
      <c r="EN160" s="86"/>
      <c r="EO160" s="86"/>
      <c r="EP160" s="86"/>
      <c r="EQ160" s="86"/>
      <c r="ER160" s="86"/>
      <c r="ES160" s="86"/>
      <c r="ET160" s="86"/>
      <c r="EU160" s="86"/>
      <c r="EV160" s="86"/>
      <c r="EW160" s="86"/>
      <c r="EX160" s="86"/>
      <c r="EY160" s="86"/>
      <c r="EZ160" s="86"/>
      <c r="FA160" s="86"/>
      <c r="FB160" s="86"/>
      <c r="FC160" s="86"/>
      <c r="FD160" s="86"/>
      <c r="FE160" s="86"/>
      <c r="FF160" s="86"/>
      <c r="FG160" s="86"/>
      <c r="FH160" s="86"/>
      <c r="FI160" s="86"/>
      <c r="FJ160" s="86"/>
      <c r="FK160" s="86"/>
      <c r="FL160" s="86"/>
      <c r="FM160" s="86"/>
      <c r="FN160" s="86"/>
      <c r="FO160" s="86"/>
      <c r="FP160" s="86"/>
      <c r="FQ160" s="86"/>
      <c r="FR160" s="86"/>
      <c r="FS160" s="86"/>
      <c r="FT160" s="86"/>
      <c r="FU160" s="86"/>
      <c r="FV160" s="86"/>
      <c r="FW160" s="86"/>
      <c r="FX160" s="86"/>
      <c r="FY160" s="86"/>
      <c r="FZ160" s="86"/>
      <c r="GA160" s="86"/>
      <c r="GB160" s="86"/>
      <c r="GC160" s="86"/>
      <c r="GD160" s="86"/>
      <c r="GE160" s="86"/>
      <c r="GF160" s="86"/>
      <c r="GG160" s="86"/>
      <c r="GH160" s="86"/>
      <c r="GI160" s="86"/>
      <c r="GJ160" s="86"/>
      <c r="GK160" s="86"/>
      <c r="GL160" s="86"/>
      <c r="GM160" s="86"/>
      <c r="GN160" s="86"/>
      <c r="GO160" s="86"/>
      <c r="GP160" s="86"/>
      <c r="GQ160" s="86"/>
      <c r="GR160" s="86"/>
      <c r="GS160" s="86"/>
      <c r="GT160" s="86"/>
      <c r="GU160" s="86"/>
      <c r="GV160" s="86"/>
      <c r="GW160" s="86"/>
      <c r="GX160" s="86"/>
      <c r="GY160" s="86"/>
      <c r="GZ160" s="86"/>
      <c r="HA160" s="86"/>
      <c r="HB160" s="86"/>
      <c r="HC160" s="86"/>
      <c r="HD160" s="86"/>
      <c r="HE160" s="86"/>
      <c r="HF160" s="86"/>
      <c r="HG160" s="86"/>
      <c r="HH160" s="86"/>
      <c r="HI160" s="86"/>
      <c r="HJ160" s="86"/>
      <c r="HK160" s="86"/>
      <c r="HL160" s="86"/>
      <c r="HM160" s="86"/>
      <c r="HN160" s="86"/>
      <c r="HO160" s="86"/>
      <c r="HP160" s="86"/>
      <c r="HQ160" s="86"/>
      <c r="HR160" s="86"/>
      <c r="HS160" s="86"/>
      <c r="HT160" s="86"/>
      <c r="HU160" s="86"/>
      <c r="HV160" s="86"/>
      <c r="HW160" s="86"/>
      <c r="HX160" s="86"/>
      <c r="HY160" s="86"/>
      <c r="HZ160" s="86"/>
      <c r="IA160" s="86"/>
      <c r="IB160" s="86"/>
      <c r="IC160" s="86"/>
      <c r="ID160" s="86"/>
      <c r="IE160" s="86"/>
      <c r="IF160" s="86"/>
      <c r="IG160" s="86"/>
      <c r="IH160" s="86"/>
      <c r="II160" s="86"/>
      <c r="IJ160" s="86"/>
      <c r="IK160" s="86"/>
      <c r="IL160" s="86"/>
      <c r="IM160" s="86"/>
      <c r="IN160" s="86"/>
      <c r="IO160" s="86"/>
      <c r="IP160" s="86"/>
      <c r="IQ160" s="86"/>
      <c r="IR160" s="86"/>
      <c r="IS160" s="86"/>
      <c r="IT160" s="86"/>
      <c r="IU160" s="86"/>
      <c r="IV160" s="86"/>
      <c r="IW160" s="86"/>
      <c r="IX160" s="86"/>
      <c r="IY160" s="86"/>
      <c r="IZ160" s="86"/>
      <c r="JA160" s="86"/>
      <c r="JB160" s="86"/>
      <c r="JC160" s="86"/>
      <c r="JD160" s="86"/>
      <c r="JE160" s="86"/>
      <c r="JF160" s="86"/>
      <c r="JG160" s="86"/>
      <c r="JH160" s="86"/>
      <c r="JI160" s="86"/>
      <c r="JJ160" s="86"/>
      <c r="JK160" s="86"/>
      <c r="JL160" s="86"/>
      <c r="JM160" s="86"/>
      <c r="JN160" s="86"/>
      <c r="JO160" s="86"/>
      <c r="JP160" s="86"/>
      <c r="JQ160" s="86"/>
      <c r="JR160" s="86"/>
      <c r="JS160" s="86"/>
      <c r="JT160" s="86"/>
      <c r="JU160" s="86"/>
      <c r="JV160" s="86"/>
      <c r="JW160" s="86"/>
      <c r="JX160" s="86"/>
      <c r="JY160" s="86"/>
      <c r="JZ160" s="86"/>
      <c r="KA160" s="86"/>
      <c r="KB160" s="86"/>
      <c r="KC160" s="86"/>
      <c r="KD160" s="86"/>
      <c r="KE160" s="86"/>
      <c r="KF160" s="86"/>
      <c r="KG160" s="86"/>
      <c r="KH160" s="86"/>
      <c r="KI160" s="86"/>
      <c r="KJ160" s="86"/>
      <c r="KK160" s="86"/>
      <c r="KL160" s="86"/>
      <c r="KM160" s="86"/>
      <c r="KN160" s="86"/>
      <c r="KO160" s="86"/>
      <c r="KP160" s="86"/>
      <c r="KQ160" s="86"/>
      <c r="KR160" s="86"/>
      <c r="KS160" s="86"/>
      <c r="KT160" s="86"/>
      <c r="KU160" s="86"/>
      <c r="KV160" s="86"/>
      <c r="KW160" s="86"/>
      <c r="KX160" s="86"/>
      <c r="KY160" s="86"/>
      <c r="KZ160" s="86"/>
      <c r="LA160" s="86"/>
      <c r="LB160" s="86"/>
      <c r="LC160" s="86"/>
      <c r="LD160" s="86"/>
      <c r="LE160" s="86"/>
      <c r="LF160" s="86"/>
      <c r="LG160" s="86"/>
      <c r="LH160" s="86"/>
      <c r="LI160" s="86"/>
      <c r="LJ160" s="86"/>
      <c r="LK160" s="86"/>
      <c r="LL160" s="86"/>
      <c r="LM160" s="86"/>
      <c r="LN160" s="86"/>
      <c r="LO160" s="86"/>
      <c r="LP160" s="86"/>
      <c r="LQ160" s="86"/>
      <c r="LR160" s="86"/>
      <c r="LS160" s="86"/>
      <c r="LT160" s="86"/>
      <c r="LU160" s="86"/>
      <c r="LV160" s="86"/>
      <c r="LW160" s="86"/>
      <c r="LX160" s="86"/>
      <c r="LY160" s="86"/>
      <c r="LZ160" s="86"/>
      <c r="MA160" s="86"/>
      <c r="MB160" s="86"/>
      <c r="MC160" s="86"/>
      <c r="MD160" s="86"/>
      <c r="ME160" s="86"/>
      <c r="MF160" s="86"/>
      <c r="MG160" s="86"/>
      <c r="MH160" s="86"/>
      <c r="MI160" s="86"/>
      <c r="MJ160" s="86"/>
      <c r="MK160" s="86"/>
      <c r="ML160" s="86"/>
      <c r="MM160" s="86"/>
      <c r="MN160" s="86"/>
      <c r="MO160" s="86"/>
      <c r="MP160" s="86"/>
      <c r="MQ160" s="86"/>
      <c r="MR160" s="86"/>
      <c r="MS160" s="86"/>
      <c r="MT160" s="86"/>
      <c r="MU160" s="86"/>
      <c r="MV160" s="86"/>
      <c r="MW160" s="86"/>
      <c r="MX160" s="86"/>
      <c r="MY160" s="86"/>
      <c r="MZ160" s="86"/>
      <c r="NA160" s="86"/>
      <c r="NB160" s="86"/>
      <c r="NC160" s="86"/>
      <c r="ND160" s="86"/>
      <c r="NE160" s="86"/>
      <c r="NF160" s="86"/>
      <c r="NG160" s="86"/>
      <c r="NH160" s="86"/>
      <c r="NI160" s="86"/>
      <c r="NJ160" s="86"/>
      <c r="NK160" s="86"/>
      <c r="NL160" s="86"/>
      <c r="NM160" s="86"/>
      <c r="NN160" s="86"/>
      <c r="NO160" s="86"/>
      <c r="NP160" s="86"/>
      <c r="NQ160" s="86"/>
      <c r="NR160" s="86"/>
      <c r="NS160" s="86"/>
      <c r="NT160" s="86"/>
      <c r="NU160" s="86"/>
      <c r="NV160" s="86"/>
      <c r="NW160" s="86"/>
      <c r="NX160" s="86"/>
      <c r="NY160" s="86"/>
      <c r="NZ160" s="86"/>
      <c r="OA160" s="86"/>
      <c r="OB160" s="86"/>
      <c r="OC160" s="86"/>
      <c r="OD160" s="86"/>
      <c r="OE160" s="86"/>
      <c r="OF160" s="86"/>
      <c r="OG160" s="86"/>
      <c r="OH160" s="86"/>
      <c r="OI160" s="86"/>
      <c r="OJ160" s="86"/>
      <c r="OK160" s="86"/>
      <c r="OL160" s="86"/>
      <c r="OM160" s="86"/>
      <c r="ON160" s="86"/>
      <c r="OO160" s="86"/>
      <c r="OP160" s="86"/>
      <c r="OQ160" s="86"/>
      <c r="OR160" s="86"/>
      <c r="OS160" s="86"/>
      <c r="OT160" s="86"/>
      <c r="OU160" s="86"/>
      <c r="OV160" s="86"/>
      <c r="OW160" s="86"/>
      <c r="OX160" s="86"/>
      <c r="OY160" s="86"/>
      <c r="OZ160" s="86"/>
      <c r="PA160" s="86"/>
      <c r="PB160" s="86"/>
      <c r="PC160" s="86"/>
      <c r="PD160" s="86"/>
      <c r="PE160" s="86"/>
      <c r="PF160" s="86"/>
      <c r="PG160" s="86"/>
      <c r="PH160" s="86"/>
      <c r="PI160" s="86"/>
      <c r="PJ160" s="86"/>
      <c r="PK160" s="86"/>
      <c r="PL160" s="86"/>
      <c r="PM160" s="86"/>
      <c r="PN160" s="86"/>
      <c r="PO160" s="86"/>
      <c r="PP160" s="86"/>
      <c r="PQ160" s="86"/>
      <c r="PR160" s="86"/>
      <c r="PS160" s="86"/>
      <c r="PT160" s="86"/>
      <c r="PU160" s="86"/>
      <c r="PV160" s="86"/>
      <c r="PW160" s="86"/>
      <c r="PX160" s="86"/>
      <c r="PY160" s="86"/>
      <c r="PZ160" s="86"/>
      <c r="QA160" s="86"/>
      <c r="QB160" s="86"/>
      <c r="QC160" s="86"/>
      <c r="QD160" s="86"/>
      <c r="QE160" s="86"/>
      <c r="QF160" s="86"/>
      <c r="QG160" s="86"/>
      <c r="QH160" s="86"/>
      <c r="QI160" s="86"/>
      <c r="QJ160" s="86"/>
      <c r="QK160" s="86"/>
      <c r="QL160" s="86"/>
      <c r="QM160" s="86"/>
      <c r="QN160" s="86"/>
      <c r="QO160" s="86"/>
      <c r="QP160" s="86"/>
      <c r="QQ160" s="86"/>
      <c r="QR160" s="86"/>
      <c r="QS160" s="86"/>
      <c r="QT160" s="86"/>
      <c r="QU160" s="86"/>
      <c r="QV160" s="86"/>
      <c r="QW160" s="86"/>
      <c r="QX160" s="86"/>
      <c r="QY160" s="86"/>
      <c r="QZ160" s="86"/>
      <c r="RA160" s="86"/>
      <c r="RB160" s="86"/>
      <c r="RC160" s="86"/>
      <c r="RD160" s="86"/>
      <c r="RE160" s="86"/>
      <c r="RF160" s="86"/>
      <c r="RG160" s="86"/>
      <c r="RH160" s="86"/>
      <c r="RI160" s="86"/>
      <c r="RJ160" s="86"/>
      <c r="RK160" s="86"/>
      <c r="RL160" s="86"/>
      <c r="RM160" s="86"/>
      <c r="RN160" s="86"/>
      <c r="RO160" s="86"/>
      <c r="RP160" s="86"/>
      <c r="RQ160" s="86"/>
      <c r="RR160" s="86"/>
      <c r="RS160" s="86"/>
      <c r="RT160" s="86"/>
      <c r="RU160" s="86"/>
      <c r="RV160" s="86"/>
      <c r="RW160" s="86"/>
      <c r="RX160" s="86"/>
      <c r="RY160" s="86"/>
      <c r="RZ160" s="86"/>
      <c r="SA160" s="86"/>
      <c r="SB160" s="86"/>
      <c r="SC160" s="86"/>
      <c r="SD160" s="86"/>
      <c r="SE160" s="86"/>
      <c r="SF160" s="86"/>
      <c r="SG160" s="86"/>
      <c r="SH160" s="86"/>
      <c r="SI160" s="86"/>
      <c r="SJ160" s="86"/>
      <c r="SK160" s="86"/>
      <c r="SL160" s="86"/>
      <c r="SM160" s="86"/>
      <c r="SN160" s="86"/>
      <c r="SO160" s="86"/>
      <c r="SP160" s="86"/>
      <c r="SQ160" s="86"/>
      <c r="SR160" s="86"/>
      <c r="SS160" s="86"/>
      <c r="ST160" s="86"/>
      <c r="SU160" s="86"/>
      <c r="SV160" s="86"/>
      <c r="SW160" s="86"/>
      <c r="SX160" s="86"/>
      <c r="SY160" s="86"/>
      <c r="SZ160" s="86"/>
      <c r="TA160" s="86"/>
      <c r="TB160" s="86"/>
      <c r="TC160" s="86"/>
      <c r="TD160" s="86"/>
      <c r="TE160" s="86"/>
      <c r="TF160" s="86"/>
      <c r="TG160" s="86"/>
      <c r="TH160" s="86"/>
      <c r="TI160" s="86"/>
      <c r="TJ160" s="86"/>
      <c r="TK160" s="86"/>
      <c r="TL160" s="86"/>
      <c r="TM160" s="86"/>
      <c r="TN160" s="86"/>
      <c r="TO160" s="86"/>
      <c r="TP160" s="86"/>
      <c r="TQ160" s="86"/>
      <c r="TR160" s="86"/>
      <c r="TS160" s="86"/>
      <c r="TT160" s="86"/>
      <c r="TU160" s="86"/>
      <c r="TV160" s="86"/>
      <c r="TW160" s="86"/>
      <c r="TX160" s="86"/>
      <c r="TY160" s="86"/>
      <c r="TZ160" s="86"/>
      <c r="UA160" s="86"/>
      <c r="UB160" s="86"/>
      <c r="UC160" s="86"/>
      <c r="UD160" s="86"/>
      <c r="UE160" s="86"/>
      <c r="UF160" s="86"/>
      <c r="UG160" s="86"/>
      <c r="UH160" s="86"/>
      <c r="UI160" s="86"/>
      <c r="UJ160" s="86"/>
      <c r="UK160" s="86"/>
      <c r="UL160" s="86"/>
      <c r="UM160" s="86"/>
      <c r="UN160" s="86"/>
      <c r="UO160" s="86"/>
      <c r="UP160" s="86"/>
      <c r="UQ160" s="86"/>
      <c r="UR160" s="86"/>
      <c r="US160" s="86"/>
      <c r="UT160" s="86"/>
      <c r="UU160" s="86"/>
      <c r="UV160" s="86"/>
      <c r="UW160" s="86"/>
      <c r="UX160" s="86"/>
      <c r="UY160" s="86"/>
      <c r="UZ160" s="86"/>
      <c r="VA160" s="86"/>
      <c r="VB160" s="86"/>
      <c r="VC160" s="86"/>
      <c r="VD160" s="86"/>
      <c r="VE160" s="86"/>
      <c r="VF160" s="86"/>
      <c r="VG160" s="86"/>
      <c r="VH160" s="86"/>
      <c r="VI160" s="86"/>
      <c r="VJ160" s="86"/>
      <c r="VK160" s="86"/>
      <c r="VL160" s="86"/>
      <c r="VM160" s="86"/>
      <c r="VN160" s="86"/>
      <c r="VO160" s="86"/>
      <c r="VP160" s="86"/>
      <c r="VQ160" s="86"/>
      <c r="VR160" s="86"/>
      <c r="VS160" s="86"/>
      <c r="VT160" s="86"/>
      <c r="VU160" s="86"/>
      <c r="VV160" s="86"/>
      <c r="VW160" s="86"/>
      <c r="VX160" s="86"/>
      <c r="VY160" s="86"/>
      <c r="VZ160" s="86"/>
      <c r="WA160" s="86"/>
      <c r="WB160" s="86"/>
      <c r="WC160" s="86"/>
      <c r="WD160" s="86"/>
      <c r="WE160" s="86"/>
      <c r="WF160" s="86"/>
      <c r="WG160" s="86"/>
      <c r="WH160" s="86"/>
      <c r="WI160" s="86"/>
      <c r="WJ160" s="86"/>
      <c r="WK160" s="86"/>
      <c r="WL160" s="86"/>
      <c r="WM160" s="86"/>
      <c r="WN160" s="86"/>
      <c r="WO160" s="86"/>
      <c r="WP160" s="86"/>
      <c r="WQ160" s="86"/>
      <c r="WR160" s="86"/>
      <c r="WS160" s="86"/>
      <c r="WT160" s="86"/>
      <c r="WU160" s="86"/>
      <c r="WV160" s="86"/>
      <c r="WW160" s="86"/>
      <c r="WX160" s="86"/>
      <c r="WY160" s="86"/>
      <c r="WZ160" s="86"/>
      <c r="XA160" s="86"/>
      <c r="XB160" s="86"/>
      <c r="XC160" s="86"/>
      <c r="XD160" s="86"/>
      <c r="XE160" s="86"/>
      <c r="XF160" s="86"/>
      <c r="XG160" s="86"/>
      <c r="XH160" s="86"/>
      <c r="XI160" s="86"/>
      <c r="XJ160" s="86"/>
      <c r="XK160" s="86"/>
      <c r="XL160" s="86"/>
      <c r="XM160" s="86"/>
      <c r="XN160" s="86"/>
      <c r="XO160" s="86"/>
      <c r="XP160" s="86"/>
      <c r="XQ160" s="86"/>
      <c r="XR160" s="86"/>
      <c r="XS160" s="86"/>
      <c r="XT160" s="86"/>
      <c r="XU160" s="86"/>
      <c r="XV160" s="86"/>
      <c r="XW160" s="86"/>
      <c r="XX160" s="86"/>
      <c r="XY160" s="86"/>
      <c r="XZ160" s="86"/>
      <c r="YA160" s="86"/>
      <c r="YB160" s="86"/>
      <c r="YC160" s="86"/>
      <c r="YD160" s="86"/>
      <c r="YE160" s="86"/>
      <c r="YF160" s="86"/>
      <c r="YG160" s="86"/>
      <c r="YH160" s="86"/>
      <c r="YI160" s="86"/>
      <c r="YJ160" s="86"/>
      <c r="YK160" s="86"/>
      <c r="YL160" s="86"/>
      <c r="YM160" s="86"/>
      <c r="YN160" s="86"/>
      <c r="YO160" s="86"/>
      <c r="YP160" s="86"/>
      <c r="YQ160" s="86"/>
      <c r="YR160" s="86"/>
      <c r="YS160" s="86"/>
      <c r="YT160" s="86"/>
      <c r="YU160" s="86"/>
      <c r="YV160" s="86"/>
      <c r="YW160" s="86"/>
      <c r="YX160" s="86"/>
      <c r="YY160" s="86"/>
      <c r="YZ160" s="86"/>
      <c r="ZA160" s="86"/>
      <c r="ZB160" s="86"/>
      <c r="ZC160" s="86"/>
      <c r="ZD160" s="86"/>
      <c r="ZE160" s="86"/>
      <c r="ZF160" s="86"/>
      <c r="ZG160" s="86"/>
      <c r="ZH160" s="86"/>
      <c r="ZI160" s="86"/>
      <c r="ZJ160" s="86"/>
      <c r="ZK160" s="86"/>
      <c r="ZL160" s="86"/>
      <c r="ZM160" s="86"/>
      <c r="ZN160" s="86"/>
      <c r="ZO160" s="86"/>
      <c r="ZP160" s="86"/>
      <c r="ZQ160" s="86"/>
      <c r="ZR160" s="86"/>
      <c r="ZS160" s="86"/>
      <c r="ZT160" s="86"/>
      <c r="ZU160" s="86"/>
      <c r="ZV160" s="86"/>
      <c r="ZW160" s="86"/>
      <c r="ZX160" s="86"/>
      <c r="ZY160" s="86"/>
      <c r="ZZ160" s="86"/>
      <c r="AAA160" s="86"/>
      <c r="AAB160" s="86"/>
      <c r="AAC160" s="86"/>
      <c r="AAD160" s="86"/>
      <c r="AAE160" s="86"/>
      <c r="AAF160" s="86"/>
      <c r="AAG160" s="86"/>
      <c r="AAH160" s="86"/>
      <c r="AAI160" s="86"/>
      <c r="AAJ160" s="86"/>
      <c r="AAK160" s="86"/>
      <c r="AAL160" s="86"/>
      <c r="AAM160" s="86"/>
      <c r="AAN160" s="86"/>
      <c r="AAO160" s="86"/>
      <c r="AAP160" s="86"/>
      <c r="AAQ160" s="86"/>
      <c r="AAR160" s="86"/>
      <c r="AAS160" s="86"/>
      <c r="AAT160" s="86"/>
      <c r="AAU160" s="86"/>
      <c r="AAV160" s="86"/>
      <c r="AAW160" s="86"/>
      <c r="AAX160" s="86"/>
      <c r="AAY160" s="86"/>
      <c r="AAZ160" s="86"/>
      <c r="ABA160" s="86"/>
      <c r="ABB160" s="86"/>
      <c r="ABC160" s="86"/>
      <c r="ABD160" s="86"/>
      <c r="ABE160" s="86"/>
      <c r="ABF160" s="86"/>
      <c r="ABG160" s="86"/>
      <c r="ABH160" s="86"/>
      <c r="ABI160" s="86"/>
      <c r="ABJ160" s="86"/>
      <c r="ABK160" s="86"/>
      <c r="ABL160" s="86"/>
      <c r="ABM160" s="86"/>
      <c r="ABN160" s="86"/>
      <c r="ABO160" s="86"/>
      <c r="ABP160" s="86"/>
      <c r="ABQ160" s="86"/>
      <c r="ABR160" s="86"/>
      <c r="ABS160" s="86"/>
      <c r="ABT160" s="86"/>
      <c r="ABU160" s="86"/>
      <c r="ABV160" s="86"/>
      <c r="ABW160" s="86"/>
      <c r="ABX160" s="86"/>
      <c r="ABY160" s="86"/>
      <c r="ABZ160" s="86"/>
      <c r="ACA160" s="86"/>
      <c r="ACB160" s="86"/>
      <c r="ACC160" s="86"/>
      <c r="ACD160" s="86"/>
      <c r="ACE160" s="86"/>
      <c r="ACF160" s="86"/>
      <c r="ACG160" s="86"/>
      <c r="ACH160" s="86"/>
      <c r="ACI160" s="86"/>
      <c r="ACJ160" s="86"/>
      <c r="ACK160" s="86"/>
      <c r="ACL160" s="86"/>
      <c r="ACM160" s="86"/>
      <c r="ACN160" s="86"/>
      <c r="ACO160" s="86"/>
      <c r="ACP160" s="86"/>
      <c r="ACQ160" s="86"/>
      <c r="ACR160" s="86"/>
      <c r="ACS160" s="86"/>
      <c r="ACT160" s="86"/>
      <c r="ACU160" s="86"/>
      <c r="ACV160" s="86"/>
      <c r="ACW160" s="86"/>
      <c r="ACX160" s="86"/>
      <c r="ACY160" s="86"/>
      <c r="ACZ160" s="86"/>
      <c r="ADA160" s="86"/>
      <c r="ADB160" s="86"/>
      <c r="ADC160" s="86"/>
      <c r="ADD160" s="86"/>
      <c r="ADE160" s="86"/>
      <c r="ADF160" s="86"/>
      <c r="ADG160" s="86"/>
      <c r="ADH160" s="86"/>
      <c r="ADI160" s="86"/>
      <c r="ADJ160" s="86"/>
      <c r="ADK160" s="86"/>
      <c r="ADL160" s="86"/>
      <c r="ADM160" s="86"/>
      <c r="ADN160" s="86"/>
      <c r="ADO160" s="86"/>
      <c r="ADP160" s="86"/>
      <c r="ADQ160" s="86"/>
      <c r="ADR160" s="86"/>
      <c r="ADS160" s="86"/>
      <c r="ADT160" s="86"/>
      <c r="ADU160" s="86"/>
      <c r="ADV160" s="86"/>
      <c r="ADW160" s="86"/>
      <c r="ADX160" s="86"/>
      <c r="ADY160" s="86"/>
      <c r="ADZ160" s="86"/>
      <c r="AEA160" s="86"/>
      <c r="AEB160" s="86"/>
      <c r="AEC160" s="86"/>
      <c r="AED160" s="86"/>
      <c r="AEE160" s="86"/>
      <c r="AEF160" s="86"/>
      <c r="AEG160" s="86"/>
      <c r="AEH160" s="86"/>
      <c r="AEI160" s="86"/>
      <c r="AEJ160" s="86"/>
      <c r="AEK160" s="86"/>
      <c r="AEL160" s="86"/>
      <c r="AEM160" s="86"/>
      <c r="AEN160" s="86"/>
      <c r="AEO160" s="86"/>
      <c r="AEP160" s="86"/>
      <c r="AEQ160" s="86"/>
      <c r="AER160" s="86"/>
      <c r="AES160" s="86"/>
      <c r="AET160" s="86"/>
      <c r="AEU160" s="86"/>
      <c r="AEV160" s="86"/>
      <c r="AEW160" s="86"/>
      <c r="AEX160" s="86"/>
      <c r="AEY160" s="86"/>
      <c r="AEZ160" s="86"/>
      <c r="AFA160" s="86"/>
      <c r="AFB160" s="86"/>
      <c r="AFC160" s="86"/>
      <c r="AFD160" s="86"/>
      <c r="AFE160" s="86"/>
      <c r="AFF160" s="86"/>
      <c r="AFG160" s="86"/>
      <c r="AFH160" s="86"/>
      <c r="AFI160" s="86"/>
      <c r="AFJ160" s="86"/>
      <c r="AFK160" s="86"/>
      <c r="AFL160" s="86"/>
      <c r="AFM160" s="86"/>
      <c r="AFN160" s="86"/>
      <c r="AFO160" s="86"/>
      <c r="AFP160" s="86"/>
      <c r="AFQ160" s="86"/>
      <c r="AFR160" s="86"/>
      <c r="AFS160" s="86"/>
      <c r="AFT160" s="86"/>
      <c r="AFU160" s="86"/>
      <c r="AFV160" s="86"/>
      <c r="AFW160" s="86"/>
      <c r="AFX160" s="86"/>
      <c r="AFY160" s="86"/>
      <c r="AFZ160" s="86"/>
      <c r="AGA160" s="86"/>
      <c r="AGB160" s="86"/>
      <c r="AGC160" s="86"/>
      <c r="AGD160" s="86"/>
      <c r="AGE160" s="86"/>
      <c r="AGF160" s="86"/>
      <c r="AGG160" s="86"/>
      <c r="AGH160" s="86"/>
      <c r="AGI160" s="86"/>
      <c r="AGJ160" s="86"/>
      <c r="AGK160" s="86"/>
      <c r="AGL160" s="86"/>
      <c r="AGM160" s="86"/>
      <c r="AGN160" s="86"/>
      <c r="AGO160" s="86"/>
      <c r="AGP160" s="86"/>
      <c r="AGQ160" s="86"/>
      <c r="AGR160" s="86"/>
      <c r="AGS160" s="86"/>
      <c r="AGT160" s="86"/>
      <c r="AGU160" s="86"/>
      <c r="AGV160" s="86"/>
      <c r="AGW160" s="86"/>
      <c r="AGX160" s="86"/>
      <c r="AGY160" s="86"/>
      <c r="AGZ160" s="86"/>
      <c r="AHA160" s="86"/>
      <c r="AHB160" s="86"/>
      <c r="AHC160" s="86"/>
      <c r="AHD160" s="86"/>
      <c r="AHE160" s="86"/>
      <c r="AHF160" s="86"/>
      <c r="AHG160" s="86"/>
      <c r="AHH160" s="86"/>
      <c r="AHI160" s="86"/>
      <c r="AHJ160" s="86"/>
      <c r="AHK160" s="86"/>
      <c r="AHL160" s="86"/>
      <c r="AHM160" s="86"/>
      <c r="AHN160" s="86"/>
      <c r="AHO160" s="86"/>
      <c r="AHP160" s="86"/>
      <c r="AHQ160" s="86"/>
      <c r="AHR160" s="86"/>
      <c r="AHS160" s="86"/>
      <c r="AHT160" s="86"/>
      <c r="AHU160" s="86"/>
      <c r="AHV160" s="86"/>
      <c r="AHW160" s="86"/>
      <c r="AHX160" s="86"/>
      <c r="AHY160" s="86"/>
      <c r="AHZ160" s="86"/>
      <c r="AIA160" s="86"/>
      <c r="AIB160" s="86"/>
      <c r="AIC160" s="86"/>
      <c r="AID160" s="86"/>
      <c r="AIE160" s="86"/>
      <c r="AIF160" s="86"/>
      <c r="AIG160" s="86"/>
      <c r="AIH160" s="86"/>
      <c r="AII160" s="86"/>
      <c r="AIJ160" s="86"/>
      <c r="AIK160" s="86"/>
      <c r="AIL160" s="86"/>
      <c r="AIM160" s="86"/>
      <c r="AIN160" s="86"/>
      <c r="AIO160" s="86"/>
      <c r="AIP160" s="86"/>
      <c r="AIQ160" s="86"/>
      <c r="AIR160" s="86"/>
      <c r="AIS160" s="86"/>
      <c r="AIT160" s="86"/>
      <c r="AIU160" s="86"/>
      <c r="AIV160" s="86"/>
      <c r="AIW160" s="86"/>
      <c r="AIX160" s="86"/>
      <c r="AIY160" s="86"/>
      <c r="AIZ160" s="86"/>
      <c r="AJA160" s="86"/>
      <c r="AJB160" s="86"/>
      <c r="AJC160" s="86"/>
      <c r="AJD160" s="86"/>
      <c r="AJE160" s="86"/>
      <c r="AJF160" s="86"/>
      <c r="AJG160" s="86"/>
      <c r="AJH160" s="86"/>
      <c r="AJI160" s="86"/>
      <c r="AJJ160" s="86"/>
      <c r="AJK160" s="86"/>
      <c r="AJL160" s="86"/>
      <c r="AJM160" s="86"/>
      <c r="AJN160" s="86"/>
      <c r="AJO160" s="86"/>
      <c r="AJP160" s="86"/>
      <c r="AJQ160" s="86"/>
      <c r="AJR160" s="86"/>
      <c r="AJS160" s="86"/>
      <c r="AJT160" s="86"/>
      <c r="AJU160" s="86"/>
      <c r="AJV160" s="86"/>
      <c r="AJW160" s="86"/>
      <c r="AJX160" s="86"/>
      <c r="AJY160" s="86"/>
      <c r="AJZ160" s="86"/>
      <c r="AKA160" s="86"/>
      <c r="AKB160" s="86"/>
      <c r="AKC160" s="86"/>
      <c r="AKD160" s="86"/>
      <c r="AKE160" s="86"/>
      <c r="AKF160" s="86"/>
      <c r="AKG160" s="86"/>
      <c r="AKH160" s="86"/>
      <c r="AKI160" s="86"/>
      <c r="AKJ160" s="86"/>
      <c r="AKK160" s="86"/>
      <c r="AKL160" s="86"/>
      <c r="AKM160" s="86"/>
      <c r="AKN160" s="86"/>
      <c r="AKO160" s="86"/>
      <c r="AKP160" s="86"/>
      <c r="AKQ160" s="86"/>
      <c r="AKR160" s="86"/>
      <c r="AKS160" s="86"/>
      <c r="AKT160" s="86"/>
      <c r="AKU160" s="86"/>
      <c r="AKV160" s="86"/>
      <c r="AKW160" s="86"/>
      <c r="AKX160" s="86"/>
      <c r="AKY160" s="86"/>
      <c r="AKZ160" s="86"/>
      <c r="ALA160" s="86"/>
      <c r="ALB160" s="86"/>
      <c r="ALC160" s="86"/>
      <c r="ALD160" s="86"/>
      <c r="ALE160" s="86"/>
      <c r="ALF160" s="86"/>
      <c r="ALG160" s="86"/>
      <c r="ALH160" s="86"/>
      <c r="ALI160" s="86"/>
      <c r="ALJ160" s="86"/>
      <c r="ALK160" s="86"/>
      <c r="ALL160" s="86"/>
      <c r="ALM160" s="86"/>
      <c r="ALN160" s="86"/>
      <c r="ALO160" s="86"/>
      <c r="ALP160" s="86"/>
      <c r="ALQ160" s="86"/>
      <c r="ALR160" s="86"/>
      <c r="ALS160" s="86"/>
      <c r="ALT160" s="86"/>
      <c r="ALU160" s="86"/>
      <c r="ALV160" s="86"/>
      <c r="ALW160" s="86"/>
      <c r="ALX160" s="86"/>
      <c r="ALY160" s="86"/>
      <c r="ALZ160" s="86"/>
      <c r="AMA160" s="86"/>
      <c r="AMB160" s="86"/>
      <c r="AMC160" s="86"/>
      <c r="AMD160" s="86"/>
      <c r="AME160" s="86"/>
      <c r="AMF160" s="86"/>
      <c r="AMG160" s="86"/>
      <c r="AMH160" s="86"/>
      <c r="AMI160" s="86"/>
      <c r="AMJ160" s="86"/>
    </row>
    <row r="161" spans="1:1024" x14ac:dyDescent="0.25">
      <c r="A161" s="37"/>
      <c r="B161" s="15"/>
      <c r="C161" s="38"/>
      <c r="D161" s="35"/>
      <c r="E161" s="40"/>
      <c r="F161" s="41"/>
      <c r="G161" s="41"/>
      <c r="H161" s="597">
        <f>SUM(H149:H160)</f>
        <v>11403.949999999999</v>
      </c>
      <c r="I161" s="601">
        <f>SUM(I149:I160)</f>
        <v>0.47070000000000001</v>
      </c>
      <c r="J161" s="81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86"/>
      <c r="AB161" s="86"/>
      <c r="AC161" s="86"/>
      <c r="AD161" s="86"/>
      <c r="AE161" s="86"/>
      <c r="AF161" s="86"/>
      <c r="AG161" s="86"/>
      <c r="AH161" s="86"/>
      <c r="AI161" s="86"/>
      <c r="AJ161" s="86"/>
      <c r="AK161" s="86"/>
      <c r="AL161" s="86"/>
      <c r="AM161" s="86"/>
      <c r="AN161" s="86"/>
      <c r="AO161" s="86"/>
      <c r="AP161" s="86"/>
      <c r="AQ161" s="86"/>
      <c r="AR161" s="86"/>
      <c r="AS161" s="86"/>
      <c r="AT161" s="86"/>
      <c r="AU161" s="86"/>
      <c r="AV161" s="86"/>
      <c r="AW161" s="86"/>
      <c r="AX161" s="86"/>
      <c r="AY161" s="86"/>
      <c r="AZ161" s="86"/>
      <c r="BA161" s="86"/>
      <c r="BB161" s="86"/>
      <c r="BC161" s="86"/>
      <c r="BD161" s="86"/>
      <c r="BE161" s="86"/>
      <c r="BF161" s="86"/>
      <c r="BG161" s="86"/>
      <c r="BH161" s="86"/>
      <c r="BI161" s="86"/>
      <c r="BJ161" s="86"/>
      <c r="BK161" s="86"/>
      <c r="BL161" s="86"/>
      <c r="BM161" s="86"/>
      <c r="BN161" s="86"/>
      <c r="BO161" s="86"/>
      <c r="BP161" s="86"/>
      <c r="BQ161" s="86"/>
      <c r="BR161" s="86"/>
      <c r="BS161" s="86"/>
      <c r="BT161" s="86"/>
      <c r="BU161" s="86"/>
      <c r="BV161" s="86"/>
      <c r="BW161" s="86"/>
      <c r="BX161" s="86"/>
      <c r="BY161" s="86"/>
      <c r="BZ161" s="86"/>
      <c r="CA161" s="86"/>
      <c r="CB161" s="86"/>
      <c r="CC161" s="86"/>
      <c r="CD161" s="86"/>
      <c r="CE161" s="86"/>
      <c r="CF161" s="86"/>
      <c r="CG161" s="86"/>
      <c r="CH161" s="86"/>
      <c r="CI161" s="86"/>
      <c r="CJ161" s="86"/>
      <c r="CK161" s="86"/>
      <c r="CL161" s="86"/>
      <c r="CM161" s="86"/>
      <c r="CN161" s="86"/>
      <c r="CO161" s="86"/>
      <c r="CP161" s="86"/>
      <c r="CQ161" s="86"/>
      <c r="CR161" s="86"/>
      <c r="CS161" s="86"/>
      <c r="CT161" s="86"/>
      <c r="CU161" s="86"/>
      <c r="CV161" s="86"/>
      <c r="CW161" s="86"/>
      <c r="CX161" s="86"/>
      <c r="CY161" s="86"/>
      <c r="CZ161" s="86"/>
      <c r="DA161" s="86"/>
      <c r="DB161" s="86"/>
      <c r="DC161" s="86"/>
      <c r="DD161" s="86"/>
      <c r="DE161" s="86"/>
      <c r="DF161" s="86"/>
      <c r="DG161" s="86"/>
      <c r="DH161" s="86"/>
      <c r="DI161" s="86"/>
      <c r="DJ161" s="86"/>
      <c r="DK161" s="86"/>
      <c r="DL161" s="86"/>
      <c r="DM161" s="86"/>
      <c r="DN161" s="86"/>
      <c r="DO161" s="86"/>
      <c r="DP161" s="86"/>
      <c r="DQ161" s="86"/>
      <c r="DR161" s="86"/>
      <c r="DS161" s="86"/>
      <c r="DT161" s="86"/>
      <c r="DU161" s="86"/>
      <c r="DV161" s="86"/>
      <c r="DW161" s="86"/>
      <c r="DX161" s="86"/>
      <c r="DY161" s="86"/>
      <c r="DZ161" s="86"/>
      <c r="EA161" s="86"/>
      <c r="EB161" s="86"/>
      <c r="EC161" s="86"/>
      <c r="ED161" s="86"/>
      <c r="EE161" s="86"/>
      <c r="EF161" s="86"/>
      <c r="EG161" s="86"/>
      <c r="EH161" s="86"/>
      <c r="EI161" s="86"/>
      <c r="EJ161" s="86"/>
      <c r="EK161" s="86"/>
      <c r="EL161" s="86"/>
      <c r="EM161" s="86"/>
      <c r="EN161" s="86"/>
      <c r="EO161" s="86"/>
      <c r="EP161" s="86"/>
      <c r="EQ161" s="86"/>
      <c r="ER161" s="86"/>
      <c r="ES161" s="86"/>
      <c r="ET161" s="86"/>
      <c r="EU161" s="86"/>
      <c r="EV161" s="86"/>
      <c r="EW161" s="86"/>
      <c r="EX161" s="86"/>
      <c r="EY161" s="86"/>
      <c r="EZ161" s="86"/>
      <c r="FA161" s="86"/>
      <c r="FB161" s="86"/>
      <c r="FC161" s="86"/>
      <c r="FD161" s="86"/>
      <c r="FE161" s="86"/>
      <c r="FF161" s="86"/>
      <c r="FG161" s="86"/>
      <c r="FH161" s="86"/>
      <c r="FI161" s="86"/>
      <c r="FJ161" s="86"/>
      <c r="FK161" s="86"/>
      <c r="FL161" s="86"/>
      <c r="FM161" s="86"/>
      <c r="FN161" s="86"/>
      <c r="FO161" s="86"/>
      <c r="FP161" s="86"/>
      <c r="FQ161" s="86"/>
      <c r="FR161" s="86"/>
      <c r="FS161" s="86"/>
      <c r="FT161" s="86"/>
      <c r="FU161" s="86"/>
      <c r="FV161" s="86"/>
      <c r="FW161" s="86"/>
      <c r="FX161" s="86"/>
      <c r="FY161" s="86"/>
      <c r="FZ161" s="86"/>
      <c r="GA161" s="86"/>
      <c r="GB161" s="86"/>
      <c r="GC161" s="86"/>
      <c r="GD161" s="86"/>
      <c r="GE161" s="86"/>
      <c r="GF161" s="86"/>
      <c r="GG161" s="86"/>
      <c r="GH161" s="86"/>
      <c r="GI161" s="86"/>
      <c r="GJ161" s="86"/>
      <c r="GK161" s="86"/>
      <c r="GL161" s="86"/>
      <c r="GM161" s="86"/>
      <c r="GN161" s="86"/>
      <c r="GO161" s="86"/>
      <c r="GP161" s="86"/>
      <c r="GQ161" s="86"/>
      <c r="GR161" s="86"/>
      <c r="GS161" s="86"/>
      <c r="GT161" s="86"/>
      <c r="GU161" s="86"/>
      <c r="GV161" s="86"/>
      <c r="GW161" s="86"/>
      <c r="GX161" s="86"/>
      <c r="GY161" s="86"/>
      <c r="GZ161" s="86"/>
      <c r="HA161" s="86"/>
      <c r="HB161" s="86"/>
      <c r="HC161" s="86"/>
      <c r="HD161" s="86"/>
      <c r="HE161" s="86"/>
      <c r="HF161" s="86"/>
      <c r="HG161" s="86"/>
      <c r="HH161" s="86"/>
      <c r="HI161" s="86"/>
      <c r="HJ161" s="86"/>
      <c r="HK161" s="86"/>
      <c r="HL161" s="86"/>
      <c r="HM161" s="86"/>
      <c r="HN161" s="86"/>
      <c r="HO161" s="86"/>
      <c r="HP161" s="86"/>
      <c r="HQ161" s="86"/>
      <c r="HR161" s="86"/>
      <c r="HS161" s="86"/>
      <c r="HT161" s="86"/>
      <c r="HU161" s="86"/>
      <c r="HV161" s="86"/>
      <c r="HW161" s="86"/>
      <c r="HX161" s="86"/>
      <c r="HY161" s="86"/>
      <c r="HZ161" s="86"/>
      <c r="IA161" s="86"/>
      <c r="IB161" s="86"/>
      <c r="IC161" s="86"/>
      <c r="ID161" s="86"/>
      <c r="IE161" s="86"/>
      <c r="IF161" s="86"/>
      <c r="IG161" s="86"/>
      <c r="IH161" s="86"/>
      <c r="II161" s="86"/>
      <c r="IJ161" s="86"/>
      <c r="IK161" s="86"/>
      <c r="IL161" s="86"/>
      <c r="IM161" s="86"/>
      <c r="IN161" s="86"/>
      <c r="IO161" s="86"/>
      <c r="IP161" s="86"/>
      <c r="IQ161" s="86"/>
      <c r="IR161" s="86"/>
      <c r="IS161" s="86"/>
      <c r="IT161" s="86"/>
      <c r="IU161" s="86"/>
      <c r="IV161" s="86"/>
      <c r="IW161" s="86"/>
      <c r="IX161" s="86"/>
      <c r="IY161" s="86"/>
      <c r="IZ161" s="86"/>
      <c r="JA161" s="86"/>
      <c r="JB161" s="86"/>
      <c r="JC161" s="86"/>
      <c r="JD161" s="86"/>
      <c r="JE161" s="86"/>
      <c r="JF161" s="86"/>
      <c r="JG161" s="86"/>
      <c r="JH161" s="86"/>
      <c r="JI161" s="86"/>
      <c r="JJ161" s="86"/>
      <c r="JK161" s="86"/>
      <c r="JL161" s="86"/>
      <c r="JM161" s="86"/>
      <c r="JN161" s="86"/>
      <c r="JO161" s="86"/>
      <c r="JP161" s="86"/>
      <c r="JQ161" s="86"/>
      <c r="JR161" s="86"/>
      <c r="JS161" s="86"/>
      <c r="JT161" s="86"/>
      <c r="JU161" s="86"/>
      <c r="JV161" s="86"/>
      <c r="JW161" s="86"/>
      <c r="JX161" s="86"/>
      <c r="JY161" s="86"/>
      <c r="JZ161" s="86"/>
      <c r="KA161" s="86"/>
      <c r="KB161" s="86"/>
      <c r="KC161" s="86"/>
      <c r="KD161" s="86"/>
      <c r="KE161" s="86"/>
      <c r="KF161" s="86"/>
      <c r="KG161" s="86"/>
      <c r="KH161" s="86"/>
      <c r="KI161" s="86"/>
      <c r="KJ161" s="86"/>
      <c r="KK161" s="86"/>
      <c r="KL161" s="86"/>
      <c r="KM161" s="86"/>
      <c r="KN161" s="86"/>
      <c r="KO161" s="86"/>
      <c r="KP161" s="86"/>
      <c r="KQ161" s="86"/>
      <c r="KR161" s="86"/>
      <c r="KS161" s="86"/>
      <c r="KT161" s="86"/>
      <c r="KU161" s="86"/>
      <c r="KV161" s="86"/>
      <c r="KW161" s="86"/>
      <c r="KX161" s="86"/>
      <c r="KY161" s="86"/>
      <c r="KZ161" s="86"/>
      <c r="LA161" s="86"/>
      <c r="LB161" s="86"/>
      <c r="LC161" s="86"/>
      <c r="LD161" s="86"/>
      <c r="LE161" s="86"/>
      <c r="LF161" s="86"/>
      <c r="LG161" s="86"/>
      <c r="LH161" s="86"/>
      <c r="LI161" s="86"/>
      <c r="LJ161" s="86"/>
      <c r="LK161" s="86"/>
      <c r="LL161" s="86"/>
      <c r="LM161" s="86"/>
      <c r="LN161" s="86"/>
      <c r="LO161" s="86"/>
      <c r="LP161" s="86"/>
      <c r="LQ161" s="86"/>
      <c r="LR161" s="86"/>
      <c r="LS161" s="86"/>
      <c r="LT161" s="86"/>
      <c r="LU161" s="86"/>
      <c r="LV161" s="86"/>
      <c r="LW161" s="86"/>
      <c r="LX161" s="86"/>
      <c r="LY161" s="86"/>
      <c r="LZ161" s="86"/>
      <c r="MA161" s="86"/>
      <c r="MB161" s="86"/>
      <c r="MC161" s="86"/>
      <c r="MD161" s="86"/>
      <c r="ME161" s="86"/>
      <c r="MF161" s="86"/>
      <c r="MG161" s="86"/>
      <c r="MH161" s="86"/>
      <c r="MI161" s="86"/>
      <c r="MJ161" s="86"/>
      <c r="MK161" s="86"/>
      <c r="ML161" s="86"/>
      <c r="MM161" s="86"/>
      <c r="MN161" s="86"/>
      <c r="MO161" s="86"/>
      <c r="MP161" s="86"/>
      <c r="MQ161" s="86"/>
      <c r="MR161" s="86"/>
      <c r="MS161" s="86"/>
      <c r="MT161" s="86"/>
      <c r="MU161" s="86"/>
      <c r="MV161" s="86"/>
      <c r="MW161" s="86"/>
      <c r="MX161" s="86"/>
      <c r="MY161" s="86"/>
      <c r="MZ161" s="86"/>
      <c r="NA161" s="86"/>
      <c r="NB161" s="86"/>
      <c r="NC161" s="86"/>
      <c r="ND161" s="86"/>
      <c r="NE161" s="86"/>
      <c r="NF161" s="86"/>
      <c r="NG161" s="86"/>
      <c r="NH161" s="86"/>
      <c r="NI161" s="86"/>
      <c r="NJ161" s="86"/>
      <c r="NK161" s="86"/>
      <c r="NL161" s="86"/>
      <c r="NM161" s="86"/>
      <c r="NN161" s="86"/>
      <c r="NO161" s="86"/>
      <c r="NP161" s="86"/>
      <c r="NQ161" s="86"/>
      <c r="NR161" s="86"/>
      <c r="NS161" s="86"/>
      <c r="NT161" s="86"/>
      <c r="NU161" s="86"/>
      <c r="NV161" s="86"/>
      <c r="NW161" s="86"/>
      <c r="NX161" s="86"/>
      <c r="NY161" s="86"/>
      <c r="NZ161" s="86"/>
      <c r="OA161" s="86"/>
      <c r="OB161" s="86"/>
      <c r="OC161" s="86"/>
      <c r="OD161" s="86"/>
      <c r="OE161" s="86"/>
      <c r="OF161" s="86"/>
      <c r="OG161" s="86"/>
      <c r="OH161" s="86"/>
      <c r="OI161" s="86"/>
      <c r="OJ161" s="86"/>
      <c r="OK161" s="86"/>
      <c r="OL161" s="86"/>
      <c r="OM161" s="86"/>
      <c r="ON161" s="86"/>
      <c r="OO161" s="86"/>
      <c r="OP161" s="86"/>
      <c r="OQ161" s="86"/>
      <c r="OR161" s="86"/>
      <c r="OS161" s="86"/>
      <c r="OT161" s="86"/>
      <c r="OU161" s="86"/>
      <c r="OV161" s="86"/>
      <c r="OW161" s="86"/>
      <c r="OX161" s="86"/>
      <c r="OY161" s="86"/>
      <c r="OZ161" s="86"/>
      <c r="PA161" s="86"/>
      <c r="PB161" s="86"/>
      <c r="PC161" s="86"/>
      <c r="PD161" s="86"/>
      <c r="PE161" s="86"/>
      <c r="PF161" s="86"/>
      <c r="PG161" s="86"/>
      <c r="PH161" s="86"/>
      <c r="PI161" s="86"/>
      <c r="PJ161" s="86"/>
      <c r="PK161" s="86"/>
      <c r="PL161" s="86"/>
      <c r="PM161" s="86"/>
      <c r="PN161" s="86"/>
      <c r="PO161" s="86"/>
      <c r="PP161" s="86"/>
      <c r="PQ161" s="86"/>
      <c r="PR161" s="86"/>
      <c r="PS161" s="86"/>
      <c r="PT161" s="86"/>
      <c r="PU161" s="86"/>
      <c r="PV161" s="86"/>
      <c r="PW161" s="86"/>
      <c r="PX161" s="86"/>
      <c r="PY161" s="86"/>
      <c r="PZ161" s="86"/>
      <c r="QA161" s="86"/>
      <c r="QB161" s="86"/>
      <c r="QC161" s="86"/>
      <c r="QD161" s="86"/>
      <c r="QE161" s="86"/>
      <c r="QF161" s="86"/>
      <c r="QG161" s="86"/>
      <c r="QH161" s="86"/>
      <c r="QI161" s="86"/>
      <c r="QJ161" s="86"/>
      <c r="QK161" s="86"/>
      <c r="QL161" s="86"/>
      <c r="QM161" s="86"/>
      <c r="QN161" s="86"/>
      <c r="QO161" s="86"/>
      <c r="QP161" s="86"/>
      <c r="QQ161" s="86"/>
      <c r="QR161" s="86"/>
      <c r="QS161" s="86"/>
      <c r="QT161" s="86"/>
      <c r="QU161" s="86"/>
      <c r="QV161" s="86"/>
      <c r="QW161" s="86"/>
      <c r="QX161" s="86"/>
      <c r="QY161" s="86"/>
      <c r="QZ161" s="86"/>
      <c r="RA161" s="86"/>
      <c r="RB161" s="86"/>
      <c r="RC161" s="86"/>
      <c r="RD161" s="86"/>
      <c r="RE161" s="86"/>
      <c r="RF161" s="86"/>
      <c r="RG161" s="86"/>
      <c r="RH161" s="86"/>
      <c r="RI161" s="86"/>
      <c r="RJ161" s="86"/>
      <c r="RK161" s="86"/>
      <c r="RL161" s="86"/>
      <c r="RM161" s="86"/>
      <c r="RN161" s="86"/>
      <c r="RO161" s="86"/>
      <c r="RP161" s="86"/>
      <c r="RQ161" s="86"/>
      <c r="RR161" s="86"/>
      <c r="RS161" s="86"/>
      <c r="RT161" s="86"/>
      <c r="RU161" s="86"/>
      <c r="RV161" s="86"/>
      <c r="RW161" s="86"/>
      <c r="RX161" s="86"/>
      <c r="RY161" s="86"/>
      <c r="RZ161" s="86"/>
      <c r="SA161" s="86"/>
      <c r="SB161" s="86"/>
      <c r="SC161" s="86"/>
      <c r="SD161" s="86"/>
      <c r="SE161" s="86"/>
      <c r="SF161" s="86"/>
      <c r="SG161" s="86"/>
      <c r="SH161" s="86"/>
      <c r="SI161" s="86"/>
      <c r="SJ161" s="86"/>
      <c r="SK161" s="86"/>
      <c r="SL161" s="86"/>
      <c r="SM161" s="86"/>
      <c r="SN161" s="86"/>
      <c r="SO161" s="86"/>
      <c r="SP161" s="86"/>
      <c r="SQ161" s="86"/>
      <c r="SR161" s="86"/>
      <c r="SS161" s="86"/>
      <c r="ST161" s="86"/>
      <c r="SU161" s="86"/>
      <c r="SV161" s="86"/>
      <c r="SW161" s="86"/>
      <c r="SX161" s="86"/>
      <c r="SY161" s="86"/>
      <c r="SZ161" s="86"/>
      <c r="TA161" s="86"/>
      <c r="TB161" s="86"/>
      <c r="TC161" s="86"/>
      <c r="TD161" s="86"/>
      <c r="TE161" s="86"/>
      <c r="TF161" s="86"/>
      <c r="TG161" s="86"/>
      <c r="TH161" s="86"/>
      <c r="TI161" s="86"/>
      <c r="TJ161" s="86"/>
      <c r="TK161" s="86"/>
      <c r="TL161" s="86"/>
      <c r="TM161" s="86"/>
      <c r="TN161" s="86"/>
      <c r="TO161" s="86"/>
      <c r="TP161" s="86"/>
      <c r="TQ161" s="86"/>
      <c r="TR161" s="86"/>
      <c r="TS161" s="86"/>
      <c r="TT161" s="86"/>
      <c r="TU161" s="86"/>
      <c r="TV161" s="86"/>
      <c r="TW161" s="86"/>
      <c r="TX161" s="86"/>
      <c r="TY161" s="86"/>
      <c r="TZ161" s="86"/>
      <c r="UA161" s="86"/>
      <c r="UB161" s="86"/>
      <c r="UC161" s="86"/>
      <c r="UD161" s="86"/>
      <c r="UE161" s="86"/>
      <c r="UF161" s="86"/>
      <c r="UG161" s="86"/>
      <c r="UH161" s="86"/>
      <c r="UI161" s="86"/>
      <c r="UJ161" s="86"/>
      <c r="UK161" s="86"/>
      <c r="UL161" s="86"/>
      <c r="UM161" s="86"/>
      <c r="UN161" s="86"/>
      <c r="UO161" s="86"/>
      <c r="UP161" s="86"/>
      <c r="UQ161" s="86"/>
      <c r="UR161" s="86"/>
      <c r="US161" s="86"/>
      <c r="UT161" s="86"/>
      <c r="UU161" s="86"/>
      <c r="UV161" s="86"/>
      <c r="UW161" s="86"/>
      <c r="UX161" s="86"/>
      <c r="UY161" s="86"/>
      <c r="UZ161" s="86"/>
      <c r="VA161" s="86"/>
      <c r="VB161" s="86"/>
      <c r="VC161" s="86"/>
      <c r="VD161" s="86"/>
      <c r="VE161" s="86"/>
      <c r="VF161" s="86"/>
      <c r="VG161" s="86"/>
      <c r="VH161" s="86"/>
      <c r="VI161" s="86"/>
      <c r="VJ161" s="86"/>
      <c r="VK161" s="86"/>
      <c r="VL161" s="86"/>
      <c r="VM161" s="86"/>
      <c r="VN161" s="86"/>
      <c r="VO161" s="86"/>
      <c r="VP161" s="86"/>
      <c r="VQ161" s="86"/>
      <c r="VR161" s="86"/>
      <c r="VS161" s="86"/>
      <c r="VT161" s="86"/>
      <c r="VU161" s="86"/>
      <c r="VV161" s="86"/>
      <c r="VW161" s="86"/>
      <c r="VX161" s="86"/>
      <c r="VY161" s="86"/>
      <c r="VZ161" s="86"/>
      <c r="WA161" s="86"/>
      <c r="WB161" s="86"/>
      <c r="WC161" s="86"/>
      <c r="WD161" s="86"/>
      <c r="WE161" s="86"/>
      <c r="WF161" s="86"/>
      <c r="WG161" s="86"/>
      <c r="WH161" s="86"/>
      <c r="WI161" s="86"/>
      <c r="WJ161" s="86"/>
      <c r="WK161" s="86"/>
      <c r="WL161" s="86"/>
      <c r="WM161" s="86"/>
      <c r="WN161" s="86"/>
      <c r="WO161" s="86"/>
      <c r="WP161" s="86"/>
      <c r="WQ161" s="86"/>
      <c r="WR161" s="86"/>
      <c r="WS161" s="86"/>
      <c r="WT161" s="86"/>
      <c r="WU161" s="86"/>
      <c r="WV161" s="86"/>
      <c r="WW161" s="86"/>
      <c r="WX161" s="86"/>
      <c r="WY161" s="86"/>
      <c r="WZ161" s="86"/>
      <c r="XA161" s="86"/>
      <c r="XB161" s="86"/>
      <c r="XC161" s="86"/>
      <c r="XD161" s="86"/>
      <c r="XE161" s="86"/>
      <c r="XF161" s="86"/>
      <c r="XG161" s="86"/>
      <c r="XH161" s="86"/>
      <c r="XI161" s="86"/>
      <c r="XJ161" s="86"/>
      <c r="XK161" s="86"/>
      <c r="XL161" s="86"/>
      <c r="XM161" s="86"/>
      <c r="XN161" s="86"/>
      <c r="XO161" s="86"/>
      <c r="XP161" s="86"/>
      <c r="XQ161" s="86"/>
      <c r="XR161" s="86"/>
      <c r="XS161" s="86"/>
      <c r="XT161" s="86"/>
      <c r="XU161" s="86"/>
      <c r="XV161" s="86"/>
      <c r="XW161" s="86"/>
      <c r="XX161" s="86"/>
      <c r="XY161" s="86"/>
      <c r="XZ161" s="86"/>
      <c r="YA161" s="86"/>
      <c r="YB161" s="86"/>
      <c r="YC161" s="86"/>
      <c r="YD161" s="86"/>
      <c r="YE161" s="86"/>
      <c r="YF161" s="86"/>
      <c r="YG161" s="86"/>
      <c r="YH161" s="86"/>
      <c r="YI161" s="86"/>
      <c r="YJ161" s="86"/>
      <c r="YK161" s="86"/>
      <c r="YL161" s="86"/>
      <c r="YM161" s="86"/>
      <c r="YN161" s="86"/>
      <c r="YO161" s="86"/>
      <c r="YP161" s="86"/>
      <c r="YQ161" s="86"/>
      <c r="YR161" s="86"/>
      <c r="YS161" s="86"/>
      <c r="YT161" s="86"/>
      <c r="YU161" s="86"/>
      <c r="YV161" s="86"/>
      <c r="YW161" s="86"/>
      <c r="YX161" s="86"/>
      <c r="YY161" s="86"/>
      <c r="YZ161" s="86"/>
      <c r="ZA161" s="86"/>
      <c r="ZB161" s="86"/>
      <c r="ZC161" s="86"/>
      <c r="ZD161" s="86"/>
      <c r="ZE161" s="86"/>
      <c r="ZF161" s="86"/>
      <c r="ZG161" s="86"/>
      <c r="ZH161" s="86"/>
      <c r="ZI161" s="86"/>
      <c r="ZJ161" s="86"/>
      <c r="ZK161" s="86"/>
      <c r="ZL161" s="86"/>
      <c r="ZM161" s="86"/>
      <c r="ZN161" s="86"/>
      <c r="ZO161" s="86"/>
      <c r="ZP161" s="86"/>
      <c r="ZQ161" s="86"/>
      <c r="ZR161" s="86"/>
      <c r="ZS161" s="86"/>
      <c r="ZT161" s="86"/>
      <c r="ZU161" s="86"/>
      <c r="ZV161" s="86"/>
      <c r="ZW161" s="86"/>
      <c r="ZX161" s="86"/>
      <c r="ZY161" s="86"/>
      <c r="ZZ161" s="86"/>
      <c r="AAA161" s="86"/>
      <c r="AAB161" s="86"/>
      <c r="AAC161" s="86"/>
      <c r="AAD161" s="86"/>
      <c r="AAE161" s="86"/>
      <c r="AAF161" s="86"/>
      <c r="AAG161" s="86"/>
      <c r="AAH161" s="86"/>
      <c r="AAI161" s="86"/>
      <c r="AAJ161" s="86"/>
      <c r="AAK161" s="86"/>
      <c r="AAL161" s="86"/>
      <c r="AAM161" s="86"/>
      <c r="AAN161" s="86"/>
      <c r="AAO161" s="86"/>
      <c r="AAP161" s="86"/>
      <c r="AAQ161" s="86"/>
      <c r="AAR161" s="86"/>
      <c r="AAS161" s="86"/>
      <c r="AAT161" s="86"/>
      <c r="AAU161" s="86"/>
      <c r="AAV161" s="86"/>
      <c r="AAW161" s="86"/>
      <c r="AAX161" s="86"/>
      <c r="AAY161" s="86"/>
      <c r="AAZ161" s="86"/>
      <c r="ABA161" s="86"/>
      <c r="ABB161" s="86"/>
      <c r="ABC161" s="86"/>
      <c r="ABD161" s="86"/>
      <c r="ABE161" s="86"/>
      <c r="ABF161" s="86"/>
      <c r="ABG161" s="86"/>
      <c r="ABH161" s="86"/>
      <c r="ABI161" s="86"/>
      <c r="ABJ161" s="86"/>
      <c r="ABK161" s="86"/>
      <c r="ABL161" s="86"/>
      <c r="ABM161" s="86"/>
      <c r="ABN161" s="86"/>
      <c r="ABO161" s="86"/>
      <c r="ABP161" s="86"/>
      <c r="ABQ161" s="86"/>
      <c r="ABR161" s="86"/>
      <c r="ABS161" s="86"/>
      <c r="ABT161" s="86"/>
      <c r="ABU161" s="86"/>
      <c r="ABV161" s="86"/>
      <c r="ABW161" s="86"/>
      <c r="ABX161" s="86"/>
      <c r="ABY161" s="86"/>
      <c r="ABZ161" s="86"/>
      <c r="ACA161" s="86"/>
      <c r="ACB161" s="86"/>
      <c r="ACC161" s="86"/>
      <c r="ACD161" s="86"/>
      <c r="ACE161" s="86"/>
      <c r="ACF161" s="86"/>
      <c r="ACG161" s="86"/>
      <c r="ACH161" s="86"/>
      <c r="ACI161" s="86"/>
      <c r="ACJ161" s="86"/>
      <c r="ACK161" s="86"/>
      <c r="ACL161" s="86"/>
      <c r="ACM161" s="86"/>
      <c r="ACN161" s="86"/>
      <c r="ACO161" s="86"/>
      <c r="ACP161" s="86"/>
      <c r="ACQ161" s="86"/>
      <c r="ACR161" s="86"/>
      <c r="ACS161" s="86"/>
      <c r="ACT161" s="86"/>
      <c r="ACU161" s="86"/>
      <c r="ACV161" s="86"/>
      <c r="ACW161" s="86"/>
      <c r="ACX161" s="86"/>
      <c r="ACY161" s="86"/>
      <c r="ACZ161" s="86"/>
      <c r="ADA161" s="86"/>
      <c r="ADB161" s="86"/>
      <c r="ADC161" s="86"/>
      <c r="ADD161" s="86"/>
      <c r="ADE161" s="86"/>
      <c r="ADF161" s="86"/>
      <c r="ADG161" s="86"/>
      <c r="ADH161" s="86"/>
      <c r="ADI161" s="86"/>
      <c r="ADJ161" s="86"/>
      <c r="ADK161" s="86"/>
      <c r="ADL161" s="86"/>
      <c r="ADM161" s="86"/>
      <c r="ADN161" s="86"/>
      <c r="ADO161" s="86"/>
      <c r="ADP161" s="86"/>
      <c r="ADQ161" s="86"/>
      <c r="ADR161" s="86"/>
      <c r="ADS161" s="86"/>
      <c r="ADT161" s="86"/>
      <c r="ADU161" s="86"/>
      <c r="ADV161" s="86"/>
      <c r="ADW161" s="86"/>
      <c r="ADX161" s="86"/>
      <c r="ADY161" s="86"/>
      <c r="ADZ161" s="86"/>
      <c r="AEA161" s="86"/>
      <c r="AEB161" s="86"/>
      <c r="AEC161" s="86"/>
      <c r="AED161" s="86"/>
      <c r="AEE161" s="86"/>
      <c r="AEF161" s="86"/>
      <c r="AEG161" s="86"/>
      <c r="AEH161" s="86"/>
      <c r="AEI161" s="86"/>
      <c r="AEJ161" s="86"/>
      <c r="AEK161" s="86"/>
      <c r="AEL161" s="86"/>
      <c r="AEM161" s="86"/>
      <c r="AEN161" s="86"/>
      <c r="AEO161" s="86"/>
      <c r="AEP161" s="86"/>
      <c r="AEQ161" s="86"/>
      <c r="AER161" s="86"/>
      <c r="AES161" s="86"/>
      <c r="AET161" s="86"/>
      <c r="AEU161" s="86"/>
      <c r="AEV161" s="86"/>
      <c r="AEW161" s="86"/>
      <c r="AEX161" s="86"/>
      <c r="AEY161" s="86"/>
      <c r="AEZ161" s="86"/>
      <c r="AFA161" s="86"/>
      <c r="AFB161" s="86"/>
      <c r="AFC161" s="86"/>
      <c r="AFD161" s="86"/>
      <c r="AFE161" s="86"/>
      <c r="AFF161" s="86"/>
      <c r="AFG161" s="86"/>
      <c r="AFH161" s="86"/>
      <c r="AFI161" s="86"/>
      <c r="AFJ161" s="86"/>
      <c r="AFK161" s="86"/>
      <c r="AFL161" s="86"/>
      <c r="AFM161" s="86"/>
      <c r="AFN161" s="86"/>
      <c r="AFO161" s="86"/>
      <c r="AFP161" s="86"/>
      <c r="AFQ161" s="86"/>
      <c r="AFR161" s="86"/>
      <c r="AFS161" s="86"/>
      <c r="AFT161" s="86"/>
      <c r="AFU161" s="86"/>
      <c r="AFV161" s="86"/>
      <c r="AFW161" s="86"/>
      <c r="AFX161" s="86"/>
      <c r="AFY161" s="86"/>
      <c r="AFZ161" s="86"/>
      <c r="AGA161" s="86"/>
      <c r="AGB161" s="86"/>
      <c r="AGC161" s="86"/>
      <c r="AGD161" s="86"/>
      <c r="AGE161" s="86"/>
      <c r="AGF161" s="86"/>
      <c r="AGG161" s="86"/>
      <c r="AGH161" s="86"/>
      <c r="AGI161" s="86"/>
      <c r="AGJ161" s="86"/>
      <c r="AGK161" s="86"/>
      <c r="AGL161" s="86"/>
      <c r="AGM161" s="86"/>
      <c r="AGN161" s="86"/>
      <c r="AGO161" s="86"/>
      <c r="AGP161" s="86"/>
      <c r="AGQ161" s="86"/>
      <c r="AGR161" s="86"/>
      <c r="AGS161" s="86"/>
      <c r="AGT161" s="86"/>
      <c r="AGU161" s="86"/>
      <c r="AGV161" s="86"/>
      <c r="AGW161" s="86"/>
      <c r="AGX161" s="86"/>
      <c r="AGY161" s="86"/>
      <c r="AGZ161" s="86"/>
      <c r="AHA161" s="86"/>
      <c r="AHB161" s="86"/>
      <c r="AHC161" s="86"/>
      <c r="AHD161" s="86"/>
      <c r="AHE161" s="86"/>
      <c r="AHF161" s="86"/>
      <c r="AHG161" s="86"/>
      <c r="AHH161" s="86"/>
      <c r="AHI161" s="86"/>
      <c r="AHJ161" s="86"/>
      <c r="AHK161" s="86"/>
      <c r="AHL161" s="86"/>
      <c r="AHM161" s="86"/>
      <c r="AHN161" s="86"/>
      <c r="AHO161" s="86"/>
      <c r="AHP161" s="86"/>
      <c r="AHQ161" s="86"/>
      <c r="AHR161" s="86"/>
      <c r="AHS161" s="86"/>
      <c r="AHT161" s="86"/>
      <c r="AHU161" s="86"/>
      <c r="AHV161" s="86"/>
      <c r="AHW161" s="86"/>
      <c r="AHX161" s="86"/>
      <c r="AHY161" s="86"/>
      <c r="AHZ161" s="86"/>
      <c r="AIA161" s="86"/>
      <c r="AIB161" s="86"/>
      <c r="AIC161" s="86"/>
      <c r="AID161" s="86"/>
      <c r="AIE161" s="86"/>
      <c r="AIF161" s="86"/>
      <c r="AIG161" s="86"/>
      <c r="AIH161" s="86"/>
      <c r="AII161" s="86"/>
      <c r="AIJ161" s="86"/>
      <c r="AIK161" s="86"/>
      <c r="AIL161" s="86"/>
      <c r="AIM161" s="86"/>
      <c r="AIN161" s="86"/>
      <c r="AIO161" s="86"/>
      <c r="AIP161" s="86"/>
      <c r="AIQ161" s="86"/>
      <c r="AIR161" s="86"/>
      <c r="AIS161" s="86"/>
      <c r="AIT161" s="86"/>
      <c r="AIU161" s="86"/>
      <c r="AIV161" s="86"/>
      <c r="AIW161" s="86"/>
      <c r="AIX161" s="86"/>
      <c r="AIY161" s="86"/>
      <c r="AIZ161" s="86"/>
      <c r="AJA161" s="86"/>
      <c r="AJB161" s="86"/>
      <c r="AJC161" s="86"/>
      <c r="AJD161" s="86"/>
      <c r="AJE161" s="86"/>
      <c r="AJF161" s="86"/>
      <c r="AJG161" s="86"/>
      <c r="AJH161" s="86"/>
      <c r="AJI161" s="86"/>
      <c r="AJJ161" s="86"/>
      <c r="AJK161" s="86"/>
      <c r="AJL161" s="86"/>
      <c r="AJM161" s="86"/>
      <c r="AJN161" s="86"/>
      <c r="AJO161" s="86"/>
      <c r="AJP161" s="86"/>
      <c r="AJQ161" s="86"/>
      <c r="AJR161" s="86"/>
      <c r="AJS161" s="86"/>
      <c r="AJT161" s="86"/>
      <c r="AJU161" s="86"/>
      <c r="AJV161" s="86"/>
      <c r="AJW161" s="86"/>
      <c r="AJX161" s="86"/>
      <c r="AJY161" s="86"/>
      <c r="AJZ161" s="86"/>
      <c r="AKA161" s="86"/>
      <c r="AKB161" s="86"/>
      <c r="AKC161" s="86"/>
      <c r="AKD161" s="86"/>
      <c r="AKE161" s="86"/>
      <c r="AKF161" s="86"/>
      <c r="AKG161" s="86"/>
      <c r="AKH161" s="86"/>
      <c r="AKI161" s="86"/>
      <c r="AKJ161" s="86"/>
      <c r="AKK161" s="86"/>
      <c r="AKL161" s="86"/>
      <c r="AKM161" s="86"/>
      <c r="AKN161" s="86"/>
      <c r="AKO161" s="86"/>
      <c r="AKP161" s="86"/>
      <c r="AKQ161" s="86"/>
      <c r="AKR161" s="86"/>
      <c r="AKS161" s="86"/>
      <c r="AKT161" s="86"/>
      <c r="AKU161" s="86"/>
      <c r="AKV161" s="86"/>
      <c r="AKW161" s="86"/>
      <c r="AKX161" s="86"/>
      <c r="AKY161" s="86"/>
      <c r="AKZ161" s="86"/>
      <c r="ALA161" s="86"/>
      <c r="ALB161" s="86"/>
      <c r="ALC161" s="86"/>
      <c r="ALD161" s="86"/>
      <c r="ALE161" s="86"/>
      <c r="ALF161" s="86"/>
      <c r="ALG161" s="86"/>
      <c r="ALH161" s="86"/>
      <c r="ALI161" s="86"/>
      <c r="ALJ161" s="86"/>
      <c r="ALK161" s="86"/>
      <c r="ALL161" s="86"/>
      <c r="ALM161" s="86"/>
      <c r="ALN161" s="86"/>
      <c r="ALO161" s="86"/>
      <c r="ALP161" s="86"/>
      <c r="ALQ161" s="86"/>
      <c r="ALR161" s="86"/>
      <c r="ALS161" s="86"/>
      <c r="ALT161" s="86"/>
      <c r="ALU161" s="86"/>
      <c r="ALV161" s="86"/>
      <c r="ALW161" s="86"/>
      <c r="ALX161" s="86"/>
      <c r="ALY161" s="86"/>
      <c r="ALZ161" s="86"/>
      <c r="AMA161" s="86"/>
      <c r="AMB161" s="86"/>
      <c r="AMC161" s="86"/>
      <c r="AMD161" s="86"/>
      <c r="AME161" s="86"/>
      <c r="AMF161" s="86"/>
      <c r="AMG161" s="86"/>
      <c r="AMH161" s="86"/>
      <c r="AMI161" s="86"/>
      <c r="AMJ161" s="86"/>
    </row>
    <row r="162" spans="1:1024" x14ac:dyDescent="0.25">
      <c r="A162" s="17" t="s">
        <v>257</v>
      </c>
      <c r="B162" s="18"/>
      <c r="C162" s="18"/>
      <c r="D162" s="559" t="s">
        <v>255</v>
      </c>
      <c r="E162" s="20"/>
      <c r="F162" s="21"/>
      <c r="G162" s="21"/>
      <c r="H162" s="22"/>
      <c r="I162" s="23"/>
      <c r="J162" s="79"/>
    </row>
    <row r="163" spans="1:1024" ht="27" customHeight="1" x14ac:dyDescent="0.25">
      <c r="A163" s="575" t="s">
        <v>743</v>
      </c>
      <c r="B163" s="32" t="s">
        <v>758</v>
      </c>
      <c r="C163" s="32" t="s">
        <v>18</v>
      </c>
      <c r="D163" s="35" t="s">
        <v>759</v>
      </c>
      <c r="E163" s="33" t="s">
        <v>151</v>
      </c>
      <c r="F163" s="599">
        <f>' MEMORIAL DE CÁL.'!J932</f>
        <v>1</v>
      </c>
      <c r="G163" s="599">
        <v>16372.54</v>
      </c>
      <c r="H163" s="588">
        <f t="shared" ref="H163:H173" si="21">ROUND(F163*G163,2)</f>
        <v>16372.54</v>
      </c>
      <c r="I163" s="589">
        <f t="shared" ref="I163:I185" si="22">ROUND(100*H163/$H$284,4)</f>
        <v>0.67569999999999997</v>
      </c>
      <c r="J163" s="497"/>
    </row>
    <row r="164" spans="1:1024" ht="36" customHeight="1" x14ac:dyDescent="0.25">
      <c r="A164" s="575" t="s">
        <v>744</v>
      </c>
      <c r="B164" s="32">
        <v>94473</v>
      </c>
      <c r="C164" s="32" t="s">
        <v>22</v>
      </c>
      <c r="D164" s="35" t="s">
        <v>760</v>
      </c>
      <c r="E164" s="33" t="s">
        <v>151</v>
      </c>
      <c r="F164" s="605">
        <f>' MEMORIAL DE CÁL.'!J937</f>
        <v>7</v>
      </c>
      <c r="G164" s="590">
        <v>97.97</v>
      </c>
      <c r="H164" s="588">
        <f t="shared" si="21"/>
        <v>685.79</v>
      </c>
      <c r="I164" s="589">
        <f t="shared" si="22"/>
        <v>2.8299999999999999E-2</v>
      </c>
      <c r="J164" s="497"/>
    </row>
    <row r="165" spans="1:1024" ht="24" x14ac:dyDescent="0.25">
      <c r="A165" s="575" t="s">
        <v>745</v>
      </c>
      <c r="B165" s="32">
        <v>1784</v>
      </c>
      <c r="C165" s="32" t="s">
        <v>22</v>
      </c>
      <c r="D165" s="35" t="s">
        <v>761</v>
      </c>
      <c r="E165" s="33" t="s">
        <v>151</v>
      </c>
      <c r="F165" s="605">
        <v>1</v>
      </c>
      <c r="G165" s="590">
        <v>33.69</v>
      </c>
      <c r="H165" s="588">
        <f t="shared" si="21"/>
        <v>33.69</v>
      </c>
      <c r="I165" s="589">
        <f t="shared" si="22"/>
        <v>1.4E-3</v>
      </c>
      <c r="J165" s="497"/>
    </row>
    <row r="166" spans="1:1024" ht="24" x14ac:dyDescent="0.25">
      <c r="A166" s="575" t="s">
        <v>746</v>
      </c>
      <c r="B166" s="32">
        <v>7787</v>
      </c>
      <c r="C166" s="32" t="s">
        <v>18</v>
      </c>
      <c r="D166" s="35" t="s">
        <v>762</v>
      </c>
      <c r="E166" s="33" t="s">
        <v>151</v>
      </c>
      <c r="F166" s="605">
        <f>' MEMORIAL DE CÁL.'!J947</f>
        <v>3</v>
      </c>
      <c r="G166" s="590">
        <v>60.89</v>
      </c>
      <c r="H166" s="588">
        <f t="shared" si="21"/>
        <v>182.67</v>
      </c>
      <c r="I166" s="589">
        <f t="shared" si="22"/>
        <v>7.4999999999999997E-3</v>
      </c>
      <c r="J166" s="497"/>
    </row>
    <row r="167" spans="1:1024" x14ac:dyDescent="0.25">
      <c r="A167" s="575" t="s">
        <v>747</v>
      </c>
      <c r="B167" s="32">
        <v>141216</v>
      </c>
      <c r="C167" s="32" t="s">
        <v>738</v>
      </c>
      <c r="D167" s="35" t="s">
        <v>763</v>
      </c>
      <c r="E167" s="33" t="s">
        <v>108</v>
      </c>
      <c r="F167" s="605">
        <f>' MEMORIAL DE CÁL.'!J952</f>
        <v>60</v>
      </c>
      <c r="G167" s="590">
        <v>239.23</v>
      </c>
      <c r="H167" s="588">
        <f t="shared" si="21"/>
        <v>14353.8</v>
      </c>
      <c r="I167" s="589">
        <f t="shared" si="22"/>
        <v>0.59230000000000005</v>
      </c>
      <c r="J167" s="497"/>
    </row>
    <row r="168" spans="1:1024" ht="24" x14ac:dyDescent="0.25">
      <c r="A168" s="575" t="s">
        <v>748</v>
      </c>
      <c r="B168" s="32">
        <v>97459</v>
      </c>
      <c r="C168" s="32" t="s">
        <v>22</v>
      </c>
      <c r="D168" s="35" t="s">
        <v>764</v>
      </c>
      <c r="E168" s="33" t="s">
        <v>151</v>
      </c>
      <c r="F168" s="605">
        <f>' MEMORIAL DE CÁL.'!J957</f>
        <v>3</v>
      </c>
      <c r="G168" s="590">
        <v>504.86</v>
      </c>
      <c r="H168" s="588">
        <f t="shared" si="21"/>
        <v>1514.58</v>
      </c>
      <c r="I168" s="589">
        <f t="shared" si="22"/>
        <v>6.25E-2</v>
      </c>
      <c r="J168" s="497"/>
    </row>
    <row r="169" spans="1:1024" x14ac:dyDescent="0.25">
      <c r="A169" s="575" t="s">
        <v>749</v>
      </c>
      <c r="B169" s="32">
        <v>12427</v>
      </c>
      <c r="C169" s="32" t="s">
        <v>22</v>
      </c>
      <c r="D169" s="35" t="s">
        <v>765</v>
      </c>
      <c r="E169" s="33" t="s">
        <v>151</v>
      </c>
      <c r="F169" s="599">
        <f>' MEMORIAL DE CÁL.'!J962</f>
        <v>1</v>
      </c>
      <c r="G169" s="599">
        <v>231.91</v>
      </c>
      <c r="H169" s="588">
        <f t="shared" si="21"/>
        <v>231.91</v>
      </c>
      <c r="I169" s="589">
        <f t="shared" si="22"/>
        <v>9.5999999999999992E-3</v>
      </c>
      <c r="J169" s="497"/>
    </row>
    <row r="170" spans="1:1024" ht="24" x14ac:dyDescent="0.25">
      <c r="A170" s="575" t="s">
        <v>750</v>
      </c>
      <c r="B170" s="32" t="s">
        <v>766</v>
      </c>
      <c r="C170" s="32" t="s">
        <v>18</v>
      </c>
      <c r="D170" s="35" t="s">
        <v>767</v>
      </c>
      <c r="E170" s="33" t="s">
        <v>151</v>
      </c>
      <c r="F170" s="590">
        <f>' MEMORIAL DE CÁL.'!J967</f>
        <v>2</v>
      </c>
      <c r="G170" s="590">
        <v>132.44</v>
      </c>
      <c r="H170" s="588">
        <f t="shared" si="21"/>
        <v>264.88</v>
      </c>
      <c r="I170" s="589">
        <f t="shared" si="22"/>
        <v>1.09E-2</v>
      </c>
      <c r="J170" s="497"/>
    </row>
    <row r="171" spans="1:1024" ht="15.75" customHeight="1" x14ac:dyDescent="0.25">
      <c r="A171" s="575" t="s">
        <v>751</v>
      </c>
      <c r="B171" s="32">
        <v>96765</v>
      </c>
      <c r="C171" s="32" t="s">
        <v>22</v>
      </c>
      <c r="D171" s="35" t="s">
        <v>768</v>
      </c>
      <c r="E171" s="33" t="s">
        <v>151</v>
      </c>
      <c r="F171" s="590">
        <f>' MEMORIAL DE CÁL.'!J972</f>
        <v>2</v>
      </c>
      <c r="G171" s="590">
        <v>1159.3</v>
      </c>
      <c r="H171" s="588">
        <f t="shared" si="21"/>
        <v>2318.6</v>
      </c>
      <c r="I171" s="589">
        <f t="shared" si="22"/>
        <v>9.5699999999999993E-2</v>
      </c>
      <c r="J171" s="497"/>
    </row>
    <row r="172" spans="1:1024" ht="27.75" customHeight="1" x14ac:dyDescent="0.25">
      <c r="A172" s="575" t="s">
        <v>752</v>
      </c>
      <c r="B172" s="32">
        <v>20971</v>
      </c>
      <c r="C172" s="32" t="s">
        <v>769</v>
      </c>
      <c r="D172" s="35" t="s">
        <v>770</v>
      </c>
      <c r="E172" s="33" t="s">
        <v>151</v>
      </c>
      <c r="F172" s="590">
        <f>' MEMORIAL DE CÁL.'!J977</f>
        <v>2</v>
      </c>
      <c r="G172" s="590">
        <v>22.85</v>
      </c>
      <c r="H172" s="588">
        <f t="shared" si="21"/>
        <v>45.7</v>
      </c>
      <c r="I172" s="589">
        <f t="shared" si="22"/>
        <v>1.9E-3</v>
      </c>
      <c r="J172" s="497"/>
    </row>
    <row r="173" spans="1:1024" ht="26.25" customHeight="1" x14ac:dyDescent="0.25">
      <c r="A173" s="575" t="s">
        <v>851</v>
      </c>
      <c r="B173" s="32">
        <v>20965</v>
      </c>
      <c r="C173" s="32" t="s">
        <v>769</v>
      </c>
      <c r="D173" s="35" t="s">
        <v>771</v>
      </c>
      <c r="E173" s="33" t="s">
        <v>151</v>
      </c>
      <c r="F173" s="590">
        <f>' MEMORIAL DE CÁL.'!J982</f>
        <v>2</v>
      </c>
      <c r="G173" s="590">
        <v>86.83</v>
      </c>
      <c r="H173" s="588">
        <f t="shared" si="21"/>
        <v>173.66</v>
      </c>
      <c r="I173" s="589">
        <f t="shared" si="22"/>
        <v>7.1999999999999998E-3</v>
      </c>
      <c r="J173" s="497"/>
    </row>
    <row r="174" spans="1:1024" ht="36" x14ac:dyDescent="0.25">
      <c r="A174" s="575" t="s">
        <v>852</v>
      </c>
      <c r="B174" s="32">
        <v>21029</v>
      </c>
      <c r="C174" s="32" t="s">
        <v>769</v>
      </c>
      <c r="D174" s="35" t="s">
        <v>772</v>
      </c>
      <c r="E174" s="33" t="s">
        <v>151</v>
      </c>
      <c r="F174" s="590">
        <f>' MEMORIAL DE CÁL.'!J987</f>
        <v>3</v>
      </c>
      <c r="G174" s="590">
        <v>364</v>
      </c>
      <c r="H174" s="588">
        <f t="shared" ref="H174:H181" si="23">ROUND(F174*G174,2)</f>
        <v>1092</v>
      </c>
      <c r="I174" s="589">
        <f t="shared" si="22"/>
        <v>4.5100000000000001E-2</v>
      </c>
      <c r="J174" s="497"/>
    </row>
    <row r="175" spans="1:1024" ht="24" x14ac:dyDescent="0.25">
      <c r="A175" s="575" t="s">
        <v>853</v>
      </c>
      <c r="B175" s="32" t="s">
        <v>773</v>
      </c>
      <c r="C175" s="32" t="s">
        <v>18</v>
      </c>
      <c r="D175" s="35" t="s">
        <v>774</v>
      </c>
      <c r="E175" s="33" t="s">
        <v>151</v>
      </c>
      <c r="F175" s="590">
        <f>' MEMORIAL DE CÁL.'!J992</f>
        <v>2</v>
      </c>
      <c r="G175" s="590">
        <v>114.83</v>
      </c>
      <c r="H175" s="588">
        <f t="shared" si="23"/>
        <v>229.66</v>
      </c>
      <c r="I175" s="589">
        <f t="shared" si="22"/>
        <v>9.4999999999999998E-3</v>
      </c>
      <c r="J175" s="497"/>
    </row>
    <row r="176" spans="1:1024" ht="24" x14ac:dyDescent="0.25">
      <c r="A176" s="575" t="s">
        <v>854</v>
      </c>
      <c r="B176" s="32" t="s">
        <v>775</v>
      </c>
      <c r="C176" s="32" t="s">
        <v>18</v>
      </c>
      <c r="D176" s="35" t="s">
        <v>776</v>
      </c>
      <c r="E176" s="33" t="s">
        <v>151</v>
      </c>
      <c r="F176" s="590">
        <f>' MEMORIAL DE CÁL.'!J997</f>
        <v>2</v>
      </c>
      <c r="G176" s="590">
        <v>178.81</v>
      </c>
      <c r="H176" s="588">
        <f t="shared" si="23"/>
        <v>357.62</v>
      </c>
      <c r="I176" s="589">
        <f t="shared" si="22"/>
        <v>1.4800000000000001E-2</v>
      </c>
      <c r="J176" s="497"/>
    </row>
    <row r="177" spans="1:1024" ht="24" x14ac:dyDescent="0.25">
      <c r="A177" s="575" t="s">
        <v>855</v>
      </c>
      <c r="B177" s="32" t="s">
        <v>777</v>
      </c>
      <c r="C177" s="32" t="s">
        <v>18</v>
      </c>
      <c r="D177" s="35" t="s">
        <v>778</v>
      </c>
      <c r="E177" s="33" t="s">
        <v>151</v>
      </c>
      <c r="F177" s="590">
        <f>' MEMORIAL DE CÁL.'!J1002</f>
        <v>1</v>
      </c>
      <c r="G177" s="590">
        <v>275.08999999999997</v>
      </c>
      <c r="H177" s="588">
        <f t="shared" si="23"/>
        <v>275.08999999999997</v>
      </c>
      <c r="I177" s="589">
        <f t="shared" si="22"/>
        <v>1.14E-2</v>
      </c>
      <c r="J177" s="497"/>
    </row>
    <row r="178" spans="1:1024" x14ac:dyDescent="0.25">
      <c r="A178" s="575" t="s">
        <v>856</v>
      </c>
      <c r="B178" s="32">
        <v>99632</v>
      </c>
      <c r="C178" s="32" t="s">
        <v>22</v>
      </c>
      <c r="D178" s="35" t="s">
        <v>779</v>
      </c>
      <c r="E178" s="33" t="s">
        <v>151</v>
      </c>
      <c r="F178" s="590">
        <f>' MEMORIAL DE CÁL.'!J1007</f>
        <v>1</v>
      </c>
      <c r="G178" s="590">
        <v>176.38</v>
      </c>
      <c r="H178" s="588">
        <f t="shared" si="23"/>
        <v>176.38</v>
      </c>
      <c r="I178" s="589">
        <f t="shared" si="22"/>
        <v>7.3000000000000001E-3</v>
      </c>
      <c r="J178" s="497"/>
    </row>
    <row r="179" spans="1:1024" x14ac:dyDescent="0.25">
      <c r="A179" s="575" t="s">
        <v>857</v>
      </c>
      <c r="B179" s="32">
        <v>8751</v>
      </c>
      <c r="C179" s="32" t="s">
        <v>18</v>
      </c>
      <c r="D179" s="35" t="s">
        <v>780</v>
      </c>
      <c r="E179" s="33" t="s">
        <v>151</v>
      </c>
      <c r="F179" s="605">
        <f>' MEMORIAL DE CÁL.'!J1012</f>
        <v>4</v>
      </c>
      <c r="G179" s="590">
        <v>222.95</v>
      </c>
      <c r="H179" s="588">
        <f t="shared" si="23"/>
        <v>891.8</v>
      </c>
      <c r="I179" s="589">
        <f t="shared" si="22"/>
        <v>3.6799999999999999E-2</v>
      </c>
      <c r="J179" s="497"/>
    </row>
    <row r="180" spans="1:1024" ht="24" x14ac:dyDescent="0.25">
      <c r="A180" s="575" t="s">
        <v>858</v>
      </c>
      <c r="B180" s="32">
        <v>12315</v>
      </c>
      <c r="C180" s="32" t="s">
        <v>18</v>
      </c>
      <c r="D180" s="35" t="s">
        <v>781</v>
      </c>
      <c r="E180" s="33" t="s">
        <v>151</v>
      </c>
      <c r="F180" s="605">
        <f>' MEMORIAL DE CÁL.'!J1017</f>
        <v>1</v>
      </c>
      <c r="G180" s="590">
        <v>223.28</v>
      </c>
      <c r="H180" s="588">
        <f t="shared" si="23"/>
        <v>223.28</v>
      </c>
      <c r="I180" s="589">
        <f t="shared" si="22"/>
        <v>9.1999999999999998E-3</v>
      </c>
      <c r="J180" s="497"/>
    </row>
    <row r="181" spans="1:1024" ht="24" x14ac:dyDescent="0.25">
      <c r="A181" s="575" t="s">
        <v>859</v>
      </c>
      <c r="B181" s="32">
        <v>101905</v>
      </c>
      <c r="C181" s="32" t="s">
        <v>22</v>
      </c>
      <c r="D181" s="35" t="s">
        <v>782</v>
      </c>
      <c r="E181" s="33" t="s">
        <v>151</v>
      </c>
      <c r="F181" s="605">
        <v>4</v>
      </c>
      <c r="G181" s="590">
        <v>155.35</v>
      </c>
      <c r="H181" s="588">
        <f t="shared" si="23"/>
        <v>621.4</v>
      </c>
      <c r="I181" s="589">
        <f t="shared" si="22"/>
        <v>2.5600000000000001E-2</v>
      </c>
      <c r="J181" s="497"/>
    </row>
    <row r="182" spans="1:1024" ht="24" x14ac:dyDescent="0.25">
      <c r="A182" s="575" t="s">
        <v>860</v>
      </c>
      <c r="B182" s="32">
        <v>97599</v>
      </c>
      <c r="C182" s="32" t="s">
        <v>22</v>
      </c>
      <c r="D182" s="35" t="s">
        <v>251</v>
      </c>
      <c r="E182" s="33" t="s">
        <v>151</v>
      </c>
      <c r="F182" s="590">
        <f>' MEMORIAL DE CÁL.'!J1027</f>
        <v>30</v>
      </c>
      <c r="G182" s="590">
        <v>24.3</v>
      </c>
      <c r="H182" s="588">
        <f>ROUND(F182*G182,2)</f>
        <v>729</v>
      </c>
      <c r="I182" s="589">
        <f t="shared" si="22"/>
        <v>3.0099999999999998E-2</v>
      </c>
      <c r="J182" s="497"/>
    </row>
    <row r="183" spans="1:1024" ht="36" x14ac:dyDescent="0.25">
      <c r="A183" s="575" t="s">
        <v>861</v>
      </c>
      <c r="B183" s="32">
        <v>12884</v>
      </c>
      <c r="C183" s="32" t="s">
        <v>18</v>
      </c>
      <c r="D183" s="35" t="s">
        <v>783</v>
      </c>
      <c r="E183" s="33" t="s">
        <v>151</v>
      </c>
      <c r="F183" s="590">
        <v>4</v>
      </c>
      <c r="G183" s="590">
        <v>22.18</v>
      </c>
      <c r="H183" s="588">
        <f>ROUND(F183*G183,2)</f>
        <v>88.72</v>
      </c>
      <c r="I183" s="589">
        <f t="shared" si="22"/>
        <v>3.7000000000000002E-3</v>
      </c>
      <c r="J183" s="497"/>
    </row>
    <row r="184" spans="1:1024" x14ac:dyDescent="0.25">
      <c r="A184" s="575" t="s">
        <v>862</v>
      </c>
      <c r="B184" s="32">
        <v>12895</v>
      </c>
      <c r="C184" s="32" t="s">
        <v>18</v>
      </c>
      <c r="D184" s="35" t="s">
        <v>784</v>
      </c>
      <c r="E184" s="33" t="s">
        <v>151</v>
      </c>
      <c r="F184" s="590">
        <v>30</v>
      </c>
      <c r="G184" s="592">
        <v>12.84</v>
      </c>
      <c r="H184" s="588">
        <f>ROUND(F184*G184,2)</f>
        <v>385.2</v>
      </c>
      <c r="I184" s="589">
        <f t="shared" si="22"/>
        <v>1.5900000000000001E-2</v>
      </c>
      <c r="J184" s="497"/>
    </row>
    <row r="185" spans="1:1024" ht="24" x14ac:dyDescent="0.25">
      <c r="A185" s="575" t="s">
        <v>863</v>
      </c>
      <c r="B185" s="32">
        <v>8058</v>
      </c>
      <c r="C185" s="32" t="s">
        <v>18</v>
      </c>
      <c r="D185" s="35" t="s">
        <v>256</v>
      </c>
      <c r="E185" s="33" t="s">
        <v>151</v>
      </c>
      <c r="F185" s="590">
        <f>' MEMORIAL DE CÁL.'!J1042</f>
        <v>2</v>
      </c>
      <c r="G185" s="590">
        <v>370.46</v>
      </c>
      <c r="H185" s="588">
        <f>ROUND(F185*G185,2)</f>
        <v>740.92</v>
      </c>
      <c r="I185" s="589">
        <f t="shared" si="22"/>
        <v>3.0599999999999999E-2</v>
      </c>
      <c r="J185" s="497"/>
    </row>
    <row r="186" spans="1:1024" x14ac:dyDescent="0.25">
      <c r="A186" s="24"/>
      <c r="B186" s="32"/>
      <c r="C186" s="33"/>
      <c r="D186" s="35"/>
      <c r="E186" s="32"/>
      <c r="F186" s="34"/>
      <c r="G186" s="34"/>
      <c r="H186" s="606">
        <f>SUM(H163:H185)</f>
        <v>41988.89</v>
      </c>
      <c r="I186" s="601">
        <f>SUM(I163:I185)</f>
        <v>1.7330000000000001</v>
      </c>
    </row>
    <row r="187" spans="1:1024" x14ac:dyDescent="0.25">
      <c r="A187" s="17" t="s">
        <v>259</v>
      </c>
      <c r="B187" s="83"/>
      <c r="C187" s="83"/>
      <c r="D187" s="42" t="s">
        <v>258</v>
      </c>
      <c r="E187" s="20"/>
      <c r="F187" s="21"/>
      <c r="G187" s="21"/>
      <c r="H187" s="22"/>
      <c r="I187" s="23"/>
      <c r="J187" s="541"/>
    </row>
    <row r="188" spans="1:1024" x14ac:dyDescent="0.25">
      <c r="A188" s="77" t="s">
        <v>864</v>
      </c>
      <c r="B188" s="77">
        <v>94970</v>
      </c>
      <c r="C188" s="77" t="s">
        <v>22</v>
      </c>
      <c r="D188" s="35" t="s">
        <v>728</v>
      </c>
      <c r="E188" s="77" t="s">
        <v>51</v>
      </c>
      <c r="F188" s="607">
        <f>' MEMORIAL DE CÁL.'!J1049</f>
        <v>0.3</v>
      </c>
      <c r="G188" s="607">
        <v>367.78</v>
      </c>
      <c r="H188" s="582">
        <f>ROUND(F188*G188,2)</f>
        <v>110.33</v>
      </c>
      <c r="I188" s="608">
        <f t="shared" ref="I188:I197" si="24">ROUND(100*H188/$H$284,4)</f>
        <v>4.5999999999999999E-3</v>
      </c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86"/>
      <c r="AC188" s="86"/>
      <c r="AD188" s="86"/>
      <c r="AE188" s="86"/>
      <c r="AF188" s="86"/>
      <c r="AG188" s="86"/>
      <c r="AH188" s="86"/>
      <c r="AI188" s="86"/>
      <c r="AJ188" s="86"/>
      <c r="AK188" s="86"/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86"/>
      <c r="AX188" s="86"/>
      <c r="AY188" s="86"/>
      <c r="AZ188" s="86"/>
      <c r="BA188" s="86"/>
      <c r="BB188" s="86"/>
      <c r="BC188" s="86"/>
      <c r="BD188" s="86"/>
      <c r="BE188" s="86"/>
      <c r="BF188" s="86"/>
      <c r="BG188" s="86"/>
      <c r="BH188" s="86"/>
      <c r="BI188" s="86"/>
      <c r="BJ188" s="86"/>
      <c r="BK188" s="86"/>
      <c r="BL188" s="86"/>
      <c r="BM188" s="86"/>
      <c r="BN188" s="86"/>
      <c r="BO188" s="86"/>
      <c r="BP188" s="86"/>
      <c r="BQ188" s="86"/>
      <c r="BR188" s="86"/>
      <c r="BS188" s="86"/>
      <c r="BT188" s="86"/>
      <c r="BU188" s="86"/>
      <c r="BV188" s="86"/>
      <c r="BW188" s="86"/>
      <c r="BX188" s="86"/>
      <c r="BY188" s="86"/>
      <c r="BZ188" s="86"/>
      <c r="CA188" s="86"/>
      <c r="CB188" s="86"/>
      <c r="CC188" s="86"/>
      <c r="CD188" s="86"/>
      <c r="CE188" s="86"/>
      <c r="CF188" s="86"/>
      <c r="CG188" s="86"/>
      <c r="CH188" s="86"/>
      <c r="CI188" s="86"/>
      <c r="CJ188" s="86"/>
      <c r="CK188" s="86"/>
      <c r="CL188" s="86"/>
      <c r="CM188" s="86"/>
      <c r="CN188" s="86"/>
      <c r="CO188" s="86"/>
      <c r="CP188" s="86"/>
      <c r="CQ188" s="86"/>
      <c r="CR188" s="86"/>
      <c r="CS188" s="86"/>
      <c r="CT188" s="86"/>
      <c r="CU188" s="86"/>
      <c r="CV188" s="86"/>
      <c r="CW188" s="86"/>
      <c r="CX188" s="86"/>
      <c r="CY188" s="86"/>
      <c r="CZ188" s="86"/>
      <c r="DA188" s="86"/>
      <c r="DB188" s="86"/>
      <c r="DC188" s="86"/>
      <c r="DD188" s="86"/>
      <c r="DE188" s="86"/>
      <c r="DF188" s="86"/>
      <c r="DG188" s="86"/>
      <c r="DH188" s="86"/>
      <c r="DI188" s="86"/>
      <c r="DJ188" s="86"/>
      <c r="DK188" s="86"/>
      <c r="DL188" s="86"/>
      <c r="DM188" s="86"/>
      <c r="DN188" s="86"/>
      <c r="DO188" s="86"/>
      <c r="DP188" s="86"/>
      <c r="DQ188" s="86"/>
      <c r="DR188" s="86"/>
      <c r="DS188" s="86"/>
      <c r="DT188" s="86"/>
      <c r="DU188" s="86"/>
      <c r="DV188" s="86"/>
      <c r="DW188" s="86"/>
      <c r="DX188" s="86"/>
      <c r="DY188" s="86"/>
      <c r="DZ188" s="86"/>
      <c r="EA188" s="86"/>
      <c r="EB188" s="86"/>
      <c r="EC188" s="86"/>
      <c r="ED188" s="86"/>
      <c r="EE188" s="86"/>
      <c r="EF188" s="86"/>
      <c r="EG188" s="86"/>
      <c r="EH188" s="86"/>
      <c r="EI188" s="86"/>
      <c r="EJ188" s="86"/>
      <c r="EK188" s="86"/>
      <c r="EL188" s="86"/>
      <c r="EM188" s="86"/>
      <c r="EN188" s="86"/>
      <c r="EO188" s="86"/>
      <c r="EP188" s="86"/>
      <c r="EQ188" s="86"/>
      <c r="ER188" s="86"/>
      <c r="ES188" s="86"/>
      <c r="ET188" s="86"/>
      <c r="EU188" s="86"/>
      <c r="EV188" s="86"/>
      <c r="EW188" s="86"/>
      <c r="EX188" s="86"/>
      <c r="EY188" s="86"/>
      <c r="EZ188" s="86"/>
      <c r="FA188" s="86"/>
      <c r="FB188" s="86"/>
      <c r="FC188" s="86"/>
      <c r="FD188" s="86"/>
      <c r="FE188" s="86"/>
      <c r="FF188" s="86"/>
      <c r="FG188" s="86"/>
      <c r="FH188" s="86"/>
      <c r="FI188" s="86"/>
      <c r="FJ188" s="86"/>
      <c r="FK188" s="86"/>
      <c r="FL188" s="86"/>
      <c r="FM188" s="86"/>
      <c r="FN188" s="86"/>
      <c r="FO188" s="86"/>
      <c r="FP188" s="86"/>
      <c r="FQ188" s="86"/>
      <c r="FR188" s="86"/>
      <c r="FS188" s="86"/>
      <c r="FT188" s="86"/>
      <c r="FU188" s="86"/>
      <c r="FV188" s="86"/>
      <c r="FW188" s="86"/>
      <c r="FX188" s="86"/>
      <c r="FY188" s="86"/>
      <c r="FZ188" s="86"/>
      <c r="GA188" s="86"/>
      <c r="GB188" s="86"/>
      <c r="GC188" s="86"/>
      <c r="GD188" s="86"/>
      <c r="GE188" s="86"/>
      <c r="GF188" s="86"/>
      <c r="GG188" s="86"/>
      <c r="GH188" s="86"/>
      <c r="GI188" s="86"/>
      <c r="GJ188" s="86"/>
      <c r="GK188" s="86"/>
      <c r="GL188" s="86"/>
      <c r="GM188" s="86"/>
      <c r="GN188" s="86"/>
      <c r="GO188" s="86"/>
      <c r="GP188" s="86"/>
      <c r="GQ188" s="86"/>
      <c r="GR188" s="86"/>
      <c r="GS188" s="86"/>
      <c r="GT188" s="86"/>
      <c r="GU188" s="86"/>
      <c r="GV188" s="86"/>
      <c r="GW188" s="86"/>
      <c r="GX188" s="86"/>
      <c r="GY188" s="86"/>
      <c r="GZ188" s="86"/>
      <c r="HA188" s="86"/>
      <c r="HB188" s="86"/>
      <c r="HC188" s="86"/>
      <c r="HD188" s="86"/>
      <c r="HE188" s="86"/>
      <c r="HF188" s="86"/>
      <c r="HG188" s="86"/>
      <c r="HH188" s="86"/>
      <c r="HI188" s="86"/>
      <c r="HJ188" s="86"/>
      <c r="HK188" s="86"/>
      <c r="HL188" s="86"/>
      <c r="HM188" s="86"/>
      <c r="HN188" s="86"/>
      <c r="HO188" s="86"/>
      <c r="HP188" s="86"/>
      <c r="HQ188" s="86"/>
      <c r="HR188" s="86"/>
      <c r="HS188" s="86"/>
      <c r="HT188" s="86"/>
      <c r="HU188" s="86"/>
      <c r="HV188" s="86"/>
      <c r="HW188" s="86"/>
      <c r="HX188" s="86"/>
      <c r="HY188" s="86"/>
      <c r="HZ188" s="86"/>
      <c r="IA188" s="86"/>
      <c r="IB188" s="86"/>
      <c r="IC188" s="86"/>
      <c r="ID188" s="86"/>
      <c r="IE188" s="86"/>
      <c r="IF188" s="86"/>
      <c r="IG188" s="86"/>
      <c r="IH188" s="86"/>
      <c r="II188" s="86"/>
      <c r="IJ188" s="86"/>
      <c r="IK188" s="86"/>
      <c r="IL188" s="86"/>
      <c r="IM188" s="86"/>
      <c r="IN188" s="86"/>
      <c r="IO188" s="86"/>
      <c r="IP188" s="86"/>
      <c r="IQ188" s="86"/>
      <c r="IR188" s="86"/>
      <c r="IS188" s="86"/>
      <c r="IT188" s="86"/>
      <c r="IU188" s="86"/>
      <c r="IV188" s="86"/>
      <c r="IW188" s="86"/>
      <c r="IX188" s="86"/>
      <c r="IY188" s="86"/>
      <c r="IZ188" s="86"/>
      <c r="JA188" s="86"/>
      <c r="JB188" s="86"/>
      <c r="JC188" s="86"/>
      <c r="JD188" s="86"/>
      <c r="JE188" s="86"/>
      <c r="JF188" s="86"/>
      <c r="JG188" s="86"/>
      <c r="JH188" s="86"/>
      <c r="JI188" s="86"/>
      <c r="JJ188" s="86"/>
      <c r="JK188" s="86"/>
      <c r="JL188" s="86"/>
      <c r="JM188" s="86"/>
      <c r="JN188" s="86"/>
      <c r="JO188" s="86"/>
      <c r="JP188" s="86"/>
      <c r="JQ188" s="86"/>
      <c r="JR188" s="86"/>
      <c r="JS188" s="86"/>
      <c r="JT188" s="86"/>
      <c r="JU188" s="86"/>
      <c r="JV188" s="86"/>
      <c r="JW188" s="86"/>
      <c r="JX188" s="86"/>
      <c r="JY188" s="86"/>
      <c r="JZ188" s="86"/>
      <c r="KA188" s="86"/>
      <c r="KB188" s="86"/>
      <c r="KC188" s="86"/>
      <c r="KD188" s="86"/>
      <c r="KE188" s="86"/>
      <c r="KF188" s="86"/>
      <c r="KG188" s="86"/>
      <c r="KH188" s="86"/>
      <c r="KI188" s="86"/>
      <c r="KJ188" s="86"/>
      <c r="KK188" s="86"/>
      <c r="KL188" s="86"/>
      <c r="KM188" s="86"/>
      <c r="KN188" s="86"/>
      <c r="KO188" s="86"/>
      <c r="KP188" s="86"/>
      <c r="KQ188" s="86"/>
      <c r="KR188" s="86"/>
      <c r="KS188" s="86"/>
      <c r="KT188" s="86"/>
      <c r="KU188" s="86"/>
      <c r="KV188" s="86"/>
      <c r="KW188" s="86"/>
      <c r="KX188" s="86"/>
      <c r="KY188" s="86"/>
      <c r="KZ188" s="86"/>
      <c r="LA188" s="86"/>
      <c r="LB188" s="86"/>
      <c r="LC188" s="86"/>
      <c r="LD188" s="86"/>
      <c r="LE188" s="86"/>
      <c r="LF188" s="86"/>
      <c r="LG188" s="86"/>
      <c r="LH188" s="86"/>
      <c r="LI188" s="86"/>
      <c r="LJ188" s="86"/>
      <c r="LK188" s="86"/>
      <c r="LL188" s="86"/>
      <c r="LM188" s="86"/>
      <c r="LN188" s="86"/>
      <c r="LO188" s="86"/>
      <c r="LP188" s="86"/>
      <c r="LQ188" s="86"/>
      <c r="LR188" s="86"/>
      <c r="LS188" s="86"/>
      <c r="LT188" s="86"/>
      <c r="LU188" s="86"/>
      <c r="LV188" s="86"/>
      <c r="LW188" s="86"/>
      <c r="LX188" s="86"/>
      <c r="LY188" s="86"/>
      <c r="LZ188" s="86"/>
      <c r="MA188" s="86"/>
      <c r="MB188" s="86"/>
      <c r="MC188" s="86"/>
      <c r="MD188" s="86"/>
      <c r="ME188" s="86"/>
      <c r="MF188" s="86"/>
      <c r="MG188" s="86"/>
      <c r="MH188" s="86"/>
      <c r="MI188" s="86"/>
      <c r="MJ188" s="86"/>
      <c r="MK188" s="86"/>
      <c r="ML188" s="86"/>
      <c r="MM188" s="86"/>
      <c r="MN188" s="86"/>
      <c r="MO188" s="86"/>
      <c r="MP188" s="86"/>
      <c r="MQ188" s="86"/>
      <c r="MR188" s="86"/>
      <c r="MS188" s="86"/>
      <c r="MT188" s="86"/>
      <c r="MU188" s="86"/>
      <c r="MV188" s="86"/>
      <c r="MW188" s="86"/>
      <c r="MX188" s="86"/>
      <c r="MY188" s="86"/>
      <c r="MZ188" s="86"/>
      <c r="NA188" s="86"/>
      <c r="NB188" s="86"/>
      <c r="NC188" s="86"/>
      <c r="ND188" s="86"/>
      <c r="NE188" s="86"/>
      <c r="NF188" s="86"/>
      <c r="NG188" s="86"/>
      <c r="NH188" s="86"/>
      <c r="NI188" s="86"/>
      <c r="NJ188" s="86"/>
      <c r="NK188" s="86"/>
      <c r="NL188" s="86"/>
      <c r="NM188" s="86"/>
      <c r="NN188" s="86"/>
      <c r="NO188" s="86"/>
      <c r="NP188" s="86"/>
      <c r="NQ188" s="86"/>
      <c r="NR188" s="86"/>
      <c r="NS188" s="86"/>
      <c r="NT188" s="86"/>
      <c r="NU188" s="86"/>
      <c r="NV188" s="86"/>
      <c r="NW188" s="86"/>
      <c r="NX188" s="86"/>
      <c r="NY188" s="86"/>
      <c r="NZ188" s="86"/>
      <c r="OA188" s="86"/>
      <c r="OB188" s="86"/>
      <c r="OC188" s="86"/>
      <c r="OD188" s="86"/>
      <c r="OE188" s="86"/>
      <c r="OF188" s="86"/>
      <c r="OG188" s="86"/>
      <c r="OH188" s="86"/>
      <c r="OI188" s="86"/>
      <c r="OJ188" s="86"/>
      <c r="OK188" s="86"/>
      <c r="OL188" s="86"/>
      <c r="OM188" s="86"/>
      <c r="ON188" s="86"/>
      <c r="OO188" s="86"/>
      <c r="OP188" s="86"/>
      <c r="OQ188" s="86"/>
      <c r="OR188" s="86"/>
      <c r="OS188" s="86"/>
      <c r="OT188" s="86"/>
      <c r="OU188" s="86"/>
      <c r="OV188" s="86"/>
      <c r="OW188" s="86"/>
      <c r="OX188" s="86"/>
      <c r="OY188" s="86"/>
      <c r="OZ188" s="86"/>
      <c r="PA188" s="86"/>
      <c r="PB188" s="86"/>
      <c r="PC188" s="86"/>
      <c r="PD188" s="86"/>
      <c r="PE188" s="86"/>
      <c r="PF188" s="86"/>
      <c r="PG188" s="86"/>
      <c r="PH188" s="86"/>
      <c r="PI188" s="86"/>
      <c r="PJ188" s="86"/>
      <c r="PK188" s="86"/>
      <c r="PL188" s="86"/>
      <c r="PM188" s="86"/>
      <c r="PN188" s="86"/>
      <c r="PO188" s="86"/>
      <c r="PP188" s="86"/>
      <c r="PQ188" s="86"/>
      <c r="PR188" s="86"/>
      <c r="PS188" s="86"/>
      <c r="PT188" s="86"/>
      <c r="PU188" s="86"/>
      <c r="PV188" s="86"/>
      <c r="PW188" s="86"/>
      <c r="PX188" s="86"/>
      <c r="PY188" s="86"/>
      <c r="PZ188" s="86"/>
      <c r="QA188" s="86"/>
      <c r="QB188" s="86"/>
      <c r="QC188" s="86"/>
      <c r="QD188" s="86"/>
      <c r="QE188" s="86"/>
      <c r="QF188" s="86"/>
      <c r="QG188" s="86"/>
      <c r="QH188" s="86"/>
      <c r="QI188" s="86"/>
      <c r="QJ188" s="86"/>
      <c r="QK188" s="86"/>
      <c r="QL188" s="86"/>
      <c r="QM188" s="86"/>
      <c r="QN188" s="86"/>
      <c r="QO188" s="86"/>
      <c r="QP188" s="86"/>
      <c r="QQ188" s="86"/>
      <c r="QR188" s="86"/>
      <c r="QS188" s="86"/>
      <c r="QT188" s="86"/>
      <c r="QU188" s="86"/>
      <c r="QV188" s="86"/>
      <c r="QW188" s="86"/>
      <c r="QX188" s="86"/>
      <c r="QY188" s="86"/>
      <c r="QZ188" s="86"/>
      <c r="RA188" s="86"/>
      <c r="RB188" s="86"/>
      <c r="RC188" s="86"/>
      <c r="RD188" s="86"/>
      <c r="RE188" s="86"/>
      <c r="RF188" s="86"/>
      <c r="RG188" s="86"/>
      <c r="RH188" s="86"/>
      <c r="RI188" s="86"/>
      <c r="RJ188" s="86"/>
      <c r="RK188" s="86"/>
      <c r="RL188" s="86"/>
      <c r="RM188" s="86"/>
      <c r="RN188" s="86"/>
      <c r="RO188" s="86"/>
      <c r="RP188" s="86"/>
      <c r="RQ188" s="86"/>
      <c r="RR188" s="86"/>
      <c r="RS188" s="86"/>
      <c r="RT188" s="86"/>
      <c r="RU188" s="86"/>
      <c r="RV188" s="86"/>
      <c r="RW188" s="86"/>
      <c r="RX188" s="86"/>
      <c r="RY188" s="86"/>
      <c r="RZ188" s="86"/>
      <c r="SA188" s="86"/>
      <c r="SB188" s="86"/>
      <c r="SC188" s="86"/>
      <c r="SD188" s="86"/>
      <c r="SE188" s="86"/>
      <c r="SF188" s="86"/>
      <c r="SG188" s="86"/>
      <c r="SH188" s="86"/>
      <c r="SI188" s="86"/>
      <c r="SJ188" s="86"/>
      <c r="SK188" s="86"/>
      <c r="SL188" s="86"/>
      <c r="SM188" s="86"/>
      <c r="SN188" s="86"/>
      <c r="SO188" s="86"/>
      <c r="SP188" s="86"/>
      <c r="SQ188" s="86"/>
      <c r="SR188" s="86"/>
      <c r="SS188" s="86"/>
      <c r="ST188" s="86"/>
      <c r="SU188" s="86"/>
      <c r="SV188" s="86"/>
      <c r="SW188" s="86"/>
      <c r="SX188" s="86"/>
      <c r="SY188" s="86"/>
      <c r="SZ188" s="86"/>
      <c r="TA188" s="86"/>
      <c r="TB188" s="86"/>
      <c r="TC188" s="86"/>
      <c r="TD188" s="86"/>
      <c r="TE188" s="86"/>
      <c r="TF188" s="86"/>
      <c r="TG188" s="86"/>
      <c r="TH188" s="86"/>
      <c r="TI188" s="86"/>
      <c r="TJ188" s="86"/>
      <c r="TK188" s="86"/>
      <c r="TL188" s="86"/>
      <c r="TM188" s="86"/>
      <c r="TN188" s="86"/>
      <c r="TO188" s="86"/>
      <c r="TP188" s="86"/>
      <c r="TQ188" s="86"/>
      <c r="TR188" s="86"/>
      <c r="TS188" s="86"/>
      <c r="TT188" s="86"/>
      <c r="TU188" s="86"/>
      <c r="TV188" s="86"/>
      <c r="TW188" s="86"/>
      <c r="TX188" s="86"/>
      <c r="TY188" s="86"/>
      <c r="TZ188" s="86"/>
      <c r="UA188" s="86"/>
      <c r="UB188" s="86"/>
      <c r="UC188" s="86"/>
      <c r="UD188" s="86"/>
      <c r="UE188" s="86"/>
      <c r="UF188" s="86"/>
      <c r="UG188" s="86"/>
      <c r="UH188" s="86"/>
      <c r="UI188" s="86"/>
      <c r="UJ188" s="86"/>
      <c r="UK188" s="86"/>
      <c r="UL188" s="86"/>
      <c r="UM188" s="86"/>
      <c r="UN188" s="86"/>
      <c r="UO188" s="86"/>
      <c r="UP188" s="86"/>
      <c r="UQ188" s="86"/>
      <c r="UR188" s="86"/>
      <c r="US188" s="86"/>
      <c r="UT188" s="86"/>
      <c r="UU188" s="86"/>
      <c r="UV188" s="86"/>
      <c r="UW188" s="86"/>
      <c r="UX188" s="86"/>
      <c r="UY188" s="86"/>
      <c r="UZ188" s="86"/>
      <c r="VA188" s="86"/>
      <c r="VB188" s="86"/>
      <c r="VC188" s="86"/>
      <c r="VD188" s="86"/>
      <c r="VE188" s="86"/>
      <c r="VF188" s="86"/>
      <c r="VG188" s="86"/>
      <c r="VH188" s="86"/>
      <c r="VI188" s="86"/>
      <c r="VJ188" s="86"/>
      <c r="VK188" s="86"/>
      <c r="VL188" s="86"/>
      <c r="VM188" s="86"/>
      <c r="VN188" s="86"/>
      <c r="VO188" s="86"/>
      <c r="VP188" s="86"/>
      <c r="VQ188" s="86"/>
      <c r="VR188" s="86"/>
      <c r="VS188" s="86"/>
      <c r="VT188" s="86"/>
      <c r="VU188" s="86"/>
      <c r="VV188" s="86"/>
      <c r="VW188" s="86"/>
      <c r="VX188" s="86"/>
      <c r="VY188" s="86"/>
      <c r="VZ188" s="86"/>
      <c r="WA188" s="86"/>
      <c r="WB188" s="86"/>
      <c r="WC188" s="86"/>
      <c r="WD188" s="86"/>
      <c r="WE188" s="86"/>
      <c r="WF188" s="86"/>
      <c r="WG188" s="86"/>
      <c r="WH188" s="86"/>
      <c r="WI188" s="86"/>
      <c r="WJ188" s="86"/>
      <c r="WK188" s="86"/>
      <c r="WL188" s="86"/>
      <c r="WM188" s="86"/>
      <c r="WN188" s="86"/>
      <c r="WO188" s="86"/>
      <c r="WP188" s="86"/>
      <c r="WQ188" s="86"/>
      <c r="WR188" s="86"/>
      <c r="WS188" s="86"/>
      <c r="WT188" s="86"/>
      <c r="WU188" s="86"/>
      <c r="WV188" s="86"/>
      <c r="WW188" s="86"/>
      <c r="WX188" s="86"/>
      <c r="WY188" s="86"/>
      <c r="WZ188" s="86"/>
      <c r="XA188" s="86"/>
      <c r="XB188" s="86"/>
      <c r="XC188" s="86"/>
      <c r="XD188" s="86"/>
      <c r="XE188" s="86"/>
      <c r="XF188" s="86"/>
      <c r="XG188" s="86"/>
      <c r="XH188" s="86"/>
      <c r="XI188" s="86"/>
      <c r="XJ188" s="86"/>
      <c r="XK188" s="86"/>
      <c r="XL188" s="86"/>
      <c r="XM188" s="86"/>
      <c r="XN188" s="86"/>
      <c r="XO188" s="86"/>
      <c r="XP188" s="86"/>
      <c r="XQ188" s="86"/>
      <c r="XR188" s="86"/>
      <c r="XS188" s="86"/>
      <c r="XT188" s="86"/>
      <c r="XU188" s="86"/>
      <c r="XV188" s="86"/>
      <c r="XW188" s="86"/>
      <c r="XX188" s="86"/>
      <c r="XY188" s="86"/>
      <c r="XZ188" s="86"/>
      <c r="YA188" s="86"/>
      <c r="YB188" s="86"/>
      <c r="YC188" s="86"/>
      <c r="YD188" s="86"/>
      <c r="YE188" s="86"/>
      <c r="YF188" s="86"/>
      <c r="YG188" s="86"/>
      <c r="YH188" s="86"/>
      <c r="YI188" s="86"/>
      <c r="YJ188" s="86"/>
      <c r="YK188" s="86"/>
      <c r="YL188" s="86"/>
      <c r="YM188" s="86"/>
      <c r="YN188" s="86"/>
      <c r="YO188" s="86"/>
      <c r="YP188" s="86"/>
      <c r="YQ188" s="86"/>
      <c r="YR188" s="86"/>
      <c r="YS188" s="86"/>
      <c r="YT188" s="86"/>
      <c r="YU188" s="86"/>
      <c r="YV188" s="86"/>
      <c r="YW188" s="86"/>
      <c r="YX188" s="86"/>
      <c r="YY188" s="86"/>
      <c r="YZ188" s="86"/>
      <c r="ZA188" s="86"/>
      <c r="ZB188" s="86"/>
      <c r="ZC188" s="86"/>
      <c r="ZD188" s="86"/>
      <c r="ZE188" s="86"/>
      <c r="ZF188" s="86"/>
      <c r="ZG188" s="86"/>
      <c r="ZH188" s="86"/>
      <c r="ZI188" s="86"/>
      <c r="ZJ188" s="86"/>
      <c r="ZK188" s="86"/>
      <c r="ZL188" s="86"/>
      <c r="ZM188" s="86"/>
      <c r="ZN188" s="86"/>
      <c r="ZO188" s="86"/>
      <c r="ZP188" s="86"/>
      <c r="ZQ188" s="86"/>
      <c r="ZR188" s="86"/>
      <c r="ZS188" s="86"/>
      <c r="ZT188" s="86"/>
      <c r="ZU188" s="86"/>
      <c r="ZV188" s="86"/>
      <c r="ZW188" s="86"/>
      <c r="ZX188" s="86"/>
      <c r="ZY188" s="86"/>
      <c r="ZZ188" s="86"/>
      <c r="AAA188" s="86"/>
      <c r="AAB188" s="86"/>
      <c r="AAC188" s="86"/>
      <c r="AAD188" s="86"/>
      <c r="AAE188" s="86"/>
      <c r="AAF188" s="86"/>
      <c r="AAG188" s="86"/>
      <c r="AAH188" s="86"/>
      <c r="AAI188" s="86"/>
      <c r="AAJ188" s="86"/>
      <c r="AAK188" s="86"/>
      <c r="AAL188" s="86"/>
      <c r="AAM188" s="86"/>
      <c r="AAN188" s="86"/>
      <c r="AAO188" s="86"/>
      <c r="AAP188" s="86"/>
      <c r="AAQ188" s="86"/>
      <c r="AAR188" s="86"/>
      <c r="AAS188" s="86"/>
      <c r="AAT188" s="86"/>
      <c r="AAU188" s="86"/>
      <c r="AAV188" s="86"/>
      <c r="AAW188" s="86"/>
      <c r="AAX188" s="86"/>
      <c r="AAY188" s="86"/>
      <c r="AAZ188" s="86"/>
      <c r="ABA188" s="86"/>
      <c r="ABB188" s="86"/>
      <c r="ABC188" s="86"/>
      <c r="ABD188" s="86"/>
      <c r="ABE188" s="86"/>
      <c r="ABF188" s="86"/>
      <c r="ABG188" s="86"/>
      <c r="ABH188" s="86"/>
      <c r="ABI188" s="86"/>
      <c r="ABJ188" s="86"/>
      <c r="ABK188" s="86"/>
      <c r="ABL188" s="86"/>
      <c r="ABM188" s="86"/>
      <c r="ABN188" s="86"/>
      <c r="ABO188" s="86"/>
      <c r="ABP188" s="86"/>
      <c r="ABQ188" s="86"/>
      <c r="ABR188" s="86"/>
      <c r="ABS188" s="86"/>
      <c r="ABT188" s="86"/>
      <c r="ABU188" s="86"/>
      <c r="ABV188" s="86"/>
      <c r="ABW188" s="86"/>
      <c r="ABX188" s="86"/>
      <c r="ABY188" s="86"/>
      <c r="ABZ188" s="86"/>
      <c r="ACA188" s="86"/>
      <c r="ACB188" s="86"/>
      <c r="ACC188" s="86"/>
      <c r="ACD188" s="86"/>
      <c r="ACE188" s="86"/>
      <c r="ACF188" s="86"/>
      <c r="ACG188" s="86"/>
      <c r="ACH188" s="86"/>
      <c r="ACI188" s="86"/>
      <c r="ACJ188" s="86"/>
      <c r="ACK188" s="86"/>
      <c r="ACL188" s="86"/>
      <c r="ACM188" s="86"/>
      <c r="ACN188" s="86"/>
      <c r="ACO188" s="86"/>
      <c r="ACP188" s="86"/>
      <c r="ACQ188" s="86"/>
      <c r="ACR188" s="86"/>
      <c r="ACS188" s="86"/>
      <c r="ACT188" s="86"/>
      <c r="ACU188" s="86"/>
      <c r="ACV188" s="86"/>
      <c r="ACW188" s="86"/>
      <c r="ACX188" s="86"/>
      <c r="ACY188" s="86"/>
      <c r="ACZ188" s="86"/>
      <c r="ADA188" s="86"/>
      <c r="ADB188" s="86"/>
      <c r="ADC188" s="86"/>
      <c r="ADD188" s="86"/>
      <c r="ADE188" s="86"/>
      <c r="ADF188" s="86"/>
      <c r="ADG188" s="86"/>
      <c r="ADH188" s="86"/>
      <c r="ADI188" s="86"/>
      <c r="ADJ188" s="86"/>
      <c r="ADK188" s="86"/>
      <c r="ADL188" s="86"/>
      <c r="ADM188" s="86"/>
      <c r="ADN188" s="86"/>
      <c r="ADO188" s="86"/>
      <c r="ADP188" s="86"/>
      <c r="ADQ188" s="86"/>
      <c r="ADR188" s="86"/>
      <c r="ADS188" s="86"/>
      <c r="ADT188" s="86"/>
      <c r="ADU188" s="86"/>
      <c r="ADV188" s="86"/>
      <c r="ADW188" s="86"/>
      <c r="ADX188" s="86"/>
      <c r="ADY188" s="86"/>
      <c r="ADZ188" s="86"/>
      <c r="AEA188" s="86"/>
      <c r="AEB188" s="86"/>
      <c r="AEC188" s="86"/>
      <c r="AED188" s="86"/>
      <c r="AEE188" s="86"/>
      <c r="AEF188" s="86"/>
      <c r="AEG188" s="86"/>
      <c r="AEH188" s="86"/>
      <c r="AEI188" s="86"/>
      <c r="AEJ188" s="86"/>
      <c r="AEK188" s="86"/>
      <c r="AEL188" s="86"/>
      <c r="AEM188" s="86"/>
      <c r="AEN188" s="86"/>
      <c r="AEO188" s="86"/>
      <c r="AEP188" s="86"/>
      <c r="AEQ188" s="86"/>
      <c r="AER188" s="86"/>
      <c r="AES188" s="86"/>
      <c r="AET188" s="86"/>
      <c r="AEU188" s="86"/>
      <c r="AEV188" s="86"/>
      <c r="AEW188" s="86"/>
      <c r="AEX188" s="86"/>
      <c r="AEY188" s="86"/>
      <c r="AEZ188" s="86"/>
      <c r="AFA188" s="86"/>
      <c r="AFB188" s="86"/>
      <c r="AFC188" s="86"/>
      <c r="AFD188" s="86"/>
      <c r="AFE188" s="86"/>
      <c r="AFF188" s="86"/>
      <c r="AFG188" s="86"/>
      <c r="AFH188" s="86"/>
      <c r="AFI188" s="86"/>
      <c r="AFJ188" s="86"/>
      <c r="AFK188" s="86"/>
      <c r="AFL188" s="86"/>
      <c r="AFM188" s="86"/>
      <c r="AFN188" s="86"/>
      <c r="AFO188" s="86"/>
      <c r="AFP188" s="86"/>
      <c r="AFQ188" s="86"/>
      <c r="AFR188" s="86"/>
      <c r="AFS188" s="86"/>
      <c r="AFT188" s="86"/>
      <c r="AFU188" s="86"/>
      <c r="AFV188" s="86"/>
      <c r="AFW188" s="86"/>
      <c r="AFX188" s="86"/>
      <c r="AFY188" s="86"/>
      <c r="AFZ188" s="86"/>
      <c r="AGA188" s="86"/>
      <c r="AGB188" s="86"/>
      <c r="AGC188" s="86"/>
      <c r="AGD188" s="86"/>
      <c r="AGE188" s="86"/>
      <c r="AGF188" s="86"/>
      <c r="AGG188" s="86"/>
      <c r="AGH188" s="86"/>
      <c r="AGI188" s="86"/>
      <c r="AGJ188" s="86"/>
      <c r="AGK188" s="86"/>
      <c r="AGL188" s="86"/>
      <c r="AGM188" s="86"/>
      <c r="AGN188" s="86"/>
      <c r="AGO188" s="86"/>
      <c r="AGP188" s="86"/>
      <c r="AGQ188" s="86"/>
      <c r="AGR188" s="86"/>
      <c r="AGS188" s="86"/>
      <c r="AGT188" s="86"/>
      <c r="AGU188" s="86"/>
      <c r="AGV188" s="86"/>
      <c r="AGW188" s="86"/>
      <c r="AGX188" s="86"/>
      <c r="AGY188" s="86"/>
      <c r="AGZ188" s="86"/>
      <c r="AHA188" s="86"/>
      <c r="AHB188" s="86"/>
      <c r="AHC188" s="86"/>
      <c r="AHD188" s="86"/>
      <c r="AHE188" s="86"/>
      <c r="AHF188" s="86"/>
      <c r="AHG188" s="86"/>
      <c r="AHH188" s="86"/>
      <c r="AHI188" s="86"/>
      <c r="AHJ188" s="86"/>
      <c r="AHK188" s="86"/>
      <c r="AHL188" s="86"/>
      <c r="AHM188" s="86"/>
      <c r="AHN188" s="86"/>
      <c r="AHO188" s="86"/>
      <c r="AHP188" s="86"/>
      <c r="AHQ188" s="86"/>
      <c r="AHR188" s="86"/>
      <c r="AHS188" s="86"/>
      <c r="AHT188" s="86"/>
      <c r="AHU188" s="86"/>
      <c r="AHV188" s="86"/>
      <c r="AHW188" s="86"/>
      <c r="AHX188" s="86"/>
      <c r="AHY188" s="86"/>
      <c r="AHZ188" s="86"/>
      <c r="AIA188" s="86"/>
      <c r="AIB188" s="86"/>
      <c r="AIC188" s="86"/>
      <c r="AID188" s="86"/>
      <c r="AIE188" s="86"/>
      <c r="AIF188" s="86"/>
      <c r="AIG188" s="86"/>
      <c r="AIH188" s="86"/>
      <c r="AII188" s="86"/>
      <c r="AIJ188" s="86"/>
      <c r="AIK188" s="86"/>
      <c r="AIL188" s="86"/>
      <c r="AIM188" s="86"/>
      <c r="AIN188" s="86"/>
      <c r="AIO188" s="86"/>
      <c r="AIP188" s="86"/>
      <c r="AIQ188" s="86"/>
      <c r="AIR188" s="86"/>
      <c r="AIS188" s="86"/>
      <c r="AIT188" s="86"/>
      <c r="AIU188" s="86"/>
      <c r="AIV188" s="86"/>
      <c r="AIW188" s="86"/>
      <c r="AIX188" s="86"/>
      <c r="AIY188" s="86"/>
      <c r="AIZ188" s="86"/>
      <c r="AJA188" s="86"/>
      <c r="AJB188" s="86"/>
      <c r="AJC188" s="86"/>
      <c r="AJD188" s="86"/>
      <c r="AJE188" s="86"/>
      <c r="AJF188" s="86"/>
      <c r="AJG188" s="86"/>
      <c r="AJH188" s="86"/>
      <c r="AJI188" s="86"/>
      <c r="AJJ188" s="86"/>
      <c r="AJK188" s="86"/>
      <c r="AJL188" s="86"/>
      <c r="AJM188" s="86"/>
      <c r="AJN188" s="86"/>
      <c r="AJO188" s="86"/>
      <c r="AJP188" s="86"/>
      <c r="AJQ188" s="86"/>
      <c r="AJR188" s="86"/>
      <c r="AJS188" s="86"/>
      <c r="AJT188" s="86"/>
      <c r="AJU188" s="86"/>
      <c r="AJV188" s="86"/>
      <c r="AJW188" s="86"/>
      <c r="AJX188" s="86"/>
      <c r="AJY188" s="86"/>
      <c r="AJZ188" s="86"/>
      <c r="AKA188" s="86"/>
      <c r="AKB188" s="86"/>
      <c r="AKC188" s="86"/>
      <c r="AKD188" s="86"/>
      <c r="AKE188" s="86"/>
      <c r="AKF188" s="86"/>
      <c r="AKG188" s="86"/>
      <c r="AKH188" s="86"/>
      <c r="AKI188" s="86"/>
      <c r="AKJ188" s="86"/>
      <c r="AKK188" s="86"/>
      <c r="AKL188" s="86"/>
      <c r="AKM188" s="86"/>
      <c r="AKN188" s="86"/>
      <c r="AKO188" s="86"/>
      <c r="AKP188" s="86"/>
      <c r="AKQ188" s="86"/>
      <c r="AKR188" s="86"/>
      <c r="AKS188" s="86"/>
      <c r="AKT188" s="86"/>
      <c r="AKU188" s="86"/>
      <c r="AKV188" s="86"/>
      <c r="AKW188" s="86"/>
      <c r="AKX188" s="86"/>
      <c r="AKY188" s="86"/>
      <c r="AKZ188" s="86"/>
      <c r="ALA188" s="86"/>
      <c r="ALB188" s="86"/>
      <c r="ALC188" s="86"/>
      <c r="ALD188" s="86"/>
      <c r="ALE188" s="86"/>
      <c r="ALF188" s="86"/>
      <c r="ALG188" s="86"/>
      <c r="ALH188" s="86"/>
      <c r="ALI188" s="86"/>
      <c r="ALJ188" s="86"/>
      <c r="ALK188" s="86"/>
      <c r="ALL188" s="86"/>
      <c r="ALM188" s="86"/>
      <c r="ALN188" s="86"/>
      <c r="ALO188" s="86"/>
      <c r="ALP188" s="86"/>
      <c r="ALQ188" s="86"/>
      <c r="ALR188" s="86"/>
      <c r="ALS188" s="86"/>
      <c r="ALT188" s="86"/>
      <c r="ALU188" s="86"/>
      <c r="ALV188" s="86"/>
      <c r="ALW188" s="86"/>
      <c r="ALX188" s="86"/>
      <c r="ALY188" s="86"/>
      <c r="ALZ188" s="86"/>
      <c r="AMA188" s="86"/>
      <c r="AMB188" s="86"/>
      <c r="AMC188" s="86"/>
      <c r="AMD188" s="86"/>
      <c r="AME188" s="86"/>
      <c r="AMF188" s="86"/>
      <c r="AMG188" s="86"/>
      <c r="AMH188" s="86"/>
      <c r="AMI188" s="86"/>
      <c r="AMJ188" s="86"/>
    </row>
    <row r="189" spans="1:1024" x14ac:dyDescent="0.25">
      <c r="A189" s="77" t="s">
        <v>865</v>
      </c>
      <c r="B189" s="77">
        <v>91341</v>
      </c>
      <c r="C189" s="77" t="s">
        <v>22</v>
      </c>
      <c r="D189" s="35" t="s">
        <v>729</v>
      </c>
      <c r="E189" s="77" t="s">
        <v>20</v>
      </c>
      <c r="F189" s="607">
        <f>' MEMORIAL DE CÁL.'!J1054</f>
        <v>0.15</v>
      </c>
      <c r="G189" s="607">
        <v>657.88</v>
      </c>
      <c r="H189" s="582">
        <f t="shared" ref="H189:H197" si="25">ROUND(F189*G189,2)</f>
        <v>98.68</v>
      </c>
      <c r="I189" s="608">
        <f t="shared" si="24"/>
        <v>4.1000000000000003E-3</v>
      </c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86"/>
      <c r="AB189" s="86"/>
      <c r="AC189" s="86"/>
      <c r="AD189" s="86"/>
      <c r="AE189" s="86"/>
      <c r="AF189" s="86"/>
      <c r="AG189" s="86"/>
      <c r="AH189" s="86"/>
      <c r="AI189" s="86"/>
      <c r="AJ189" s="86"/>
      <c r="AK189" s="86"/>
      <c r="AL189" s="86"/>
      <c r="AM189" s="86"/>
      <c r="AN189" s="86"/>
      <c r="AO189" s="86"/>
      <c r="AP189" s="86"/>
      <c r="AQ189" s="86"/>
      <c r="AR189" s="86"/>
      <c r="AS189" s="86"/>
      <c r="AT189" s="86"/>
      <c r="AU189" s="86"/>
      <c r="AV189" s="86"/>
      <c r="AW189" s="86"/>
      <c r="AX189" s="86"/>
      <c r="AY189" s="86"/>
      <c r="AZ189" s="86"/>
      <c r="BA189" s="86"/>
      <c r="BB189" s="86"/>
      <c r="BC189" s="86"/>
      <c r="BD189" s="86"/>
      <c r="BE189" s="86"/>
      <c r="BF189" s="86"/>
      <c r="BG189" s="86"/>
      <c r="BH189" s="86"/>
      <c r="BI189" s="86"/>
      <c r="BJ189" s="86"/>
      <c r="BK189" s="86"/>
      <c r="BL189" s="86"/>
      <c r="BM189" s="86"/>
      <c r="BN189" s="86"/>
      <c r="BO189" s="86"/>
      <c r="BP189" s="86"/>
      <c r="BQ189" s="86"/>
      <c r="BR189" s="86"/>
      <c r="BS189" s="86"/>
      <c r="BT189" s="86"/>
      <c r="BU189" s="86"/>
      <c r="BV189" s="86"/>
      <c r="BW189" s="86"/>
      <c r="BX189" s="86"/>
      <c r="BY189" s="86"/>
      <c r="BZ189" s="86"/>
      <c r="CA189" s="86"/>
      <c r="CB189" s="86"/>
      <c r="CC189" s="86"/>
      <c r="CD189" s="86"/>
      <c r="CE189" s="86"/>
      <c r="CF189" s="86"/>
      <c r="CG189" s="86"/>
      <c r="CH189" s="86"/>
      <c r="CI189" s="86"/>
      <c r="CJ189" s="86"/>
      <c r="CK189" s="86"/>
      <c r="CL189" s="86"/>
      <c r="CM189" s="86"/>
      <c r="CN189" s="86"/>
      <c r="CO189" s="86"/>
      <c r="CP189" s="86"/>
      <c r="CQ189" s="86"/>
      <c r="CR189" s="86"/>
      <c r="CS189" s="86"/>
      <c r="CT189" s="86"/>
      <c r="CU189" s="86"/>
      <c r="CV189" s="86"/>
      <c r="CW189" s="86"/>
      <c r="CX189" s="86"/>
      <c r="CY189" s="86"/>
      <c r="CZ189" s="86"/>
      <c r="DA189" s="86"/>
      <c r="DB189" s="86"/>
      <c r="DC189" s="86"/>
      <c r="DD189" s="86"/>
      <c r="DE189" s="86"/>
      <c r="DF189" s="86"/>
      <c r="DG189" s="86"/>
      <c r="DH189" s="86"/>
      <c r="DI189" s="86"/>
      <c r="DJ189" s="86"/>
      <c r="DK189" s="86"/>
      <c r="DL189" s="86"/>
      <c r="DM189" s="86"/>
      <c r="DN189" s="86"/>
      <c r="DO189" s="86"/>
      <c r="DP189" s="86"/>
      <c r="DQ189" s="86"/>
      <c r="DR189" s="86"/>
      <c r="DS189" s="86"/>
      <c r="DT189" s="86"/>
      <c r="DU189" s="86"/>
      <c r="DV189" s="86"/>
      <c r="DW189" s="86"/>
      <c r="DX189" s="86"/>
      <c r="DY189" s="86"/>
      <c r="DZ189" s="86"/>
      <c r="EA189" s="86"/>
      <c r="EB189" s="86"/>
      <c r="EC189" s="86"/>
      <c r="ED189" s="86"/>
      <c r="EE189" s="86"/>
      <c r="EF189" s="86"/>
      <c r="EG189" s="86"/>
      <c r="EH189" s="86"/>
      <c r="EI189" s="86"/>
      <c r="EJ189" s="86"/>
      <c r="EK189" s="86"/>
      <c r="EL189" s="86"/>
      <c r="EM189" s="86"/>
      <c r="EN189" s="86"/>
      <c r="EO189" s="86"/>
      <c r="EP189" s="86"/>
      <c r="EQ189" s="86"/>
      <c r="ER189" s="86"/>
      <c r="ES189" s="86"/>
      <c r="ET189" s="86"/>
      <c r="EU189" s="86"/>
      <c r="EV189" s="86"/>
      <c r="EW189" s="86"/>
      <c r="EX189" s="86"/>
      <c r="EY189" s="86"/>
      <c r="EZ189" s="86"/>
      <c r="FA189" s="86"/>
      <c r="FB189" s="86"/>
      <c r="FC189" s="86"/>
      <c r="FD189" s="86"/>
      <c r="FE189" s="86"/>
      <c r="FF189" s="86"/>
      <c r="FG189" s="86"/>
      <c r="FH189" s="86"/>
      <c r="FI189" s="86"/>
      <c r="FJ189" s="86"/>
      <c r="FK189" s="86"/>
      <c r="FL189" s="86"/>
      <c r="FM189" s="86"/>
      <c r="FN189" s="86"/>
      <c r="FO189" s="86"/>
      <c r="FP189" s="86"/>
      <c r="FQ189" s="86"/>
      <c r="FR189" s="86"/>
      <c r="FS189" s="86"/>
      <c r="FT189" s="86"/>
      <c r="FU189" s="86"/>
      <c r="FV189" s="86"/>
      <c r="FW189" s="86"/>
      <c r="FX189" s="86"/>
      <c r="FY189" s="86"/>
      <c r="FZ189" s="86"/>
      <c r="GA189" s="86"/>
      <c r="GB189" s="86"/>
      <c r="GC189" s="86"/>
      <c r="GD189" s="86"/>
      <c r="GE189" s="86"/>
      <c r="GF189" s="86"/>
      <c r="GG189" s="86"/>
      <c r="GH189" s="86"/>
      <c r="GI189" s="86"/>
      <c r="GJ189" s="86"/>
      <c r="GK189" s="86"/>
      <c r="GL189" s="86"/>
      <c r="GM189" s="86"/>
      <c r="GN189" s="86"/>
      <c r="GO189" s="86"/>
      <c r="GP189" s="86"/>
      <c r="GQ189" s="86"/>
      <c r="GR189" s="86"/>
      <c r="GS189" s="86"/>
      <c r="GT189" s="86"/>
      <c r="GU189" s="86"/>
      <c r="GV189" s="86"/>
      <c r="GW189" s="86"/>
      <c r="GX189" s="86"/>
      <c r="GY189" s="86"/>
      <c r="GZ189" s="86"/>
      <c r="HA189" s="86"/>
      <c r="HB189" s="86"/>
      <c r="HC189" s="86"/>
      <c r="HD189" s="86"/>
      <c r="HE189" s="86"/>
      <c r="HF189" s="86"/>
      <c r="HG189" s="86"/>
      <c r="HH189" s="86"/>
      <c r="HI189" s="86"/>
      <c r="HJ189" s="86"/>
      <c r="HK189" s="86"/>
      <c r="HL189" s="86"/>
      <c r="HM189" s="86"/>
      <c r="HN189" s="86"/>
      <c r="HO189" s="86"/>
      <c r="HP189" s="86"/>
      <c r="HQ189" s="86"/>
      <c r="HR189" s="86"/>
      <c r="HS189" s="86"/>
      <c r="HT189" s="86"/>
      <c r="HU189" s="86"/>
      <c r="HV189" s="86"/>
      <c r="HW189" s="86"/>
      <c r="HX189" s="86"/>
      <c r="HY189" s="86"/>
      <c r="HZ189" s="86"/>
      <c r="IA189" s="86"/>
      <c r="IB189" s="86"/>
      <c r="IC189" s="86"/>
      <c r="ID189" s="86"/>
      <c r="IE189" s="86"/>
      <c r="IF189" s="86"/>
      <c r="IG189" s="86"/>
      <c r="IH189" s="86"/>
      <c r="II189" s="86"/>
      <c r="IJ189" s="86"/>
      <c r="IK189" s="86"/>
      <c r="IL189" s="86"/>
      <c r="IM189" s="86"/>
      <c r="IN189" s="86"/>
      <c r="IO189" s="86"/>
      <c r="IP189" s="86"/>
      <c r="IQ189" s="86"/>
      <c r="IR189" s="86"/>
      <c r="IS189" s="86"/>
      <c r="IT189" s="86"/>
      <c r="IU189" s="86"/>
      <c r="IV189" s="86"/>
      <c r="IW189" s="86"/>
      <c r="IX189" s="86"/>
      <c r="IY189" s="86"/>
      <c r="IZ189" s="86"/>
      <c r="JA189" s="86"/>
      <c r="JB189" s="86"/>
      <c r="JC189" s="86"/>
      <c r="JD189" s="86"/>
      <c r="JE189" s="86"/>
      <c r="JF189" s="86"/>
      <c r="JG189" s="86"/>
      <c r="JH189" s="86"/>
      <c r="JI189" s="86"/>
      <c r="JJ189" s="86"/>
      <c r="JK189" s="86"/>
      <c r="JL189" s="86"/>
      <c r="JM189" s="86"/>
      <c r="JN189" s="86"/>
      <c r="JO189" s="86"/>
      <c r="JP189" s="86"/>
      <c r="JQ189" s="86"/>
      <c r="JR189" s="86"/>
      <c r="JS189" s="86"/>
      <c r="JT189" s="86"/>
      <c r="JU189" s="86"/>
      <c r="JV189" s="86"/>
      <c r="JW189" s="86"/>
      <c r="JX189" s="86"/>
      <c r="JY189" s="86"/>
      <c r="JZ189" s="86"/>
      <c r="KA189" s="86"/>
      <c r="KB189" s="86"/>
      <c r="KC189" s="86"/>
      <c r="KD189" s="86"/>
      <c r="KE189" s="86"/>
      <c r="KF189" s="86"/>
      <c r="KG189" s="86"/>
      <c r="KH189" s="86"/>
      <c r="KI189" s="86"/>
      <c r="KJ189" s="86"/>
      <c r="KK189" s="86"/>
      <c r="KL189" s="86"/>
      <c r="KM189" s="86"/>
      <c r="KN189" s="86"/>
      <c r="KO189" s="86"/>
      <c r="KP189" s="86"/>
      <c r="KQ189" s="86"/>
      <c r="KR189" s="86"/>
      <c r="KS189" s="86"/>
      <c r="KT189" s="86"/>
      <c r="KU189" s="86"/>
      <c r="KV189" s="86"/>
      <c r="KW189" s="86"/>
      <c r="KX189" s="86"/>
      <c r="KY189" s="86"/>
      <c r="KZ189" s="86"/>
      <c r="LA189" s="86"/>
      <c r="LB189" s="86"/>
      <c r="LC189" s="86"/>
      <c r="LD189" s="86"/>
      <c r="LE189" s="86"/>
      <c r="LF189" s="86"/>
      <c r="LG189" s="86"/>
      <c r="LH189" s="86"/>
      <c r="LI189" s="86"/>
      <c r="LJ189" s="86"/>
      <c r="LK189" s="86"/>
      <c r="LL189" s="86"/>
      <c r="LM189" s="86"/>
      <c r="LN189" s="86"/>
      <c r="LO189" s="86"/>
      <c r="LP189" s="86"/>
      <c r="LQ189" s="86"/>
      <c r="LR189" s="86"/>
      <c r="LS189" s="86"/>
      <c r="LT189" s="86"/>
      <c r="LU189" s="86"/>
      <c r="LV189" s="86"/>
      <c r="LW189" s="86"/>
      <c r="LX189" s="86"/>
      <c r="LY189" s="86"/>
      <c r="LZ189" s="86"/>
      <c r="MA189" s="86"/>
      <c r="MB189" s="86"/>
      <c r="MC189" s="86"/>
      <c r="MD189" s="86"/>
      <c r="ME189" s="86"/>
      <c r="MF189" s="86"/>
      <c r="MG189" s="86"/>
      <c r="MH189" s="86"/>
      <c r="MI189" s="86"/>
      <c r="MJ189" s="86"/>
      <c r="MK189" s="86"/>
      <c r="ML189" s="86"/>
      <c r="MM189" s="86"/>
      <c r="MN189" s="86"/>
      <c r="MO189" s="86"/>
      <c r="MP189" s="86"/>
      <c r="MQ189" s="86"/>
      <c r="MR189" s="86"/>
      <c r="MS189" s="86"/>
      <c r="MT189" s="86"/>
      <c r="MU189" s="86"/>
      <c r="MV189" s="86"/>
      <c r="MW189" s="86"/>
      <c r="MX189" s="86"/>
      <c r="MY189" s="86"/>
      <c r="MZ189" s="86"/>
      <c r="NA189" s="86"/>
      <c r="NB189" s="86"/>
      <c r="NC189" s="86"/>
      <c r="ND189" s="86"/>
      <c r="NE189" s="86"/>
      <c r="NF189" s="86"/>
      <c r="NG189" s="86"/>
      <c r="NH189" s="86"/>
      <c r="NI189" s="86"/>
      <c r="NJ189" s="86"/>
      <c r="NK189" s="86"/>
      <c r="NL189" s="86"/>
      <c r="NM189" s="86"/>
      <c r="NN189" s="86"/>
      <c r="NO189" s="86"/>
      <c r="NP189" s="86"/>
      <c r="NQ189" s="86"/>
      <c r="NR189" s="86"/>
      <c r="NS189" s="86"/>
      <c r="NT189" s="86"/>
      <c r="NU189" s="86"/>
      <c r="NV189" s="86"/>
      <c r="NW189" s="86"/>
      <c r="NX189" s="86"/>
      <c r="NY189" s="86"/>
      <c r="NZ189" s="86"/>
      <c r="OA189" s="86"/>
      <c r="OB189" s="86"/>
      <c r="OC189" s="86"/>
      <c r="OD189" s="86"/>
      <c r="OE189" s="86"/>
      <c r="OF189" s="86"/>
      <c r="OG189" s="86"/>
      <c r="OH189" s="86"/>
      <c r="OI189" s="86"/>
      <c r="OJ189" s="86"/>
      <c r="OK189" s="86"/>
      <c r="OL189" s="86"/>
      <c r="OM189" s="86"/>
      <c r="ON189" s="86"/>
      <c r="OO189" s="86"/>
      <c r="OP189" s="86"/>
      <c r="OQ189" s="86"/>
      <c r="OR189" s="86"/>
      <c r="OS189" s="86"/>
      <c r="OT189" s="86"/>
      <c r="OU189" s="86"/>
      <c r="OV189" s="86"/>
      <c r="OW189" s="86"/>
      <c r="OX189" s="86"/>
      <c r="OY189" s="86"/>
      <c r="OZ189" s="86"/>
      <c r="PA189" s="86"/>
      <c r="PB189" s="86"/>
      <c r="PC189" s="86"/>
      <c r="PD189" s="86"/>
      <c r="PE189" s="86"/>
      <c r="PF189" s="86"/>
      <c r="PG189" s="86"/>
      <c r="PH189" s="86"/>
      <c r="PI189" s="86"/>
      <c r="PJ189" s="86"/>
      <c r="PK189" s="86"/>
      <c r="PL189" s="86"/>
      <c r="PM189" s="86"/>
      <c r="PN189" s="86"/>
      <c r="PO189" s="86"/>
      <c r="PP189" s="86"/>
      <c r="PQ189" s="86"/>
      <c r="PR189" s="86"/>
      <c r="PS189" s="86"/>
      <c r="PT189" s="86"/>
      <c r="PU189" s="86"/>
      <c r="PV189" s="86"/>
      <c r="PW189" s="86"/>
      <c r="PX189" s="86"/>
      <c r="PY189" s="86"/>
      <c r="PZ189" s="86"/>
      <c r="QA189" s="86"/>
      <c r="QB189" s="86"/>
      <c r="QC189" s="86"/>
      <c r="QD189" s="86"/>
      <c r="QE189" s="86"/>
      <c r="QF189" s="86"/>
      <c r="QG189" s="86"/>
      <c r="QH189" s="86"/>
      <c r="QI189" s="86"/>
      <c r="QJ189" s="86"/>
      <c r="QK189" s="86"/>
      <c r="QL189" s="86"/>
      <c r="QM189" s="86"/>
      <c r="QN189" s="86"/>
      <c r="QO189" s="86"/>
      <c r="QP189" s="86"/>
      <c r="QQ189" s="86"/>
      <c r="QR189" s="86"/>
      <c r="QS189" s="86"/>
      <c r="QT189" s="86"/>
      <c r="QU189" s="86"/>
      <c r="QV189" s="86"/>
      <c r="QW189" s="86"/>
      <c r="QX189" s="86"/>
      <c r="QY189" s="86"/>
      <c r="QZ189" s="86"/>
      <c r="RA189" s="86"/>
      <c r="RB189" s="86"/>
      <c r="RC189" s="86"/>
      <c r="RD189" s="86"/>
      <c r="RE189" s="86"/>
      <c r="RF189" s="86"/>
      <c r="RG189" s="86"/>
      <c r="RH189" s="86"/>
      <c r="RI189" s="86"/>
      <c r="RJ189" s="86"/>
      <c r="RK189" s="86"/>
      <c r="RL189" s="86"/>
      <c r="RM189" s="86"/>
      <c r="RN189" s="86"/>
      <c r="RO189" s="86"/>
      <c r="RP189" s="86"/>
      <c r="RQ189" s="86"/>
      <c r="RR189" s="86"/>
      <c r="RS189" s="86"/>
      <c r="RT189" s="86"/>
      <c r="RU189" s="86"/>
      <c r="RV189" s="86"/>
      <c r="RW189" s="86"/>
      <c r="RX189" s="86"/>
      <c r="RY189" s="86"/>
      <c r="RZ189" s="86"/>
      <c r="SA189" s="86"/>
      <c r="SB189" s="86"/>
      <c r="SC189" s="86"/>
      <c r="SD189" s="86"/>
      <c r="SE189" s="86"/>
      <c r="SF189" s="86"/>
      <c r="SG189" s="86"/>
      <c r="SH189" s="86"/>
      <c r="SI189" s="86"/>
      <c r="SJ189" s="86"/>
      <c r="SK189" s="86"/>
      <c r="SL189" s="86"/>
      <c r="SM189" s="86"/>
      <c r="SN189" s="86"/>
      <c r="SO189" s="86"/>
      <c r="SP189" s="86"/>
      <c r="SQ189" s="86"/>
      <c r="SR189" s="86"/>
      <c r="SS189" s="86"/>
      <c r="ST189" s="86"/>
      <c r="SU189" s="86"/>
      <c r="SV189" s="86"/>
      <c r="SW189" s="86"/>
      <c r="SX189" s="86"/>
      <c r="SY189" s="86"/>
      <c r="SZ189" s="86"/>
      <c r="TA189" s="86"/>
      <c r="TB189" s="86"/>
      <c r="TC189" s="86"/>
      <c r="TD189" s="86"/>
      <c r="TE189" s="86"/>
      <c r="TF189" s="86"/>
      <c r="TG189" s="86"/>
      <c r="TH189" s="86"/>
      <c r="TI189" s="86"/>
      <c r="TJ189" s="86"/>
      <c r="TK189" s="86"/>
      <c r="TL189" s="86"/>
      <c r="TM189" s="86"/>
      <c r="TN189" s="86"/>
      <c r="TO189" s="86"/>
      <c r="TP189" s="86"/>
      <c r="TQ189" s="86"/>
      <c r="TR189" s="86"/>
      <c r="TS189" s="86"/>
      <c r="TT189" s="86"/>
      <c r="TU189" s="86"/>
      <c r="TV189" s="86"/>
      <c r="TW189" s="86"/>
      <c r="TX189" s="86"/>
      <c r="TY189" s="86"/>
      <c r="TZ189" s="86"/>
      <c r="UA189" s="86"/>
      <c r="UB189" s="86"/>
      <c r="UC189" s="86"/>
      <c r="UD189" s="86"/>
      <c r="UE189" s="86"/>
      <c r="UF189" s="86"/>
      <c r="UG189" s="86"/>
      <c r="UH189" s="86"/>
      <c r="UI189" s="86"/>
      <c r="UJ189" s="86"/>
      <c r="UK189" s="86"/>
      <c r="UL189" s="86"/>
      <c r="UM189" s="86"/>
      <c r="UN189" s="86"/>
      <c r="UO189" s="86"/>
      <c r="UP189" s="86"/>
      <c r="UQ189" s="86"/>
      <c r="UR189" s="86"/>
      <c r="US189" s="86"/>
      <c r="UT189" s="86"/>
      <c r="UU189" s="86"/>
      <c r="UV189" s="86"/>
      <c r="UW189" s="86"/>
      <c r="UX189" s="86"/>
      <c r="UY189" s="86"/>
      <c r="UZ189" s="86"/>
      <c r="VA189" s="86"/>
      <c r="VB189" s="86"/>
      <c r="VC189" s="86"/>
      <c r="VD189" s="86"/>
      <c r="VE189" s="86"/>
      <c r="VF189" s="86"/>
      <c r="VG189" s="86"/>
      <c r="VH189" s="86"/>
      <c r="VI189" s="86"/>
      <c r="VJ189" s="86"/>
      <c r="VK189" s="86"/>
      <c r="VL189" s="86"/>
      <c r="VM189" s="86"/>
      <c r="VN189" s="86"/>
      <c r="VO189" s="86"/>
      <c r="VP189" s="86"/>
      <c r="VQ189" s="86"/>
      <c r="VR189" s="86"/>
      <c r="VS189" s="86"/>
      <c r="VT189" s="86"/>
      <c r="VU189" s="86"/>
      <c r="VV189" s="86"/>
      <c r="VW189" s="86"/>
      <c r="VX189" s="86"/>
      <c r="VY189" s="86"/>
      <c r="VZ189" s="86"/>
      <c r="WA189" s="86"/>
      <c r="WB189" s="86"/>
      <c r="WC189" s="86"/>
      <c r="WD189" s="86"/>
      <c r="WE189" s="86"/>
      <c r="WF189" s="86"/>
      <c r="WG189" s="86"/>
      <c r="WH189" s="86"/>
      <c r="WI189" s="86"/>
      <c r="WJ189" s="86"/>
      <c r="WK189" s="86"/>
      <c r="WL189" s="86"/>
      <c r="WM189" s="86"/>
      <c r="WN189" s="86"/>
      <c r="WO189" s="86"/>
      <c r="WP189" s="86"/>
      <c r="WQ189" s="86"/>
      <c r="WR189" s="86"/>
      <c r="WS189" s="86"/>
      <c r="WT189" s="86"/>
      <c r="WU189" s="86"/>
      <c r="WV189" s="86"/>
      <c r="WW189" s="86"/>
      <c r="WX189" s="86"/>
      <c r="WY189" s="86"/>
      <c r="WZ189" s="86"/>
      <c r="XA189" s="86"/>
      <c r="XB189" s="86"/>
      <c r="XC189" s="86"/>
      <c r="XD189" s="86"/>
      <c r="XE189" s="86"/>
      <c r="XF189" s="86"/>
      <c r="XG189" s="86"/>
      <c r="XH189" s="86"/>
      <c r="XI189" s="86"/>
      <c r="XJ189" s="86"/>
      <c r="XK189" s="86"/>
      <c r="XL189" s="86"/>
      <c r="XM189" s="86"/>
      <c r="XN189" s="86"/>
      <c r="XO189" s="86"/>
      <c r="XP189" s="86"/>
      <c r="XQ189" s="86"/>
      <c r="XR189" s="86"/>
      <c r="XS189" s="86"/>
      <c r="XT189" s="86"/>
      <c r="XU189" s="86"/>
      <c r="XV189" s="86"/>
      <c r="XW189" s="86"/>
      <c r="XX189" s="86"/>
      <c r="XY189" s="86"/>
      <c r="XZ189" s="86"/>
      <c r="YA189" s="86"/>
      <c r="YB189" s="86"/>
      <c r="YC189" s="86"/>
      <c r="YD189" s="86"/>
      <c r="YE189" s="86"/>
      <c r="YF189" s="86"/>
      <c r="YG189" s="86"/>
      <c r="YH189" s="86"/>
      <c r="YI189" s="86"/>
      <c r="YJ189" s="86"/>
      <c r="YK189" s="86"/>
      <c r="YL189" s="86"/>
      <c r="YM189" s="86"/>
      <c r="YN189" s="86"/>
      <c r="YO189" s="86"/>
      <c r="YP189" s="86"/>
      <c r="YQ189" s="86"/>
      <c r="YR189" s="86"/>
      <c r="YS189" s="86"/>
      <c r="YT189" s="86"/>
      <c r="YU189" s="86"/>
      <c r="YV189" s="86"/>
      <c r="YW189" s="86"/>
      <c r="YX189" s="86"/>
      <c r="YY189" s="86"/>
      <c r="YZ189" s="86"/>
      <c r="ZA189" s="86"/>
      <c r="ZB189" s="86"/>
      <c r="ZC189" s="86"/>
      <c r="ZD189" s="86"/>
      <c r="ZE189" s="86"/>
      <c r="ZF189" s="86"/>
      <c r="ZG189" s="86"/>
      <c r="ZH189" s="86"/>
      <c r="ZI189" s="86"/>
      <c r="ZJ189" s="86"/>
      <c r="ZK189" s="86"/>
      <c r="ZL189" s="86"/>
      <c r="ZM189" s="86"/>
      <c r="ZN189" s="86"/>
      <c r="ZO189" s="86"/>
      <c r="ZP189" s="86"/>
      <c r="ZQ189" s="86"/>
      <c r="ZR189" s="86"/>
      <c r="ZS189" s="86"/>
      <c r="ZT189" s="86"/>
      <c r="ZU189" s="86"/>
      <c r="ZV189" s="86"/>
      <c r="ZW189" s="86"/>
      <c r="ZX189" s="86"/>
      <c r="ZY189" s="86"/>
      <c r="ZZ189" s="86"/>
      <c r="AAA189" s="86"/>
      <c r="AAB189" s="86"/>
      <c r="AAC189" s="86"/>
      <c r="AAD189" s="86"/>
      <c r="AAE189" s="86"/>
      <c r="AAF189" s="86"/>
      <c r="AAG189" s="86"/>
      <c r="AAH189" s="86"/>
      <c r="AAI189" s="86"/>
      <c r="AAJ189" s="86"/>
      <c r="AAK189" s="86"/>
      <c r="AAL189" s="86"/>
      <c r="AAM189" s="86"/>
      <c r="AAN189" s="86"/>
      <c r="AAO189" s="86"/>
      <c r="AAP189" s="86"/>
      <c r="AAQ189" s="86"/>
      <c r="AAR189" s="86"/>
      <c r="AAS189" s="86"/>
      <c r="AAT189" s="86"/>
      <c r="AAU189" s="86"/>
      <c r="AAV189" s="86"/>
      <c r="AAW189" s="86"/>
      <c r="AAX189" s="86"/>
      <c r="AAY189" s="86"/>
      <c r="AAZ189" s="86"/>
      <c r="ABA189" s="86"/>
      <c r="ABB189" s="86"/>
      <c r="ABC189" s="86"/>
      <c r="ABD189" s="86"/>
      <c r="ABE189" s="86"/>
      <c r="ABF189" s="86"/>
      <c r="ABG189" s="86"/>
      <c r="ABH189" s="86"/>
      <c r="ABI189" s="86"/>
      <c r="ABJ189" s="86"/>
      <c r="ABK189" s="86"/>
      <c r="ABL189" s="86"/>
      <c r="ABM189" s="86"/>
      <c r="ABN189" s="86"/>
      <c r="ABO189" s="86"/>
      <c r="ABP189" s="86"/>
      <c r="ABQ189" s="86"/>
      <c r="ABR189" s="86"/>
      <c r="ABS189" s="86"/>
      <c r="ABT189" s="86"/>
      <c r="ABU189" s="86"/>
      <c r="ABV189" s="86"/>
      <c r="ABW189" s="86"/>
      <c r="ABX189" s="86"/>
      <c r="ABY189" s="86"/>
      <c r="ABZ189" s="86"/>
      <c r="ACA189" s="86"/>
      <c r="ACB189" s="86"/>
      <c r="ACC189" s="86"/>
      <c r="ACD189" s="86"/>
      <c r="ACE189" s="86"/>
      <c r="ACF189" s="86"/>
      <c r="ACG189" s="86"/>
      <c r="ACH189" s="86"/>
      <c r="ACI189" s="86"/>
      <c r="ACJ189" s="86"/>
      <c r="ACK189" s="86"/>
      <c r="ACL189" s="86"/>
      <c r="ACM189" s="86"/>
      <c r="ACN189" s="86"/>
      <c r="ACO189" s="86"/>
      <c r="ACP189" s="86"/>
      <c r="ACQ189" s="86"/>
      <c r="ACR189" s="86"/>
      <c r="ACS189" s="86"/>
      <c r="ACT189" s="86"/>
      <c r="ACU189" s="86"/>
      <c r="ACV189" s="86"/>
      <c r="ACW189" s="86"/>
      <c r="ACX189" s="86"/>
      <c r="ACY189" s="86"/>
      <c r="ACZ189" s="86"/>
      <c r="ADA189" s="86"/>
      <c r="ADB189" s="86"/>
      <c r="ADC189" s="86"/>
      <c r="ADD189" s="86"/>
      <c r="ADE189" s="86"/>
      <c r="ADF189" s="86"/>
      <c r="ADG189" s="86"/>
      <c r="ADH189" s="86"/>
      <c r="ADI189" s="86"/>
      <c r="ADJ189" s="86"/>
      <c r="ADK189" s="86"/>
      <c r="ADL189" s="86"/>
      <c r="ADM189" s="86"/>
      <c r="ADN189" s="86"/>
      <c r="ADO189" s="86"/>
      <c r="ADP189" s="86"/>
      <c r="ADQ189" s="86"/>
      <c r="ADR189" s="86"/>
      <c r="ADS189" s="86"/>
      <c r="ADT189" s="86"/>
      <c r="ADU189" s="86"/>
      <c r="ADV189" s="86"/>
      <c r="ADW189" s="86"/>
      <c r="ADX189" s="86"/>
      <c r="ADY189" s="86"/>
      <c r="ADZ189" s="86"/>
      <c r="AEA189" s="86"/>
      <c r="AEB189" s="86"/>
      <c r="AEC189" s="86"/>
      <c r="AED189" s="86"/>
      <c r="AEE189" s="86"/>
      <c r="AEF189" s="86"/>
      <c r="AEG189" s="86"/>
      <c r="AEH189" s="86"/>
      <c r="AEI189" s="86"/>
      <c r="AEJ189" s="86"/>
      <c r="AEK189" s="86"/>
      <c r="AEL189" s="86"/>
      <c r="AEM189" s="86"/>
      <c r="AEN189" s="86"/>
      <c r="AEO189" s="86"/>
      <c r="AEP189" s="86"/>
      <c r="AEQ189" s="86"/>
      <c r="AER189" s="86"/>
      <c r="AES189" s="86"/>
      <c r="AET189" s="86"/>
      <c r="AEU189" s="86"/>
      <c r="AEV189" s="86"/>
      <c r="AEW189" s="86"/>
      <c r="AEX189" s="86"/>
      <c r="AEY189" s="86"/>
      <c r="AEZ189" s="86"/>
      <c r="AFA189" s="86"/>
      <c r="AFB189" s="86"/>
      <c r="AFC189" s="86"/>
      <c r="AFD189" s="86"/>
      <c r="AFE189" s="86"/>
      <c r="AFF189" s="86"/>
      <c r="AFG189" s="86"/>
      <c r="AFH189" s="86"/>
      <c r="AFI189" s="86"/>
      <c r="AFJ189" s="86"/>
      <c r="AFK189" s="86"/>
      <c r="AFL189" s="86"/>
      <c r="AFM189" s="86"/>
      <c r="AFN189" s="86"/>
      <c r="AFO189" s="86"/>
      <c r="AFP189" s="86"/>
      <c r="AFQ189" s="86"/>
      <c r="AFR189" s="86"/>
      <c r="AFS189" s="86"/>
      <c r="AFT189" s="86"/>
      <c r="AFU189" s="86"/>
      <c r="AFV189" s="86"/>
      <c r="AFW189" s="86"/>
      <c r="AFX189" s="86"/>
      <c r="AFY189" s="86"/>
      <c r="AFZ189" s="86"/>
      <c r="AGA189" s="86"/>
      <c r="AGB189" s="86"/>
      <c r="AGC189" s="86"/>
      <c r="AGD189" s="86"/>
      <c r="AGE189" s="86"/>
      <c r="AGF189" s="86"/>
      <c r="AGG189" s="86"/>
      <c r="AGH189" s="86"/>
      <c r="AGI189" s="86"/>
      <c r="AGJ189" s="86"/>
      <c r="AGK189" s="86"/>
      <c r="AGL189" s="86"/>
      <c r="AGM189" s="86"/>
      <c r="AGN189" s="86"/>
      <c r="AGO189" s="86"/>
      <c r="AGP189" s="86"/>
      <c r="AGQ189" s="86"/>
      <c r="AGR189" s="86"/>
      <c r="AGS189" s="86"/>
      <c r="AGT189" s="86"/>
      <c r="AGU189" s="86"/>
      <c r="AGV189" s="86"/>
      <c r="AGW189" s="86"/>
      <c r="AGX189" s="86"/>
      <c r="AGY189" s="86"/>
      <c r="AGZ189" s="86"/>
      <c r="AHA189" s="86"/>
      <c r="AHB189" s="86"/>
      <c r="AHC189" s="86"/>
      <c r="AHD189" s="86"/>
      <c r="AHE189" s="86"/>
      <c r="AHF189" s="86"/>
      <c r="AHG189" s="86"/>
      <c r="AHH189" s="86"/>
      <c r="AHI189" s="86"/>
      <c r="AHJ189" s="86"/>
      <c r="AHK189" s="86"/>
      <c r="AHL189" s="86"/>
      <c r="AHM189" s="86"/>
      <c r="AHN189" s="86"/>
      <c r="AHO189" s="86"/>
      <c r="AHP189" s="86"/>
      <c r="AHQ189" s="86"/>
      <c r="AHR189" s="86"/>
      <c r="AHS189" s="86"/>
      <c r="AHT189" s="86"/>
      <c r="AHU189" s="86"/>
      <c r="AHV189" s="86"/>
      <c r="AHW189" s="86"/>
      <c r="AHX189" s="86"/>
      <c r="AHY189" s="86"/>
      <c r="AHZ189" s="86"/>
      <c r="AIA189" s="86"/>
      <c r="AIB189" s="86"/>
      <c r="AIC189" s="86"/>
      <c r="AID189" s="86"/>
      <c r="AIE189" s="86"/>
      <c r="AIF189" s="86"/>
      <c r="AIG189" s="86"/>
      <c r="AIH189" s="86"/>
      <c r="AII189" s="86"/>
      <c r="AIJ189" s="86"/>
      <c r="AIK189" s="86"/>
      <c r="AIL189" s="86"/>
      <c r="AIM189" s="86"/>
      <c r="AIN189" s="86"/>
      <c r="AIO189" s="86"/>
      <c r="AIP189" s="86"/>
      <c r="AIQ189" s="86"/>
      <c r="AIR189" s="86"/>
      <c r="AIS189" s="86"/>
      <c r="AIT189" s="86"/>
      <c r="AIU189" s="86"/>
      <c r="AIV189" s="86"/>
      <c r="AIW189" s="86"/>
      <c r="AIX189" s="86"/>
      <c r="AIY189" s="86"/>
      <c r="AIZ189" s="86"/>
      <c r="AJA189" s="86"/>
      <c r="AJB189" s="86"/>
      <c r="AJC189" s="86"/>
      <c r="AJD189" s="86"/>
      <c r="AJE189" s="86"/>
      <c r="AJF189" s="86"/>
      <c r="AJG189" s="86"/>
      <c r="AJH189" s="86"/>
      <c r="AJI189" s="86"/>
      <c r="AJJ189" s="86"/>
      <c r="AJK189" s="86"/>
      <c r="AJL189" s="86"/>
      <c r="AJM189" s="86"/>
      <c r="AJN189" s="86"/>
      <c r="AJO189" s="86"/>
      <c r="AJP189" s="86"/>
      <c r="AJQ189" s="86"/>
      <c r="AJR189" s="86"/>
      <c r="AJS189" s="86"/>
      <c r="AJT189" s="86"/>
      <c r="AJU189" s="86"/>
      <c r="AJV189" s="86"/>
      <c r="AJW189" s="86"/>
      <c r="AJX189" s="86"/>
      <c r="AJY189" s="86"/>
      <c r="AJZ189" s="86"/>
      <c r="AKA189" s="86"/>
      <c r="AKB189" s="86"/>
      <c r="AKC189" s="86"/>
      <c r="AKD189" s="86"/>
      <c r="AKE189" s="86"/>
      <c r="AKF189" s="86"/>
      <c r="AKG189" s="86"/>
      <c r="AKH189" s="86"/>
      <c r="AKI189" s="86"/>
      <c r="AKJ189" s="86"/>
      <c r="AKK189" s="86"/>
      <c r="AKL189" s="86"/>
      <c r="AKM189" s="86"/>
      <c r="AKN189" s="86"/>
      <c r="AKO189" s="86"/>
      <c r="AKP189" s="86"/>
      <c r="AKQ189" s="86"/>
      <c r="AKR189" s="86"/>
      <c r="AKS189" s="86"/>
      <c r="AKT189" s="86"/>
      <c r="AKU189" s="86"/>
      <c r="AKV189" s="86"/>
      <c r="AKW189" s="86"/>
      <c r="AKX189" s="86"/>
      <c r="AKY189" s="86"/>
      <c r="AKZ189" s="86"/>
      <c r="ALA189" s="86"/>
      <c r="ALB189" s="86"/>
      <c r="ALC189" s="86"/>
      <c r="ALD189" s="86"/>
      <c r="ALE189" s="86"/>
      <c r="ALF189" s="86"/>
      <c r="ALG189" s="86"/>
      <c r="ALH189" s="86"/>
      <c r="ALI189" s="86"/>
      <c r="ALJ189" s="86"/>
      <c r="ALK189" s="86"/>
      <c r="ALL189" s="86"/>
      <c r="ALM189" s="86"/>
      <c r="ALN189" s="86"/>
      <c r="ALO189" s="86"/>
      <c r="ALP189" s="86"/>
      <c r="ALQ189" s="86"/>
      <c r="ALR189" s="86"/>
      <c r="ALS189" s="86"/>
      <c r="ALT189" s="86"/>
      <c r="ALU189" s="86"/>
      <c r="ALV189" s="86"/>
      <c r="ALW189" s="86"/>
      <c r="ALX189" s="86"/>
      <c r="ALY189" s="86"/>
      <c r="ALZ189" s="86"/>
      <c r="AMA189" s="86"/>
      <c r="AMB189" s="86"/>
      <c r="AMC189" s="86"/>
      <c r="AMD189" s="86"/>
      <c r="AME189" s="86"/>
      <c r="AMF189" s="86"/>
      <c r="AMG189" s="86"/>
      <c r="AMH189" s="86"/>
      <c r="AMI189" s="86"/>
      <c r="AMJ189" s="86"/>
    </row>
    <row r="190" spans="1:1024" x14ac:dyDescent="0.25">
      <c r="A190" s="77" t="s">
        <v>866</v>
      </c>
      <c r="B190" s="77">
        <v>92688</v>
      </c>
      <c r="C190" s="77" t="s">
        <v>22</v>
      </c>
      <c r="D190" s="35" t="s">
        <v>730</v>
      </c>
      <c r="E190" s="77" t="s">
        <v>108</v>
      </c>
      <c r="F190" s="607">
        <v>25</v>
      </c>
      <c r="G190" s="607">
        <v>42.11</v>
      </c>
      <c r="H190" s="582">
        <f t="shared" si="25"/>
        <v>1052.75</v>
      </c>
      <c r="I190" s="608">
        <f t="shared" si="24"/>
        <v>4.3400000000000001E-2</v>
      </c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  <c r="AA190" s="86"/>
      <c r="AB190" s="86"/>
      <c r="AC190" s="86"/>
      <c r="AD190" s="86"/>
      <c r="AE190" s="86"/>
      <c r="AF190" s="86"/>
      <c r="AG190" s="86"/>
      <c r="AH190" s="86"/>
      <c r="AI190" s="86"/>
      <c r="AJ190" s="86"/>
      <c r="AK190" s="86"/>
      <c r="AL190" s="86"/>
      <c r="AM190" s="86"/>
      <c r="AN190" s="86"/>
      <c r="AO190" s="86"/>
      <c r="AP190" s="86"/>
      <c r="AQ190" s="86"/>
      <c r="AR190" s="86"/>
      <c r="AS190" s="86"/>
      <c r="AT190" s="86"/>
      <c r="AU190" s="86"/>
      <c r="AV190" s="86"/>
      <c r="AW190" s="86"/>
      <c r="AX190" s="86"/>
      <c r="AY190" s="86"/>
      <c r="AZ190" s="86"/>
      <c r="BA190" s="86"/>
      <c r="BB190" s="86"/>
      <c r="BC190" s="86"/>
      <c r="BD190" s="86"/>
      <c r="BE190" s="86"/>
      <c r="BF190" s="86"/>
      <c r="BG190" s="86"/>
      <c r="BH190" s="86"/>
      <c r="BI190" s="86"/>
      <c r="BJ190" s="86"/>
      <c r="BK190" s="86"/>
      <c r="BL190" s="86"/>
      <c r="BM190" s="86"/>
      <c r="BN190" s="86"/>
      <c r="BO190" s="86"/>
      <c r="BP190" s="86"/>
      <c r="BQ190" s="86"/>
      <c r="BR190" s="86"/>
      <c r="BS190" s="86"/>
      <c r="BT190" s="86"/>
      <c r="BU190" s="86"/>
      <c r="BV190" s="86"/>
      <c r="BW190" s="86"/>
      <c r="BX190" s="86"/>
      <c r="BY190" s="86"/>
      <c r="BZ190" s="86"/>
      <c r="CA190" s="86"/>
      <c r="CB190" s="86"/>
      <c r="CC190" s="86"/>
      <c r="CD190" s="86"/>
      <c r="CE190" s="86"/>
      <c r="CF190" s="86"/>
      <c r="CG190" s="86"/>
      <c r="CH190" s="86"/>
      <c r="CI190" s="86"/>
      <c r="CJ190" s="86"/>
      <c r="CK190" s="86"/>
      <c r="CL190" s="86"/>
      <c r="CM190" s="86"/>
      <c r="CN190" s="86"/>
      <c r="CO190" s="86"/>
      <c r="CP190" s="86"/>
      <c r="CQ190" s="86"/>
      <c r="CR190" s="86"/>
      <c r="CS190" s="86"/>
      <c r="CT190" s="86"/>
      <c r="CU190" s="86"/>
      <c r="CV190" s="86"/>
      <c r="CW190" s="86"/>
      <c r="CX190" s="86"/>
      <c r="CY190" s="86"/>
      <c r="CZ190" s="86"/>
      <c r="DA190" s="86"/>
      <c r="DB190" s="86"/>
      <c r="DC190" s="86"/>
      <c r="DD190" s="86"/>
      <c r="DE190" s="86"/>
      <c r="DF190" s="86"/>
      <c r="DG190" s="86"/>
      <c r="DH190" s="86"/>
      <c r="DI190" s="86"/>
      <c r="DJ190" s="86"/>
      <c r="DK190" s="86"/>
      <c r="DL190" s="86"/>
      <c r="DM190" s="86"/>
      <c r="DN190" s="86"/>
      <c r="DO190" s="86"/>
      <c r="DP190" s="86"/>
      <c r="DQ190" s="86"/>
      <c r="DR190" s="86"/>
      <c r="DS190" s="86"/>
      <c r="DT190" s="86"/>
      <c r="DU190" s="86"/>
      <c r="DV190" s="86"/>
      <c r="DW190" s="86"/>
      <c r="DX190" s="86"/>
      <c r="DY190" s="86"/>
      <c r="DZ190" s="86"/>
      <c r="EA190" s="86"/>
      <c r="EB190" s="86"/>
      <c r="EC190" s="86"/>
      <c r="ED190" s="86"/>
      <c r="EE190" s="86"/>
      <c r="EF190" s="86"/>
      <c r="EG190" s="86"/>
      <c r="EH190" s="86"/>
      <c r="EI190" s="86"/>
      <c r="EJ190" s="86"/>
      <c r="EK190" s="86"/>
      <c r="EL190" s="86"/>
      <c r="EM190" s="86"/>
      <c r="EN190" s="86"/>
      <c r="EO190" s="86"/>
      <c r="EP190" s="86"/>
      <c r="EQ190" s="86"/>
      <c r="ER190" s="86"/>
      <c r="ES190" s="86"/>
      <c r="ET190" s="86"/>
      <c r="EU190" s="86"/>
      <c r="EV190" s="86"/>
      <c r="EW190" s="86"/>
      <c r="EX190" s="86"/>
      <c r="EY190" s="86"/>
      <c r="EZ190" s="86"/>
      <c r="FA190" s="86"/>
      <c r="FB190" s="86"/>
      <c r="FC190" s="86"/>
      <c r="FD190" s="86"/>
      <c r="FE190" s="86"/>
      <c r="FF190" s="86"/>
      <c r="FG190" s="86"/>
      <c r="FH190" s="86"/>
      <c r="FI190" s="86"/>
      <c r="FJ190" s="86"/>
      <c r="FK190" s="86"/>
      <c r="FL190" s="86"/>
      <c r="FM190" s="86"/>
      <c r="FN190" s="86"/>
      <c r="FO190" s="86"/>
      <c r="FP190" s="86"/>
      <c r="FQ190" s="86"/>
      <c r="FR190" s="86"/>
      <c r="FS190" s="86"/>
      <c r="FT190" s="86"/>
      <c r="FU190" s="86"/>
      <c r="FV190" s="86"/>
      <c r="FW190" s="86"/>
      <c r="FX190" s="86"/>
      <c r="FY190" s="86"/>
      <c r="FZ190" s="86"/>
      <c r="GA190" s="86"/>
      <c r="GB190" s="86"/>
      <c r="GC190" s="86"/>
      <c r="GD190" s="86"/>
      <c r="GE190" s="86"/>
      <c r="GF190" s="86"/>
      <c r="GG190" s="86"/>
      <c r="GH190" s="86"/>
      <c r="GI190" s="86"/>
      <c r="GJ190" s="86"/>
      <c r="GK190" s="86"/>
      <c r="GL190" s="86"/>
      <c r="GM190" s="86"/>
      <c r="GN190" s="86"/>
      <c r="GO190" s="86"/>
      <c r="GP190" s="86"/>
      <c r="GQ190" s="86"/>
      <c r="GR190" s="86"/>
      <c r="GS190" s="86"/>
      <c r="GT190" s="86"/>
      <c r="GU190" s="86"/>
      <c r="GV190" s="86"/>
      <c r="GW190" s="86"/>
      <c r="GX190" s="86"/>
      <c r="GY190" s="86"/>
      <c r="GZ190" s="86"/>
      <c r="HA190" s="86"/>
      <c r="HB190" s="86"/>
      <c r="HC190" s="86"/>
      <c r="HD190" s="86"/>
      <c r="HE190" s="86"/>
      <c r="HF190" s="86"/>
      <c r="HG190" s="86"/>
      <c r="HH190" s="86"/>
      <c r="HI190" s="86"/>
      <c r="HJ190" s="86"/>
      <c r="HK190" s="86"/>
      <c r="HL190" s="86"/>
      <c r="HM190" s="86"/>
      <c r="HN190" s="86"/>
      <c r="HO190" s="86"/>
      <c r="HP190" s="86"/>
      <c r="HQ190" s="86"/>
      <c r="HR190" s="86"/>
      <c r="HS190" s="86"/>
      <c r="HT190" s="86"/>
      <c r="HU190" s="86"/>
      <c r="HV190" s="86"/>
      <c r="HW190" s="86"/>
      <c r="HX190" s="86"/>
      <c r="HY190" s="86"/>
      <c r="HZ190" s="86"/>
      <c r="IA190" s="86"/>
      <c r="IB190" s="86"/>
      <c r="IC190" s="86"/>
      <c r="ID190" s="86"/>
      <c r="IE190" s="86"/>
      <c r="IF190" s="86"/>
      <c r="IG190" s="86"/>
      <c r="IH190" s="86"/>
      <c r="II190" s="86"/>
      <c r="IJ190" s="86"/>
      <c r="IK190" s="86"/>
      <c r="IL190" s="86"/>
      <c r="IM190" s="86"/>
      <c r="IN190" s="86"/>
      <c r="IO190" s="86"/>
      <c r="IP190" s="86"/>
      <c r="IQ190" s="86"/>
      <c r="IR190" s="86"/>
      <c r="IS190" s="86"/>
      <c r="IT190" s="86"/>
      <c r="IU190" s="86"/>
      <c r="IV190" s="86"/>
      <c r="IW190" s="86"/>
      <c r="IX190" s="86"/>
      <c r="IY190" s="86"/>
      <c r="IZ190" s="86"/>
      <c r="JA190" s="86"/>
      <c r="JB190" s="86"/>
      <c r="JC190" s="86"/>
      <c r="JD190" s="86"/>
      <c r="JE190" s="86"/>
      <c r="JF190" s="86"/>
      <c r="JG190" s="86"/>
      <c r="JH190" s="86"/>
      <c r="JI190" s="86"/>
      <c r="JJ190" s="86"/>
      <c r="JK190" s="86"/>
      <c r="JL190" s="86"/>
      <c r="JM190" s="86"/>
      <c r="JN190" s="86"/>
      <c r="JO190" s="86"/>
      <c r="JP190" s="86"/>
      <c r="JQ190" s="86"/>
      <c r="JR190" s="86"/>
      <c r="JS190" s="86"/>
      <c r="JT190" s="86"/>
      <c r="JU190" s="86"/>
      <c r="JV190" s="86"/>
      <c r="JW190" s="86"/>
      <c r="JX190" s="86"/>
      <c r="JY190" s="86"/>
      <c r="JZ190" s="86"/>
      <c r="KA190" s="86"/>
      <c r="KB190" s="86"/>
      <c r="KC190" s="86"/>
      <c r="KD190" s="86"/>
      <c r="KE190" s="86"/>
      <c r="KF190" s="86"/>
      <c r="KG190" s="86"/>
      <c r="KH190" s="86"/>
      <c r="KI190" s="86"/>
      <c r="KJ190" s="86"/>
      <c r="KK190" s="86"/>
      <c r="KL190" s="86"/>
      <c r="KM190" s="86"/>
      <c r="KN190" s="86"/>
      <c r="KO190" s="86"/>
      <c r="KP190" s="86"/>
      <c r="KQ190" s="86"/>
      <c r="KR190" s="86"/>
      <c r="KS190" s="86"/>
      <c r="KT190" s="86"/>
      <c r="KU190" s="86"/>
      <c r="KV190" s="86"/>
      <c r="KW190" s="86"/>
      <c r="KX190" s="86"/>
      <c r="KY190" s="86"/>
      <c r="KZ190" s="86"/>
      <c r="LA190" s="86"/>
      <c r="LB190" s="86"/>
      <c r="LC190" s="86"/>
      <c r="LD190" s="86"/>
      <c r="LE190" s="86"/>
      <c r="LF190" s="86"/>
      <c r="LG190" s="86"/>
      <c r="LH190" s="86"/>
      <c r="LI190" s="86"/>
      <c r="LJ190" s="86"/>
      <c r="LK190" s="86"/>
      <c r="LL190" s="86"/>
      <c r="LM190" s="86"/>
      <c r="LN190" s="86"/>
      <c r="LO190" s="86"/>
      <c r="LP190" s="86"/>
      <c r="LQ190" s="86"/>
      <c r="LR190" s="86"/>
      <c r="LS190" s="86"/>
      <c r="LT190" s="86"/>
      <c r="LU190" s="86"/>
      <c r="LV190" s="86"/>
      <c r="LW190" s="86"/>
      <c r="LX190" s="86"/>
      <c r="LY190" s="86"/>
      <c r="LZ190" s="86"/>
      <c r="MA190" s="86"/>
      <c r="MB190" s="86"/>
      <c r="MC190" s="86"/>
      <c r="MD190" s="86"/>
      <c r="ME190" s="86"/>
      <c r="MF190" s="86"/>
      <c r="MG190" s="86"/>
      <c r="MH190" s="86"/>
      <c r="MI190" s="86"/>
      <c r="MJ190" s="86"/>
      <c r="MK190" s="86"/>
      <c r="ML190" s="86"/>
      <c r="MM190" s="86"/>
      <c r="MN190" s="86"/>
      <c r="MO190" s="86"/>
      <c r="MP190" s="86"/>
      <c r="MQ190" s="86"/>
      <c r="MR190" s="86"/>
      <c r="MS190" s="86"/>
      <c r="MT190" s="86"/>
      <c r="MU190" s="86"/>
      <c r="MV190" s="86"/>
      <c r="MW190" s="86"/>
      <c r="MX190" s="86"/>
      <c r="MY190" s="86"/>
      <c r="MZ190" s="86"/>
      <c r="NA190" s="86"/>
      <c r="NB190" s="86"/>
      <c r="NC190" s="86"/>
      <c r="ND190" s="86"/>
      <c r="NE190" s="86"/>
      <c r="NF190" s="86"/>
      <c r="NG190" s="86"/>
      <c r="NH190" s="86"/>
      <c r="NI190" s="86"/>
      <c r="NJ190" s="86"/>
      <c r="NK190" s="86"/>
      <c r="NL190" s="86"/>
      <c r="NM190" s="86"/>
      <c r="NN190" s="86"/>
      <c r="NO190" s="86"/>
      <c r="NP190" s="86"/>
      <c r="NQ190" s="86"/>
      <c r="NR190" s="86"/>
      <c r="NS190" s="86"/>
      <c r="NT190" s="86"/>
      <c r="NU190" s="86"/>
      <c r="NV190" s="86"/>
      <c r="NW190" s="86"/>
      <c r="NX190" s="86"/>
      <c r="NY190" s="86"/>
      <c r="NZ190" s="86"/>
      <c r="OA190" s="86"/>
      <c r="OB190" s="86"/>
      <c r="OC190" s="86"/>
      <c r="OD190" s="86"/>
      <c r="OE190" s="86"/>
      <c r="OF190" s="86"/>
      <c r="OG190" s="86"/>
      <c r="OH190" s="86"/>
      <c r="OI190" s="86"/>
      <c r="OJ190" s="86"/>
      <c r="OK190" s="86"/>
      <c r="OL190" s="86"/>
      <c r="OM190" s="86"/>
      <c r="ON190" s="86"/>
      <c r="OO190" s="86"/>
      <c r="OP190" s="86"/>
      <c r="OQ190" s="86"/>
      <c r="OR190" s="86"/>
      <c r="OS190" s="86"/>
      <c r="OT190" s="86"/>
      <c r="OU190" s="86"/>
      <c r="OV190" s="86"/>
      <c r="OW190" s="86"/>
      <c r="OX190" s="86"/>
      <c r="OY190" s="86"/>
      <c r="OZ190" s="86"/>
      <c r="PA190" s="86"/>
      <c r="PB190" s="86"/>
      <c r="PC190" s="86"/>
      <c r="PD190" s="86"/>
      <c r="PE190" s="86"/>
      <c r="PF190" s="86"/>
      <c r="PG190" s="86"/>
      <c r="PH190" s="86"/>
      <c r="PI190" s="86"/>
      <c r="PJ190" s="86"/>
      <c r="PK190" s="86"/>
      <c r="PL190" s="86"/>
      <c r="PM190" s="86"/>
      <c r="PN190" s="86"/>
      <c r="PO190" s="86"/>
      <c r="PP190" s="86"/>
      <c r="PQ190" s="86"/>
      <c r="PR190" s="86"/>
      <c r="PS190" s="86"/>
      <c r="PT190" s="86"/>
      <c r="PU190" s="86"/>
      <c r="PV190" s="86"/>
      <c r="PW190" s="86"/>
      <c r="PX190" s="86"/>
      <c r="PY190" s="86"/>
      <c r="PZ190" s="86"/>
      <c r="QA190" s="86"/>
      <c r="QB190" s="86"/>
      <c r="QC190" s="86"/>
      <c r="QD190" s="86"/>
      <c r="QE190" s="86"/>
      <c r="QF190" s="86"/>
      <c r="QG190" s="86"/>
      <c r="QH190" s="86"/>
      <c r="QI190" s="86"/>
      <c r="QJ190" s="86"/>
      <c r="QK190" s="86"/>
      <c r="QL190" s="86"/>
      <c r="QM190" s="86"/>
      <c r="QN190" s="86"/>
      <c r="QO190" s="86"/>
      <c r="QP190" s="86"/>
      <c r="QQ190" s="86"/>
      <c r="QR190" s="86"/>
      <c r="QS190" s="86"/>
      <c r="QT190" s="86"/>
      <c r="QU190" s="86"/>
      <c r="QV190" s="86"/>
      <c r="QW190" s="86"/>
      <c r="QX190" s="86"/>
      <c r="QY190" s="86"/>
      <c r="QZ190" s="86"/>
      <c r="RA190" s="86"/>
      <c r="RB190" s="86"/>
      <c r="RC190" s="86"/>
      <c r="RD190" s="86"/>
      <c r="RE190" s="86"/>
      <c r="RF190" s="86"/>
      <c r="RG190" s="86"/>
      <c r="RH190" s="86"/>
      <c r="RI190" s="86"/>
      <c r="RJ190" s="86"/>
      <c r="RK190" s="86"/>
      <c r="RL190" s="86"/>
      <c r="RM190" s="86"/>
      <c r="RN190" s="86"/>
      <c r="RO190" s="86"/>
      <c r="RP190" s="86"/>
      <c r="RQ190" s="86"/>
      <c r="RR190" s="86"/>
      <c r="RS190" s="86"/>
      <c r="RT190" s="86"/>
      <c r="RU190" s="86"/>
      <c r="RV190" s="86"/>
      <c r="RW190" s="86"/>
      <c r="RX190" s="86"/>
      <c r="RY190" s="86"/>
      <c r="RZ190" s="86"/>
      <c r="SA190" s="86"/>
      <c r="SB190" s="86"/>
      <c r="SC190" s="86"/>
      <c r="SD190" s="86"/>
      <c r="SE190" s="86"/>
      <c r="SF190" s="86"/>
      <c r="SG190" s="86"/>
      <c r="SH190" s="86"/>
      <c r="SI190" s="86"/>
      <c r="SJ190" s="86"/>
      <c r="SK190" s="86"/>
      <c r="SL190" s="86"/>
      <c r="SM190" s="86"/>
      <c r="SN190" s="86"/>
      <c r="SO190" s="86"/>
      <c r="SP190" s="86"/>
      <c r="SQ190" s="86"/>
      <c r="SR190" s="86"/>
      <c r="SS190" s="86"/>
      <c r="ST190" s="86"/>
      <c r="SU190" s="86"/>
      <c r="SV190" s="86"/>
      <c r="SW190" s="86"/>
      <c r="SX190" s="86"/>
      <c r="SY190" s="86"/>
      <c r="SZ190" s="86"/>
      <c r="TA190" s="86"/>
      <c r="TB190" s="86"/>
      <c r="TC190" s="86"/>
      <c r="TD190" s="86"/>
      <c r="TE190" s="86"/>
      <c r="TF190" s="86"/>
      <c r="TG190" s="86"/>
      <c r="TH190" s="86"/>
      <c r="TI190" s="86"/>
      <c r="TJ190" s="86"/>
      <c r="TK190" s="86"/>
      <c r="TL190" s="86"/>
      <c r="TM190" s="86"/>
      <c r="TN190" s="86"/>
      <c r="TO190" s="86"/>
      <c r="TP190" s="86"/>
      <c r="TQ190" s="86"/>
      <c r="TR190" s="86"/>
      <c r="TS190" s="86"/>
      <c r="TT190" s="86"/>
      <c r="TU190" s="86"/>
      <c r="TV190" s="86"/>
      <c r="TW190" s="86"/>
      <c r="TX190" s="86"/>
      <c r="TY190" s="86"/>
      <c r="TZ190" s="86"/>
      <c r="UA190" s="86"/>
      <c r="UB190" s="86"/>
      <c r="UC190" s="86"/>
      <c r="UD190" s="86"/>
      <c r="UE190" s="86"/>
      <c r="UF190" s="86"/>
      <c r="UG190" s="86"/>
      <c r="UH190" s="86"/>
      <c r="UI190" s="86"/>
      <c r="UJ190" s="86"/>
      <c r="UK190" s="86"/>
      <c r="UL190" s="86"/>
      <c r="UM190" s="86"/>
      <c r="UN190" s="86"/>
      <c r="UO190" s="86"/>
      <c r="UP190" s="86"/>
      <c r="UQ190" s="86"/>
      <c r="UR190" s="86"/>
      <c r="US190" s="86"/>
      <c r="UT190" s="86"/>
      <c r="UU190" s="86"/>
      <c r="UV190" s="86"/>
      <c r="UW190" s="86"/>
      <c r="UX190" s="86"/>
      <c r="UY190" s="86"/>
      <c r="UZ190" s="86"/>
      <c r="VA190" s="86"/>
      <c r="VB190" s="86"/>
      <c r="VC190" s="86"/>
      <c r="VD190" s="86"/>
      <c r="VE190" s="86"/>
      <c r="VF190" s="86"/>
      <c r="VG190" s="86"/>
      <c r="VH190" s="86"/>
      <c r="VI190" s="86"/>
      <c r="VJ190" s="86"/>
      <c r="VK190" s="86"/>
      <c r="VL190" s="86"/>
      <c r="VM190" s="86"/>
      <c r="VN190" s="86"/>
      <c r="VO190" s="86"/>
      <c r="VP190" s="86"/>
      <c r="VQ190" s="86"/>
      <c r="VR190" s="86"/>
      <c r="VS190" s="86"/>
      <c r="VT190" s="86"/>
      <c r="VU190" s="86"/>
      <c r="VV190" s="86"/>
      <c r="VW190" s="86"/>
      <c r="VX190" s="86"/>
      <c r="VY190" s="86"/>
      <c r="VZ190" s="86"/>
      <c r="WA190" s="86"/>
      <c r="WB190" s="86"/>
      <c r="WC190" s="86"/>
      <c r="WD190" s="86"/>
      <c r="WE190" s="86"/>
      <c r="WF190" s="86"/>
      <c r="WG190" s="86"/>
      <c r="WH190" s="86"/>
      <c r="WI190" s="86"/>
      <c r="WJ190" s="86"/>
      <c r="WK190" s="86"/>
      <c r="WL190" s="86"/>
      <c r="WM190" s="86"/>
      <c r="WN190" s="86"/>
      <c r="WO190" s="86"/>
      <c r="WP190" s="86"/>
      <c r="WQ190" s="86"/>
      <c r="WR190" s="86"/>
      <c r="WS190" s="86"/>
      <c r="WT190" s="86"/>
      <c r="WU190" s="86"/>
      <c r="WV190" s="86"/>
      <c r="WW190" s="86"/>
      <c r="WX190" s="86"/>
      <c r="WY190" s="86"/>
      <c r="WZ190" s="86"/>
      <c r="XA190" s="86"/>
      <c r="XB190" s="86"/>
      <c r="XC190" s="86"/>
      <c r="XD190" s="86"/>
      <c r="XE190" s="86"/>
      <c r="XF190" s="86"/>
      <c r="XG190" s="86"/>
      <c r="XH190" s="86"/>
      <c r="XI190" s="86"/>
      <c r="XJ190" s="86"/>
      <c r="XK190" s="86"/>
      <c r="XL190" s="86"/>
      <c r="XM190" s="86"/>
      <c r="XN190" s="86"/>
      <c r="XO190" s="86"/>
      <c r="XP190" s="86"/>
      <c r="XQ190" s="86"/>
      <c r="XR190" s="86"/>
      <c r="XS190" s="86"/>
      <c r="XT190" s="86"/>
      <c r="XU190" s="86"/>
      <c r="XV190" s="86"/>
      <c r="XW190" s="86"/>
      <c r="XX190" s="86"/>
      <c r="XY190" s="86"/>
      <c r="XZ190" s="86"/>
      <c r="YA190" s="86"/>
      <c r="YB190" s="86"/>
      <c r="YC190" s="86"/>
      <c r="YD190" s="86"/>
      <c r="YE190" s="86"/>
      <c r="YF190" s="86"/>
      <c r="YG190" s="86"/>
      <c r="YH190" s="86"/>
      <c r="YI190" s="86"/>
      <c r="YJ190" s="86"/>
      <c r="YK190" s="86"/>
      <c r="YL190" s="86"/>
      <c r="YM190" s="86"/>
      <c r="YN190" s="86"/>
      <c r="YO190" s="86"/>
      <c r="YP190" s="86"/>
      <c r="YQ190" s="86"/>
      <c r="YR190" s="86"/>
      <c r="YS190" s="86"/>
      <c r="YT190" s="86"/>
      <c r="YU190" s="86"/>
      <c r="YV190" s="86"/>
      <c r="YW190" s="86"/>
      <c r="YX190" s="86"/>
      <c r="YY190" s="86"/>
      <c r="YZ190" s="86"/>
      <c r="ZA190" s="86"/>
      <c r="ZB190" s="86"/>
      <c r="ZC190" s="86"/>
      <c r="ZD190" s="86"/>
      <c r="ZE190" s="86"/>
      <c r="ZF190" s="86"/>
      <c r="ZG190" s="86"/>
      <c r="ZH190" s="86"/>
      <c r="ZI190" s="86"/>
      <c r="ZJ190" s="86"/>
      <c r="ZK190" s="86"/>
      <c r="ZL190" s="86"/>
      <c r="ZM190" s="86"/>
      <c r="ZN190" s="86"/>
      <c r="ZO190" s="86"/>
      <c r="ZP190" s="86"/>
      <c r="ZQ190" s="86"/>
      <c r="ZR190" s="86"/>
      <c r="ZS190" s="86"/>
      <c r="ZT190" s="86"/>
      <c r="ZU190" s="86"/>
      <c r="ZV190" s="86"/>
      <c r="ZW190" s="86"/>
      <c r="ZX190" s="86"/>
      <c r="ZY190" s="86"/>
      <c r="ZZ190" s="86"/>
      <c r="AAA190" s="86"/>
      <c r="AAB190" s="86"/>
      <c r="AAC190" s="86"/>
      <c r="AAD190" s="86"/>
      <c r="AAE190" s="86"/>
      <c r="AAF190" s="86"/>
      <c r="AAG190" s="86"/>
      <c r="AAH190" s="86"/>
      <c r="AAI190" s="86"/>
      <c r="AAJ190" s="86"/>
      <c r="AAK190" s="86"/>
      <c r="AAL190" s="86"/>
      <c r="AAM190" s="86"/>
      <c r="AAN190" s="86"/>
      <c r="AAO190" s="86"/>
      <c r="AAP190" s="86"/>
      <c r="AAQ190" s="86"/>
      <c r="AAR190" s="86"/>
      <c r="AAS190" s="86"/>
      <c r="AAT190" s="86"/>
      <c r="AAU190" s="86"/>
      <c r="AAV190" s="86"/>
      <c r="AAW190" s="86"/>
      <c r="AAX190" s="86"/>
      <c r="AAY190" s="86"/>
      <c r="AAZ190" s="86"/>
      <c r="ABA190" s="86"/>
      <c r="ABB190" s="86"/>
      <c r="ABC190" s="86"/>
      <c r="ABD190" s="86"/>
      <c r="ABE190" s="86"/>
      <c r="ABF190" s="86"/>
      <c r="ABG190" s="86"/>
      <c r="ABH190" s="86"/>
      <c r="ABI190" s="86"/>
      <c r="ABJ190" s="86"/>
      <c r="ABK190" s="86"/>
      <c r="ABL190" s="86"/>
      <c r="ABM190" s="86"/>
      <c r="ABN190" s="86"/>
      <c r="ABO190" s="86"/>
      <c r="ABP190" s="86"/>
      <c r="ABQ190" s="86"/>
      <c r="ABR190" s="86"/>
      <c r="ABS190" s="86"/>
      <c r="ABT190" s="86"/>
      <c r="ABU190" s="86"/>
      <c r="ABV190" s="86"/>
      <c r="ABW190" s="86"/>
      <c r="ABX190" s="86"/>
      <c r="ABY190" s="86"/>
      <c r="ABZ190" s="86"/>
      <c r="ACA190" s="86"/>
      <c r="ACB190" s="86"/>
      <c r="ACC190" s="86"/>
      <c r="ACD190" s="86"/>
      <c r="ACE190" s="86"/>
      <c r="ACF190" s="86"/>
      <c r="ACG190" s="86"/>
      <c r="ACH190" s="86"/>
      <c r="ACI190" s="86"/>
      <c r="ACJ190" s="86"/>
      <c r="ACK190" s="86"/>
      <c r="ACL190" s="86"/>
      <c r="ACM190" s="86"/>
      <c r="ACN190" s="86"/>
      <c r="ACO190" s="86"/>
      <c r="ACP190" s="86"/>
      <c r="ACQ190" s="86"/>
      <c r="ACR190" s="86"/>
      <c r="ACS190" s="86"/>
      <c r="ACT190" s="86"/>
      <c r="ACU190" s="86"/>
      <c r="ACV190" s="86"/>
      <c r="ACW190" s="86"/>
      <c r="ACX190" s="86"/>
      <c r="ACY190" s="86"/>
      <c r="ACZ190" s="86"/>
      <c r="ADA190" s="86"/>
      <c r="ADB190" s="86"/>
      <c r="ADC190" s="86"/>
      <c r="ADD190" s="86"/>
      <c r="ADE190" s="86"/>
      <c r="ADF190" s="86"/>
      <c r="ADG190" s="86"/>
      <c r="ADH190" s="86"/>
      <c r="ADI190" s="86"/>
      <c r="ADJ190" s="86"/>
      <c r="ADK190" s="86"/>
      <c r="ADL190" s="86"/>
      <c r="ADM190" s="86"/>
      <c r="ADN190" s="86"/>
      <c r="ADO190" s="86"/>
      <c r="ADP190" s="86"/>
      <c r="ADQ190" s="86"/>
      <c r="ADR190" s="86"/>
      <c r="ADS190" s="86"/>
      <c r="ADT190" s="86"/>
      <c r="ADU190" s="86"/>
      <c r="ADV190" s="86"/>
      <c r="ADW190" s="86"/>
      <c r="ADX190" s="86"/>
      <c r="ADY190" s="86"/>
      <c r="ADZ190" s="86"/>
      <c r="AEA190" s="86"/>
      <c r="AEB190" s="86"/>
      <c r="AEC190" s="86"/>
      <c r="AED190" s="86"/>
      <c r="AEE190" s="86"/>
      <c r="AEF190" s="86"/>
      <c r="AEG190" s="86"/>
      <c r="AEH190" s="86"/>
      <c r="AEI190" s="86"/>
      <c r="AEJ190" s="86"/>
      <c r="AEK190" s="86"/>
      <c r="AEL190" s="86"/>
      <c r="AEM190" s="86"/>
      <c r="AEN190" s="86"/>
      <c r="AEO190" s="86"/>
      <c r="AEP190" s="86"/>
      <c r="AEQ190" s="86"/>
      <c r="AER190" s="86"/>
      <c r="AES190" s="86"/>
      <c r="AET190" s="86"/>
      <c r="AEU190" s="86"/>
      <c r="AEV190" s="86"/>
      <c r="AEW190" s="86"/>
      <c r="AEX190" s="86"/>
      <c r="AEY190" s="86"/>
      <c r="AEZ190" s="86"/>
      <c r="AFA190" s="86"/>
      <c r="AFB190" s="86"/>
      <c r="AFC190" s="86"/>
      <c r="AFD190" s="86"/>
      <c r="AFE190" s="86"/>
      <c r="AFF190" s="86"/>
      <c r="AFG190" s="86"/>
      <c r="AFH190" s="86"/>
      <c r="AFI190" s="86"/>
      <c r="AFJ190" s="86"/>
      <c r="AFK190" s="86"/>
      <c r="AFL190" s="86"/>
      <c r="AFM190" s="86"/>
      <c r="AFN190" s="86"/>
      <c r="AFO190" s="86"/>
      <c r="AFP190" s="86"/>
      <c r="AFQ190" s="86"/>
      <c r="AFR190" s="86"/>
      <c r="AFS190" s="86"/>
      <c r="AFT190" s="86"/>
      <c r="AFU190" s="86"/>
      <c r="AFV190" s="86"/>
      <c r="AFW190" s="86"/>
      <c r="AFX190" s="86"/>
      <c r="AFY190" s="86"/>
      <c r="AFZ190" s="86"/>
      <c r="AGA190" s="86"/>
      <c r="AGB190" s="86"/>
      <c r="AGC190" s="86"/>
      <c r="AGD190" s="86"/>
      <c r="AGE190" s="86"/>
      <c r="AGF190" s="86"/>
      <c r="AGG190" s="86"/>
      <c r="AGH190" s="86"/>
      <c r="AGI190" s="86"/>
      <c r="AGJ190" s="86"/>
      <c r="AGK190" s="86"/>
      <c r="AGL190" s="86"/>
      <c r="AGM190" s="86"/>
      <c r="AGN190" s="86"/>
      <c r="AGO190" s="86"/>
      <c r="AGP190" s="86"/>
      <c r="AGQ190" s="86"/>
      <c r="AGR190" s="86"/>
      <c r="AGS190" s="86"/>
      <c r="AGT190" s="86"/>
      <c r="AGU190" s="86"/>
      <c r="AGV190" s="86"/>
      <c r="AGW190" s="86"/>
      <c r="AGX190" s="86"/>
      <c r="AGY190" s="86"/>
      <c r="AGZ190" s="86"/>
      <c r="AHA190" s="86"/>
      <c r="AHB190" s="86"/>
      <c r="AHC190" s="86"/>
      <c r="AHD190" s="86"/>
      <c r="AHE190" s="86"/>
      <c r="AHF190" s="86"/>
      <c r="AHG190" s="86"/>
      <c r="AHH190" s="86"/>
      <c r="AHI190" s="86"/>
      <c r="AHJ190" s="86"/>
      <c r="AHK190" s="86"/>
      <c r="AHL190" s="86"/>
      <c r="AHM190" s="86"/>
      <c r="AHN190" s="86"/>
      <c r="AHO190" s="86"/>
      <c r="AHP190" s="86"/>
      <c r="AHQ190" s="86"/>
      <c r="AHR190" s="86"/>
      <c r="AHS190" s="86"/>
      <c r="AHT190" s="86"/>
      <c r="AHU190" s="86"/>
      <c r="AHV190" s="86"/>
      <c r="AHW190" s="86"/>
      <c r="AHX190" s="86"/>
      <c r="AHY190" s="86"/>
      <c r="AHZ190" s="86"/>
      <c r="AIA190" s="86"/>
      <c r="AIB190" s="86"/>
      <c r="AIC190" s="86"/>
      <c r="AID190" s="86"/>
      <c r="AIE190" s="86"/>
      <c r="AIF190" s="86"/>
      <c r="AIG190" s="86"/>
      <c r="AIH190" s="86"/>
      <c r="AII190" s="86"/>
      <c r="AIJ190" s="86"/>
      <c r="AIK190" s="86"/>
      <c r="AIL190" s="86"/>
      <c r="AIM190" s="86"/>
      <c r="AIN190" s="86"/>
      <c r="AIO190" s="86"/>
      <c r="AIP190" s="86"/>
      <c r="AIQ190" s="86"/>
      <c r="AIR190" s="86"/>
      <c r="AIS190" s="86"/>
      <c r="AIT190" s="86"/>
      <c r="AIU190" s="86"/>
      <c r="AIV190" s="86"/>
      <c r="AIW190" s="86"/>
      <c r="AIX190" s="86"/>
      <c r="AIY190" s="86"/>
      <c r="AIZ190" s="86"/>
      <c r="AJA190" s="86"/>
      <c r="AJB190" s="86"/>
      <c r="AJC190" s="86"/>
      <c r="AJD190" s="86"/>
      <c r="AJE190" s="86"/>
      <c r="AJF190" s="86"/>
      <c r="AJG190" s="86"/>
      <c r="AJH190" s="86"/>
      <c r="AJI190" s="86"/>
      <c r="AJJ190" s="86"/>
      <c r="AJK190" s="86"/>
      <c r="AJL190" s="86"/>
      <c r="AJM190" s="86"/>
      <c r="AJN190" s="86"/>
      <c r="AJO190" s="86"/>
      <c r="AJP190" s="86"/>
      <c r="AJQ190" s="86"/>
      <c r="AJR190" s="86"/>
      <c r="AJS190" s="86"/>
      <c r="AJT190" s="86"/>
      <c r="AJU190" s="86"/>
      <c r="AJV190" s="86"/>
      <c r="AJW190" s="86"/>
      <c r="AJX190" s="86"/>
      <c r="AJY190" s="86"/>
      <c r="AJZ190" s="86"/>
      <c r="AKA190" s="86"/>
      <c r="AKB190" s="86"/>
      <c r="AKC190" s="86"/>
      <c r="AKD190" s="86"/>
      <c r="AKE190" s="86"/>
      <c r="AKF190" s="86"/>
      <c r="AKG190" s="86"/>
      <c r="AKH190" s="86"/>
      <c r="AKI190" s="86"/>
      <c r="AKJ190" s="86"/>
      <c r="AKK190" s="86"/>
      <c r="AKL190" s="86"/>
      <c r="AKM190" s="86"/>
      <c r="AKN190" s="86"/>
      <c r="AKO190" s="86"/>
      <c r="AKP190" s="86"/>
      <c r="AKQ190" s="86"/>
      <c r="AKR190" s="86"/>
      <c r="AKS190" s="86"/>
      <c r="AKT190" s="86"/>
      <c r="AKU190" s="86"/>
      <c r="AKV190" s="86"/>
      <c r="AKW190" s="86"/>
      <c r="AKX190" s="86"/>
      <c r="AKY190" s="86"/>
      <c r="AKZ190" s="86"/>
      <c r="ALA190" s="86"/>
      <c r="ALB190" s="86"/>
      <c r="ALC190" s="86"/>
      <c r="ALD190" s="86"/>
      <c r="ALE190" s="86"/>
      <c r="ALF190" s="86"/>
      <c r="ALG190" s="86"/>
      <c r="ALH190" s="86"/>
      <c r="ALI190" s="86"/>
      <c r="ALJ190" s="86"/>
      <c r="ALK190" s="86"/>
      <c r="ALL190" s="86"/>
      <c r="ALM190" s="86"/>
      <c r="ALN190" s="86"/>
      <c r="ALO190" s="86"/>
      <c r="ALP190" s="86"/>
      <c r="ALQ190" s="86"/>
      <c r="ALR190" s="86"/>
      <c r="ALS190" s="86"/>
      <c r="ALT190" s="86"/>
      <c r="ALU190" s="86"/>
      <c r="ALV190" s="86"/>
      <c r="ALW190" s="86"/>
      <c r="ALX190" s="86"/>
      <c r="ALY190" s="86"/>
      <c r="ALZ190" s="86"/>
      <c r="AMA190" s="86"/>
      <c r="AMB190" s="86"/>
      <c r="AMC190" s="86"/>
      <c r="AMD190" s="86"/>
      <c r="AME190" s="86"/>
      <c r="AMF190" s="86"/>
      <c r="AMG190" s="86"/>
      <c r="AMH190" s="86"/>
      <c r="AMI190" s="86"/>
      <c r="AMJ190" s="86"/>
    </row>
    <row r="191" spans="1:1024" ht="15.75" customHeight="1" x14ac:dyDescent="0.25">
      <c r="A191" s="77" t="s">
        <v>867</v>
      </c>
      <c r="B191" s="77" t="s">
        <v>731</v>
      </c>
      <c r="C191" s="77" t="s">
        <v>26</v>
      </c>
      <c r="D191" s="35" t="s">
        <v>732</v>
      </c>
      <c r="E191" s="77" t="s">
        <v>108</v>
      </c>
      <c r="F191" s="607">
        <v>25</v>
      </c>
      <c r="G191" s="607">
        <v>16.8</v>
      </c>
      <c r="H191" s="582">
        <f t="shared" si="25"/>
        <v>420</v>
      </c>
      <c r="I191" s="608">
        <f t="shared" si="24"/>
        <v>1.7299999999999999E-2</v>
      </c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  <c r="AH191" s="86"/>
      <c r="AI191" s="86"/>
      <c r="AJ191" s="86"/>
      <c r="AK191" s="86"/>
      <c r="AL191" s="86"/>
      <c r="AM191" s="86"/>
      <c r="AN191" s="86"/>
      <c r="AO191" s="86"/>
      <c r="AP191" s="86"/>
      <c r="AQ191" s="86"/>
      <c r="AR191" s="86"/>
      <c r="AS191" s="86"/>
      <c r="AT191" s="86"/>
      <c r="AU191" s="86"/>
      <c r="AV191" s="86"/>
      <c r="AW191" s="86"/>
      <c r="AX191" s="86"/>
      <c r="AY191" s="86"/>
      <c r="AZ191" s="86"/>
      <c r="BA191" s="86"/>
      <c r="BB191" s="86"/>
      <c r="BC191" s="86"/>
      <c r="BD191" s="86"/>
      <c r="BE191" s="86"/>
      <c r="BF191" s="86"/>
      <c r="BG191" s="86"/>
      <c r="BH191" s="86"/>
      <c r="BI191" s="86"/>
      <c r="BJ191" s="86"/>
      <c r="BK191" s="86"/>
      <c r="BL191" s="86"/>
      <c r="BM191" s="86"/>
      <c r="BN191" s="86"/>
      <c r="BO191" s="86"/>
      <c r="BP191" s="86"/>
      <c r="BQ191" s="86"/>
      <c r="BR191" s="86"/>
      <c r="BS191" s="86"/>
      <c r="BT191" s="86"/>
      <c r="BU191" s="86"/>
      <c r="BV191" s="86"/>
      <c r="BW191" s="86"/>
      <c r="BX191" s="86"/>
      <c r="BY191" s="86"/>
      <c r="BZ191" s="86"/>
      <c r="CA191" s="86"/>
      <c r="CB191" s="86"/>
      <c r="CC191" s="86"/>
      <c r="CD191" s="86"/>
      <c r="CE191" s="86"/>
      <c r="CF191" s="86"/>
      <c r="CG191" s="86"/>
      <c r="CH191" s="86"/>
      <c r="CI191" s="86"/>
      <c r="CJ191" s="86"/>
      <c r="CK191" s="86"/>
      <c r="CL191" s="86"/>
      <c r="CM191" s="86"/>
      <c r="CN191" s="86"/>
      <c r="CO191" s="86"/>
      <c r="CP191" s="86"/>
      <c r="CQ191" s="86"/>
      <c r="CR191" s="86"/>
      <c r="CS191" s="86"/>
      <c r="CT191" s="86"/>
      <c r="CU191" s="86"/>
      <c r="CV191" s="86"/>
      <c r="CW191" s="86"/>
      <c r="CX191" s="86"/>
      <c r="CY191" s="86"/>
      <c r="CZ191" s="86"/>
      <c r="DA191" s="86"/>
      <c r="DB191" s="86"/>
      <c r="DC191" s="86"/>
      <c r="DD191" s="86"/>
      <c r="DE191" s="86"/>
      <c r="DF191" s="86"/>
      <c r="DG191" s="86"/>
      <c r="DH191" s="86"/>
      <c r="DI191" s="86"/>
      <c r="DJ191" s="86"/>
      <c r="DK191" s="86"/>
      <c r="DL191" s="86"/>
      <c r="DM191" s="86"/>
      <c r="DN191" s="86"/>
      <c r="DO191" s="86"/>
      <c r="DP191" s="86"/>
      <c r="DQ191" s="86"/>
      <c r="DR191" s="86"/>
      <c r="DS191" s="86"/>
      <c r="DT191" s="86"/>
      <c r="DU191" s="86"/>
      <c r="DV191" s="86"/>
      <c r="DW191" s="86"/>
      <c r="DX191" s="86"/>
      <c r="DY191" s="86"/>
      <c r="DZ191" s="86"/>
      <c r="EA191" s="86"/>
      <c r="EB191" s="86"/>
      <c r="EC191" s="86"/>
      <c r="ED191" s="86"/>
      <c r="EE191" s="86"/>
      <c r="EF191" s="86"/>
      <c r="EG191" s="86"/>
      <c r="EH191" s="86"/>
      <c r="EI191" s="86"/>
      <c r="EJ191" s="86"/>
      <c r="EK191" s="86"/>
      <c r="EL191" s="86"/>
      <c r="EM191" s="86"/>
      <c r="EN191" s="86"/>
      <c r="EO191" s="86"/>
      <c r="EP191" s="86"/>
      <c r="EQ191" s="86"/>
      <c r="ER191" s="86"/>
      <c r="ES191" s="86"/>
      <c r="ET191" s="86"/>
      <c r="EU191" s="86"/>
      <c r="EV191" s="86"/>
      <c r="EW191" s="86"/>
      <c r="EX191" s="86"/>
      <c r="EY191" s="86"/>
      <c r="EZ191" s="86"/>
      <c r="FA191" s="86"/>
      <c r="FB191" s="86"/>
      <c r="FC191" s="86"/>
      <c r="FD191" s="86"/>
      <c r="FE191" s="86"/>
      <c r="FF191" s="86"/>
      <c r="FG191" s="86"/>
      <c r="FH191" s="86"/>
      <c r="FI191" s="86"/>
      <c r="FJ191" s="86"/>
      <c r="FK191" s="86"/>
      <c r="FL191" s="86"/>
      <c r="FM191" s="86"/>
      <c r="FN191" s="86"/>
      <c r="FO191" s="86"/>
      <c r="FP191" s="86"/>
      <c r="FQ191" s="86"/>
      <c r="FR191" s="86"/>
      <c r="FS191" s="86"/>
      <c r="FT191" s="86"/>
      <c r="FU191" s="86"/>
      <c r="FV191" s="86"/>
      <c r="FW191" s="86"/>
      <c r="FX191" s="86"/>
      <c r="FY191" s="86"/>
      <c r="FZ191" s="86"/>
      <c r="GA191" s="86"/>
      <c r="GB191" s="86"/>
      <c r="GC191" s="86"/>
      <c r="GD191" s="86"/>
      <c r="GE191" s="86"/>
      <c r="GF191" s="86"/>
      <c r="GG191" s="86"/>
      <c r="GH191" s="86"/>
      <c r="GI191" s="86"/>
      <c r="GJ191" s="86"/>
      <c r="GK191" s="86"/>
      <c r="GL191" s="86"/>
      <c r="GM191" s="86"/>
      <c r="GN191" s="86"/>
      <c r="GO191" s="86"/>
      <c r="GP191" s="86"/>
      <c r="GQ191" s="86"/>
      <c r="GR191" s="86"/>
      <c r="GS191" s="86"/>
      <c r="GT191" s="86"/>
      <c r="GU191" s="86"/>
      <c r="GV191" s="86"/>
      <c r="GW191" s="86"/>
      <c r="GX191" s="86"/>
      <c r="GY191" s="86"/>
      <c r="GZ191" s="86"/>
      <c r="HA191" s="86"/>
      <c r="HB191" s="86"/>
      <c r="HC191" s="86"/>
      <c r="HD191" s="86"/>
      <c r="HE191" s="86"/>
      <c r="HF191" s="86"/>
      <c r="HG191" s="86"/>
      <c r="HH191" s="86"/>
      <c r="HI191" s="86"/>
      <c r="HJ191" s="86"/>
      <c r="HK191" s="86"/>
      <c r="HL191" s="86"/>
      <c r="HM191" s="86"/>
      <c r="HN191" s="86"/>
      <c r="HO191" s="86"/>
      <c r="HP191" s="86"/>
      <c r="HQ191" s="86"/>
      <c r="HR191" s="86"/>
      <c r="HS191" s="86"/>
      <c r="HT191" s="86"/>
      <c r="HU191" s="86"/>
      <c r="HV191" s="86"/>
      <c r="HW191" s="86"/>
      <c r="HX191" s="86"/>
      <c r="HY191" s="86"/>
      <c r="HZ191" s="86"/>
      <c r="IA191" s="86"/>
      <c r="IB191" s="86"/>
      <c r="IC191" s="86"/>
      <c r="ID191" s="86"/>
      <c r="IE191" s="86"/>
      <c r="IF191" s="86"/>
      <c r="IG191" s="86"/>
      <c r="IH191" s="86"/>
      <c r="II191" s="86"/>
      <c r="IJ191" s="86"/>
      <c r="IK191" s="86"/>
      <c r="IL191" s="86"/>
      <c r="IM191" s="86"/>
      <c r="IN191" s="86"/>
      <c r="IO191" s="86"/>
      <c r="IP191" s="86"/>
      <c r="IQ191" s="86"/>
      <c r="IR191" s="86"/>
      <c r="IS191" s="86"/>
      <c r="IT191" s="86"/>
      <c r="IU191" s="86"/>
      <c r="IV191" s="86"/>
      <c r="IW191" s="86"/>
      <c r="IX191" s="86"/>
      <c r="IY191" s="86"/>
      <c r="IZ191" s="86"/>
      <c r="JA191" s="86"/>
      <c r="JB191" s="86"/>
      <c r="JC191" s="86"/>
      <c r="JD191" s="86"/>
      <c r="JE191" s="86"/>
      <c r="JF191" s="86"/>
      <c r="JG191" s="86"/>
      <c r="JH191" s="86"/>
      <c r="JI191" s="86"/>
      <c r="JJ191" s="86"/>
      <c r="JK191" s="86"/>
      <c r="JL191" s="86"/>
      <c r="JM191" s="86"/>
      <c r="JN191" s="86"/>
      <c r="JO191" s="86"/>
      <c r="JP191" s="86"/>
      <c r="JQ191" s="86"/>
      <c r="JR191" s="86"/>
      <c r="JS191" s="86"/>
      <c r="JT191" s="86"/>
      <c r="JU191" s="86"/>
      <c r="JV191" s="86"/>
      <c r="JW191" s="86"/>
      <c r="JX191" s="86"/>
      <c r="JY191" s="86"/>
      <c r="JZ191" s="86"/>
      <c r="KA191" s="86"/>
      <c r="KB191" s="86"/>
      <c r="KC191" s="86"/>
      <c r="KD191" s="86"/>
      <c r="KE191" s="86"/>
      <c r="KF191" s="86"/>
      <c r="KG191" s="86"/>
      <c r="KH191" s="86"/>
      <c r="KI191" s="86"/>
      <c r="KJ191" s="86"/>
      <c r="KK191" s="86"/>
      <c r="KL191" s="86"/>
      <c r="KM191" s="86"/>
      <c r="KN191" s="86"/>
      <c r="KO191" s="86"/>
      <c r="KP191" s="86"/>
      <c r="KQ191" s="86"/>
      <c r="KR191" s="86"/>
      <c r="KS191" s="86"/>
      <c r="KT191" s="86"/>
      <c r="KU191" s="86"/>
      <c r="KV191" s="86"/>
      <c r="KW191" s="86"/>
      <c r="KX191" s="86"/>
      <c r="KY191" s="86"/>
      <c r="KZ191" s="86"/>
      <c r="LA191" s="86"/>
      <c r="LB191" s="86"/>
      <c r="LC191" s="86"/>
      <c r="LD191" s="86"/>
      <c r="LE191" s="86"/>
      <c r="LF191" s="86"/>
      <c r="LG191" s="86"/>
      <c r="LH191" s="86"/>
      <c r="LI191" s="86"/>
      <c r="LJ191" s="86"/>
      <c r="LK191" s="86"/>
      <c r="LL191" s="86"/>
      <c r="LM191" s="86"/>
      <c r="LN191" s="86"/>
      <c r="LO191" s="86"/>
      <c r="LP191" s="86"/>
      <c r="LQ191" s="86"/>
      <c r="LR191" s="86"/>
      <c r="LS191" s="86"/>
      <c r="LT191" s="86"/>
      <c r="LU191" s="86"/>
      <c r="LV191" s="86"/>
      <c r="LW191" s="86"/>
      <c r="LX191" s="86"/>
      <c r="LY191" s="86"/>
      <c r="LZ191" s="86"/>
      <c r="MA191" s="86"/>
      <c r="MB191" s="86"/>
      <c r="MC191" s="86"/>
      <c r="MD191" s="86"/>
      <c r="ME191" s="86"/>
      <c r="MF191" s="86"/>
      <c r="MG191" s="86"/>
      <c r="MH191" s="86"/>
      <c r="MI191" s="86"/>
      <c r="MJ191" s="86"/>
      <c r="MK191" s="86"/>
      <c r="ML191" s="86"/>
      <c r="MM191" s="86"/>
      <c r="MN191" s="86"/>
      <c r="MO191" s="86"/>
      <c r="MP191" s="86"/>
      <c r="MQ191" s="86"/>
      <c r="MR191" s="86"/>
      <c r="MS191" s="86"/>
      <c r="MT191" s="86"/>
      <c r="MU191" s="86"/>
      <c r="MV191" s="86"/>
      <c r="MW191" s="86"/>
      <c r="MX191" s="86"/>
      <c r="MY191" s="86"/>
      <c r="MZ191" s="86"/>
      <c r="NA191" s="86"/>
      <c r="NB191" s="86"/>
      <c r="NC191" s="86"/>
      <c r="ND191" s="86"/>
      <c r="NE191" s="86"/>
      <c r="NF191" s="86"/>
      <c r="NG191" s="86"/>
      <c r="NH191" s="86"/>
      <c r="NI191" s="86"/>
      <c r="NJ191" s="86"/>
      <c r="NK191" s="86"/>
      <c r="NL191" s="86"/>
      <c r="NM191" s="86"/>
      <c r="NN191" s="86"/>
      <c r="NO191" s="86"/>
      <c r="NP191" s="86"/>
      <c r="NQ191" s="86"/>
      <c r="NR191" s="86"/>
      <c r="NS191" s="86"/>
      <c r="NT191" s="86"/>
      <c r="NU191" s="86"/>
      <c r="NV191" s="86"/>
      <c r="NW191" s="86"/>
      <c r="NX191" s="86"/>
      <c r="NY191" s="86"/>
      <c r="NZ191" s="86"/>
      <c r="OA191" s="86"/>
      <c r="OB191" s="86"/>
      <c r="OC191" s="86"/>
      <c r="OD191" s="86"/>
      <c r="OE191" s="86"/>
      <c r="OF191" s="86"/>
      <c r="OG191" s="86"/>
      <c r="OH191" s="86"/>
      <c r="OI191" s="86"/>
      <c r="OJ191" s="86"/>
      <c r="OK191" s="86"/>
      <c r="OL191" s="86"/>
      <c r="OM191" s="86"/>
      <c r="ON191" s="86"/>
      <c r="OO191" s="86"/>
      <c r="OP191" s="86"/>
      <c r="OQ191" s="86"/>
      <c r="OR191" s="86"/>
      <c r="OS191" s="86"/>
      <c r="OT191" s="86"/>
      <c r="OU191" s="86"/>
      <c r="OV191" s="86"/>
      <c r="OW191" s="86"/>
      <c r="OX191" s="86"/>
      <c r="OY191" s="86"/>
      <c r="OZ191" s="86"/>
      <c r="PA191" s="86"/>
      <c r="PB191" s="86"/>
      <c r="PC191" s="86"/>
      <c r="PD191" s="86"/>
      <c r="PE191" s="86"/>
      <c r="PF191" s="86"/>
      <c r="PG191" s="86"/>
      <c r="PH191" s="86"/>
      <c r="PI191" s="86"/>
      <c r="PJ191" s="86"/>
      <c r="PK191" s="86"/>
      <c r="PL191" s="86"/>
      <c r="PM191" s="86"/>
      <c r="PN191" s="86"/>
      <c r="PO191" s="86"/>
      <c r="PP191" s="86"/>
      <c r="PQ191" s="86"/>
      <c r="PR191" s="86"/>
      <c r="PS191" s="86"/>
      <c r="PT191" s="86"/>
      <c r="PU191" s="86"/>
      <c r="PV191" s="86"/>
      <c r="PW191" s="86"/>
      <c r="PX191" s="86"/>
      <c r="PY191" s="86"/>
      <c r="PZ191" s="86"/>
      <c r="QA191" s="86"/>
      <c r="QB191" s="86"/>
      <c r="QC191" s="86"/>
      <c r="QD191" s="86"/>
      <c r="QE191" s="86"/>
      <c r="QF191" s="86"/>
      <c r="QG191" s="86"/>
      <c r="QH191" s="86"/>
      <c r="QI191" s="86"/>
      <c r="QJ191" s="86"/>
      <c r="QK191" s="86"/>
      <c r="QL191" s="86"/>
      <c r="QM191" s="86"/>
      <c r="QN191" s="86"/>
      <c r="QO191" s="86"/>
      <c r="QP191" s="86"/>
      <c r="QQ191" s="86"/>
      <c r="QR191" s="86"/>
      <c r="QS191" s="86"/>
      <c r="QT191" s="86"/>
      <c r="QU191" s="86"/>
      <c r="QV191" s="86"/>
      <c r="QW191" s="86"/>
      <c r="QX191" s="86"/>
      <c r="QY191" s="86"/>
      <c r="QZ191" s="86"/>
      <c r="RA191" s="86"/>
      <c r="RB191" s="86"/>
      <c r="RC191" s="86"/>
      <c r="RD191" s="86"/>
      <c r="RE191" s="86"/>
      <c r="RF191" s="86"/>
      <c r="RG191" s="86"/>
      <c r="RH191" s="86"/>
      <c r="RI191" s="86"/>
      <c r="RJ191" s="86"/>
      <c r="RK191" s="86"/>
      <c r="RL191" s="86"/>
      <c r="RM191" s="86"/>
      <c r="RN191" s="86"/>
      <c r="RO191" s="86"/>
      <c r="RP191" s="86"/>
      <c r="RQ191" s="86"/>
      <c r="RR191" s="86"/>
      <c r="RS191" s="86"/>
      <c r="RT191" s="86"/>
      <c r="RU191" s="86"/>
      <c r="RV191" s="86"/>
      <c r="RW191" s="86"/>
      <c r="RX191" s="86"/>
      <c r="RY191" s="86"/>
      <c r="RZ191" s="86"/>
      <c r="SA191" s="86"/>
      <c r="SB191" s="86"/>
      <c r="SC191" s="86"/>
      <c r="SD191" s="86"/>
      <c r="SE191" s="86"/>
      <c r="SF191" s="86"/>
      <c r="SG191" s="86"/>
      <c r="SH191" s="86"/>
      <c r="SI191" s="86"/>
      <c r="SJ191" s="86"/>
      <c r="SK191" s="86"/>
      <c r="SL191" s="86"/>
      <c r="SM191" s="86"/>
      <c r="SN191" s="86"/>
      <c r="SO191" s="86"/>
      <c r="SP191" s="86"/>
      <c r="SQ191" s="86"/>
      <c r="SR191" s="86"/>
      <c r="SS191" s="86"/>
      <c r="ST191" s="86"/>
      <c r="SU191" s="86"/>
      <c r="SV191" s="86"/>
      <c r="SW191" s="86"/>
      <c r="SX191" s="86"/>
      <c r="SY191" s="86"/>
      <c r="SZ191" s="86"/>
      <c r="TA191" s="86"/>
      <c r="TB191" s="86"/>
      <c r="TC191" s="86"/>
      <c r="TD191" s="86"/>
      <c r="TE191" s="86"/>
      <c r="TF191" s="86"/>
      <c r="TG191" s="86"/>
      <c r="TH191" s="86"/>
      <c r="TI191" s="86"/>
      <c r="TJ191" s="86"/>
      <c r="TK191" s="86"/>
      <c r="TL191" s="86"/>
      <c r="TM191" s="86"/>
      <c r="TN191" s="86"/>
      <c r="TO191" s="86"/>
      <c r="TP191" s="86"/>
      <c r="TQ191" s="86"/>
      <c r="TR191" s="86"/>
      <c r="TS191" s="86"/>
      <c r="TT191" s="86"/>
      <c r="TU191" s="86"/>
      <c r="TV191" s="86"/>
      <c r="TW191" s="86"/>
      <c r="TX191" s="86"/>
      <c r="TY191" s="86"/>
      <c r="TZ191" s="86"/>
      <c r="UA191" s="86"/>
      <c r="UB191" s="86"/>
      <c r="UC191" s="86"/>
      <c r="UD191" s="86"/>
      <c r="UE191" s="86"/>
      <c r="UF191" s="86"/>
      <c r="UG191" s="86"/>
      <c r="UH191" s="86"/>
      <c r="UI191" s="86"/>
      <c r="UJ191" s="86"/>
      <c r="UK191" s="86"/>
      <c r="UL191" s="86"/>
      <c r="UM191" s="86"/>
      <c r="UN191" s="86"/>
      <c r="UO191" s="86"/>
      <c r="UP191" s="86"/>
      <c r="UQ191" s="86"/>
      <c r="UR191" s="86"/>
      <c r="US191" s="86"/>
      <c r="UT191" s="86"/>
      <c r="UU191" s="86"/>
      <c r="UV191" s="86"/>
      <c r="UW191" s="86"/>
      <c r="UX191" s="86"/>
      <c r="UY191" s="86"/>
      <c r="UZ191" s="86"/>
      <c r="VA191" s="86"/>
      <c r="VB191" s="86"/>
      <c r="VC191" s="86"/>
      <c r="VD191" s="86"/>
      <c r="VE191" s="86"/>
      <c r="VF191" s="86"/>
      <c r="VG191" s="86"/>
      <c r="VH191" s="86"/>
      <c r="VI191" s="86"/>
      <c r="VJ191" s="86"/>
      <c r="VK191" s="86"/>
      <c r="VL191" s="86"/>
      <c r="VM191" s="86"/>
      <c r="VN191" s="86"/>
      <c r="VO191" s="86"/>
      <c r="VP191" s="86"/>
      <c r="VQ191" s="86"/>
      <c r="VR191" s="86"/>
      <c r="VS191" s="86"/>
      <c r="VT191" s="86"/>
      <c r="VU191" s="86"/>
      <c r="VV191" s="86"/>
      <c r="VW191" s="86"/>
      <c r="VX191" s="86"/>
      <c r="VY191" s="86"/>
      <c r="VZ191" s="86"/>
      <c r="WA191" s="86"/>
      <c r="WB191" s="86"/>
      <c r="WC191" s="86"/>
      <c r="WD191" s="86"/>
      <c r="WE191" s="86"/>
      <c r="WF191" s="86"/>
      <c r="WG191" s="86"/>
      <c r="WH191" s="86"/>
      <c r="WI191" s="86"/>
      <c r="WJ191" s="86"/>
      <c r="WK191" s="86"/>
      <c r="WL191" s="86"/>
      <c r="WM191" s="86"/>
      <c r="WN191" s="86"/>
      <c r="WO191" s="86"/>
      <c r="WP191" s="86"/>
      <c r="WQ191" s="86"/>
      <c r="WR191" s="86"/>
      <c r="WS191" s="86"/>
      <c r="WT191" s="86"/>
      <c r="WU191" s="86"/>
      <c r="WV191" s="86"/>
      <c r="WW191" s="86"/>
      <c r="WX191" s="86"/>
      <c r="WY191" s="86"/>
      <c r="WZ191" s="86"/>
      <c r="XA191" s="86"/>
      <c r="XB191" s="86"/>
      <c r="XC191" s="86"/>
      <c r="XD191" s="86"/>
      <c r="XE191" s="86"/>
      <c r="XF191" s="86"/>
      <c r="XG191" s="86"/>
      <c r="XH191" s="86"/>
      <c r="XI191" s="86"/>
      <c r="XJ191" s="86"/>
      <c r="XK191" s="86"/>
      <c r="XL191" s="86"/>
      <c r="XM191" s="86"/>
      <c r="XN191" s="86"/>
      <c r="XO191" s="86"/>
      <c r="XP191" s="86"/>
      <c r="XQ191" s="86"/>
      <c r="XR191" s="86"/>
      <c r="XS191" s="86"/>
      <c r="XT191" s="86"/>
      <c r="XU191" s="86"/>
      <c r="XV191" s="86"/>
      <c r="XW191" s="86"/>
      <c r="XX191" s="86"/>
      <c r="XY191" s="86"/>
      <c r="XZ191" s="86"/>
      <c r="YA191" s="86"/>
      <c r="YB191" s="86"/>
      <c r="YC191" s="86"/>
      <c r="YD191" s="86"/>
      <c r="YE191" s="86"/>
      <c r="YF191" s="86"/>
      <c r="YG191" s="86"/>
      <c r="YH191" s="86"/>
      <c r="YI191" s="86"/>
      <c r="YJ191" s="86"/>
      <c r="YK191" s="86"/>
      <c r="YL191" s="86"/>
      <c r="YM191" s="86"/>
      <c r="YN191" s="86"/>
      <c r="YO191" s="86"/>
      <c r="YP191" s="86"/>
      <c r="YQ191" s="86"/>
      <c r="YR191" s="86"/>
      <c r="YS191" s="86"/>
      <c r="YT191" s="86"/>
      <c r="YU191" s="86"/>
      <c r="YV191" s="86"/>
      <c r="YW191" s="86"/>
      <c r="YX191" s="86"/>
      <c r="YY191" s="86"/>
      <c r="YZ191" s="86"/>
      <c r="ZA191" s="86"/>
      <c r="ZB191" s="86"/>
      <c r="ZC191" s="86"/>
      <c r="ZD191" s="86"/>
      <c r="ZE191" s="86"/>
      <c r="ZF191" s="86"/>
      <c r="ZG191" s="86"/>
      <c r="ZH191" s="86"/>
      <c r="ZI191" s="86"/>
      <c r="ZJ191" s="86"/>
      <c r="ZK191" s="86"/>
      <c r="ZL191" s="86"/>
      <c r="ZM191" s="86"/>
      <c r="ZN191" s="86"/>
      <c r="ZO191" s="86"/>
      <c r="ZP191" s="86"/>
      <c r="ZQ191" s="86"/>
      <c r="ZR191" s="86"/>
      <c r="ZS191" s="86"/>
      <c r="ZT191" s="86"/>
      <c r="ZU191" s="86"/>
      <c r="ZV191" s="86"/>
      <c r="ZW191" s="86"/>
      <c r="ZX191" s="86"/>
      <c r="ZY191" s="86"/>
      <c r="ZZ191" s="86"/>
      <c r="AAA191" s="86"/>
      <c r="AAB191" s="86"/>
      <c r="AAC191" s="86"/>
      <c r="AAD191" s="86"/>
      <c r="AAE191" s="86"/>
      <c r="AAF191" s="86"/>
      <c r="AAG191" s="86"/>
      <c r="AAH191" s="86"/>
      <c r="AAI191" s="86"/>
      <c r="AAJ191" s="86"/>
      <c r="AAK191" s="86"/>
      <c r="AAL191" s="86"/>
      <c r="AAM191" s="86"/>
      <c r="AAN191" s="86"/>
      <c r="AAO191" s="86"/>
      <c r="AAP191" s="86"/>
      <c r="AAQ191" s="86"/>
      <c r="AAR191" s="86"/>
      <c r="AAS191" s="86"/>
      <c r="AAT191" s="86"/>
      <c r="AAU191" s="86"/>
      <c r="AAV191" s="86"/>
      <c r="AAW191" s="86"/>
      <c r="AAX191" s="86"/>
      <c r="AAY191" s="86"/>
      <c r="AAZ191" s="86"/>
      <c r="ABA191" s="86"/>
      <c r="ABB191" s="86"/>
      <c r="ABC191" s="86"/>
      <c r="ABD191" s="86"/>
      <c r="ABE191" s="86"/>
      <c r="ABF191" s="86"/>
      <c r="ABG191" s="86"/>
      <c r="ABH191" s="86"/>
      <c r="ABI191" s="86"/>
      <c r="ABJ191" s="86"/>
      <c r="ABK191" s="86"/>
      <c r="ABL191" s="86"/>
      <c r="ABM191" s="86"/>
      <c r="ABN191" s="86"/>
      <c r="ABO191" s="86"/>
      <c r="ABP191" s="86"/>
      <c r="ABQ191" s="86"/>
      <c r="ABR191" s="86"/>
      <c r="ABS191" s="86"/>
      <c r="ABT191" s="86"/>
      <c r="ABU191" s="86"/>
      <c r="ABV191" s="86"/>
      <c r="ABW191" s="86"/>
      <c r="ABX191" s="86"/>
      <c r="ABY191" s="86"/>
      <c r="ABZ191" s="86"/>
      <c r="ACA191" s="86"/>
      <c r="ACB191" s="86"/>
      <c r="ACC191" s="86"/>
      <c r="ACD191" s="86"/>
      <c r="ACE191" s="86"/>
      <c r="ACF191" s="86"/>
      <c r="ACG191" s="86"/>
      <c r="ACH191" s="86"/>
      <c r="ACI191" s="86"/>
      <c r="ACJ191" s="86"/>
      <c r="ACK191" s="86"/>
      <c r="ACL191" s="86"/>
      <c r="ACM191" s="86"/>
      <c r="ACN191" s="86"/>
      <c r="ACO191" s="86"/>
      <c r="ACP191" s="86"/>
      <c r="ACQ191" s="86"/>
      <c r="ACR191" s="86"/>
      <c r="ACS191" s="86"/>
      <c r="ACT191" s="86"/>
      <c r="ACU191" s="86"/>
      <c r="ACV191" s="86"/>
      <c r="ACW191" s="86"/>
      <c r="ACX191" s="86"/>
      <c r="ACY191" s="86"/>
      <c r="ACZ191" s="86"/>
      <c r="ADA191" s="86"/>
      <c r="ADB191" s="86"/>
      <c r="ADC191" s="86"/>
      <c r="ADD191" s="86"/>
      <c r="ADE191" s="86"/>
      <c r="ADF191" s="86"/>
      <c r="ADG191" s="86"/>
      <c r="ADH191" s="86"/>
      <c r="ADI191" s="86"/>
      <c r="ADJ191" s="86"/>
      <c r="ADK191" s="86"/>
      <c r="ADL191" s="86"/>
      <c r="ADM191" s="86"/>
      <c r="ADN191" s="86"/>
      <c r="ADO191" s="86"/>
      <c r="ADP191" s="86"/>
      <c r="ADQ191" s="86"/>
      <c r="ADR191" s="86"/>
      <c r="ADS191" s="86"/>
      <c r="ADT191" s="86"/>
      <c r="ADU191" s="86"/>
      <c r="ADV191" s="86"/>
      <c r="ADW191" s="86"/>
      <c r="ADX191" s="86"/>
      <c r="ADY191" s="86"/>
      <c r="ADZ191" s="86"/>
      <c r="AEA191" s="86"/>
      <c r="AEB191" s="86"/>
      <c r="AEC191" s="86"/>
      <c r="AED191" s="86"/>
      <c r="AEE191" s="86"/>
      <c r="AEF191" s="86"/>
      <c r="AEG191" s="86"/>
      <c r="AEH191" s="86"/>
      <c r="AEI191" s="86"/>
      <c r="AEJ191" s="86"/>
      <c r="AEK191" s="86"/>
      <c r="AEL191" s="86"/>
      <c r="AEM191" s="86"/>
      <c r="AEN191" s="86"/>
      <c r="AEO191" s="86"/>
      <c r="AEP191" s="86"/>
      <c r="AEQ191" s="86"/>
      <c r="AER191" s="86"/>
      <c r="AES191" s="86"/>
      <c r="AET191" s="86"/>
      <c r="AEU191" s="86"/>
      <c r="AEV191" s="86"/>
      <c r="AEW191" s="86"/>
      <c r="AEX191" s="86"/>
      <c r="AEY191" s="86"/>
      <c r="AEZ191" s="86"/>
      <c r="AFA191" s="86"/>
      <c r="AFB191" s="86"/>
      <c r="AFC191" s="86"/>
      <c r="AFD191" s="86"/>
      <c r="AFE191" s="86"/>
      <c r="AFF191" s="86"/>
      <c r="AFG191" s="86"/>
      <c r="AFH191" s="86"/>
      <c r="AFI191" s="86"/>
      <c r="AFJ191" s="86"/>
      <c r="AFK191" s="86"/>
      <c r="AFL191" s="86"/>
      <c r="AFM191" s="86"/>
      <c r="AFN191" s="86"/>
      <c r="AFO191" s="86"/>
      <c r="AFP191" s="86"/>
      <c r="AFQ191" s="86"/>
      <c r="AFR191" s="86"/>
      <c r="AFS191" s="86"/>
      <c r="AFT191" s="86"/>
      <c r="AFU191" s="86"/>
      <c r="AFV191" s="86"/>
      <c r="AFW191" s="86"/>
      <c r="AFX191" s="86"/>
      <c r="AFY191" s="86"/>
      <c r="AFZ191" s="86"/>
      <c r="AGA191" s="86"/>
      <c r="AGB191" s="86"/>
      <c r="AGC191" s="86"/>
      <c r="AGD191" s="86"/>
      <c r="AGE191" s="86"/>
      <c r="AGF191" s="86"/>
      <c r="AGG191" s="86"/>
      <c r="AGH191" s="86"/>
      <c r="AGI191" s="86"/>
      <c r="AGJ191" s="86"/>
      <c r="AGK191" s="86"/>
      <c r="AGL191" s="86"/>
      <c r="AGM191" s="86"/>
      <c r="AGN191" s="86"/>
      <c r="AGO191" s="86"/>
      <c r="AGP191" s="86"/>
      <c r="AGQ191" s="86"/>
      <c r="AGR191" s="86"/>
      <c r="AGS191" s="86"/>
      <c r="AGT191" s="86"/>
      <c r="AGU191" s="86"/>
      <c r="AGV191" s="86"/>
      <c r="AGW191" s="86"/>
      <c r="AGX191" s="86"/>
      <c r="AGY191" s="86"/>
      <c r="AGZ191" s="86"/>
      <c r="AHA191" s="86"/>
      <c r="AHB191" s="86"/>
      <c r="AHC191" s="86"/>
      <c r="AHD191" s="86"/>
      <c r="AHE191" s="86"/>
      <c r="AHF191" s="86"/>
      <c r="AHG191" s="86"/>
      <c r="AHH191" s="86"/>
      <c r="AHI191" s="86"/>
      <c r="AHJ191" s="86"/>
      <c r="AHK191" s="86"/>
      <c r="AHL191" s="86"/>
      <c r="AHM191" s="86"/>
      <c r="AHN191" s="86"/>
      <c r="AHO191" s="86"/>
      <c r="AHP191" s="86"/>
      <c r="AHQ191" s="86"/>
      <c r="AHR191" s="86"/>
      <c r="AHS191" s="86"/>
      <c r="AHT191" s="86"/>
      <c r="AHU191" s="86"/>
      <c r="AHV191" s="86"/>
      <c r="AHW191" s="86"/>
      <c r="AHX191" s="86"/>
      <c r="AHY191" s="86"/>
      <c r="AHZ191" s="86"/>
      <c r="AIA191" s="86"/>
      <c r="AIB191" s="86"/>
      <c r="AIC191" s="86"/>
      <c r="AID191" s="86"/>
      <c r="AIE191" s="86"/>
      <c r="AIF191" s="86"/>
      <c r="AIG191" s="86"/>
      <c r="AIH191" s="86"/>
      <c r="AII191" s="86"/>
      <c r="AIJ191" s="86"/>
      <c r="AIK191" s="86"/>
      <c r="AIL191" s="86"/>
      <c r="AIM191" s="86"/>
      <c r="AIN191" s="86"/>
      <c r="AIO191" s="86"/>
      <c r="AIP191" s="86"/>
      <c r="AIQ191" s="86"/>
      <c r="AIR191" s="86"/>
      <c r="AIS191" s="86"/>
      <c r="AIT191" s="86"/>
      <c r="AIU191" s="86"/>
      <c r="AIV191" s="86"/>
      <c r="AIW191" s="86"/>
      <c r="AIX191" s="86"/>
      <c r="AIY191" s="86"/>
      <c r="AIZ191" s="86"/>
      <c r="AJA191" s="86"/>
      <c r="AJB191" s="86"/>
      <c r="AJC191" s="86"/>
      <c r="AJD191" s="86"/>
      <c r="AJE191" s="86"/>
      <c r="AJF191" s="86"/>
      <c r="AJG191" s="86"/>
      <c r="AJH191" s="86"/>
      <c r="AJI191" s="86"/>
      <c r="AJJ191" s="86"/>
      <c r="AJK191" s="86"/>
      <c r="AJL191" s="86"/>
      <c r="AJM191" s="86"/>
      <c r="AJN191" s="86"/>
      <c r="AJO191" s="86"/>
      <c r="AJP191" s="86"/>
      <c r="AJQ191" s="86"/>
      <c r="AJR191" s="86"/>
      <c r="AJS191" s="86"/>
      <c r="AJT191" s="86"/>
      <c r="AJU191" s="86"/>
      <c r="AJV191" s="86"/>
      <c r="AJW191" s="86"/>
      <c r="AJX191" s="86"/>
      <c r="AJY191" s="86"/>
      <c r="AJZ191" s="86"/>
      <c r="AKA191" s="86"/>
      <c r="AKB191" s="86"/>
      <c r="AKC191" s="86"/>
      <c r="AKD191" s="86"/>
      <c r="AKE191" s="86"/>
      <c r="AKF191" s="86"/>
      <c r="AKG191" s="86"/>
      <c r="AKH191" s="86"/>
      <c r="AKI191" s="86"/>
      <c r="AKJ191" s="86"/>
      <c r="AKK191" s="86"/>
      <c r="AKL191" s="86"/>
      <c r="AKM191" s="86"/>
      <c r="AKN191" s="86"/>
      <c r="AKO191" s="86"/>
      <c r="AKP191" s="86"/>
      <c r="AKQ191" s="86"/>
      <c r="AKR191" s="86"/>
      <c r="AKS191" s="86"/>
      <c r="AKT191" s="86"/>
      <c r="AKU191" s="86"/>
      <c r="AKV191" s="86"/>
      <c r="AKW191" s="86"/>
      <c r="AKX191" s="86"/>
      <c r="AKY191" s="86"/>
      <c r="AKZ191" s="86"/>
      <c r="ALA191" s="86"/>
      <c r="ALB191" s="86"/>
      <c r="ALC191" s="86"/>
      <c r="ALD191" s="86"/>
      <c r="ALE191" s="86"/>
      <c r="ALF191" s="86"/>
      <c r="ALG191" s="86"/>
      <c r="ALH191" s="86"/>
      <c r="ALI191" s="86"/>
      <c r="ALJ191" s="86"/>
      <c r="ALK191" s="86"/>
      <c r="ALL191" s="86"/>
      <c r="ALM191" s="86"/>
      <c r="ALN191" s="86"/>
      <c r="ALO191" s="86"/>
      <c r="ALP191" s="86"/>
      <c r="ALQ191" s="86"/>
      <c r="ALR191" s="86"/>
      <c r="ALS191" s="86"/>
      <c r="ALT191" s="86"/>
      <c r="ALU191" s="86"/>
      <c r="ALV191" s="86"/>
      <c r="ALW191" s="86"/>
      <c r="ALX191" s="86"/>
      <c r="ALY191" s="86"/>
      <c r="ALZ191" s="86"/>
      <c r="AMA191" s="86"/>
      <c r="AMB191" s="86"/>
      <c r="AMC191" s="86"/>
      <c r="AMD191" s="86"/>
      <c r="AME191" s="86"/>
      <c r="AMF191" s="86"/>
      <c r="AMG191" s="86"/>
      <c r="AMH191" s="86"/>
      <c r="AMI191" s="86"/>
      <c r="AMJ191" s="86"/>
    </row>
    <row r="192" spans="1:1024" x14ac:dyDescent="0.25">
      <c r="A192" s="77" t="s">
        <v>868</v>
      </c>
      <c r="B192" s="77">
        <v>39634</v>
      </c>
      <c r="C192" s="77" t="s">
        <v>733</v>
      </c>
      <c r="D192" s="35" t="s">
        <v>734</v>
      </c>
      <c r="E192" s="77" t="s">
        <v>735</v>
      </c>
      <c r="F192" s="607">
        <v>2</v>
      </c>
      <c r="G192" s="607">
        <v>5.84</v>
      </c>
      <c r="H192" s="582">
        <f t="shared" si="25"/>
        <v>11.68</v>
      </c>
      <c r="I192" s="608">
        <f t="shared" si="24"/>
        <v>5.0000000000000001E-4</v>
      </c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  <c r="AE192" s="86"/>
      <c r="AF192" s="86"/>
      <c r="AG192" s="86"/>
      <c r="AH192" s="86"/>
      <c r="AI192" s="86"/>
      <c r="AJ192" s="86"/>
      <c r="AK192" s="86"/>
      <c r="AL192" s="86"/>
      <c r="AM192" s="86"/>
      <c r="AN192" s="86"/>
      <c r="AO192" s="86"/>
      <c r="AP192" s="86"/>
      <c r="AQ192" s="86"/>
      <c r="AR192" s="86"/>
      <c r="AS192" s="86"/>
      <c r="AT192" s="86"/>
      <c r="AU192" s="86"/>
      <c r="AV192" s="86"/>
      <c r="AW192" s="86"/>
      <c r="AX192" s="86"/>
      <c r="AY192" s="86"/>
      <c r="AZ192" s="86"/>
      <c r="BA192" s="86"/>
      <c r="BB192" s="86"/>
      <c r="BC192" s="86"/>
      <c r="BD192" s="86"/>
      <c r="BE192" s="86"/>
      <c r="BF192" s="86"/>
      <c r="BG192" s="86"/>
      <c r="BH192" s="86"/>
      <c r="BI192" s="86"/>
      <c r="BJ192" s="86"/>
      <c r="BK192" s="86"/>
      <c r="BL192" s="86"/>
      <c r="BM192" s="86"/>
      <c r="BN192" s="86"/>
      <c r="BO192" s="86"/>
      <c r="BP192" s="86"/>
      <c r="BQ192" s="86"/>
      <c r="BR192" s="86"/>
      <c r="BS192" s="86"/>
      <c r="BT192" s="86"/>
      <c r="BU192" s="86"/>
      <c r="BV192" s="86"/>
      <c r="BW192" s="86"/>
      <c r="BX192" s="86"/>
      <c r="BY192" s="86"/>
      <c r="BZ192" s="86"/>
      <c r="CA192" s="86"/>
      <c r="CB192" s="86"/>
      <c r="CC192" s="86"/>
      <c r="CD192" s="86"/>
      <c r="CE192" s="86"/>
      <c r="CF192" s="86"/>
      <c r="CG192" s="86"/>
      <c r="CH192" s="86"/>
      <c r="CI192" s="86"/>
      <c r="CJ192" s="86"/>
      <c r="CK192" s="86"/>
      <c r="CL192" s="86"/>
      <c r="CM192" s="86"/>
      <c r="CN192" s="86"/>
      <c r="CO192" s="86"/>
      <c r="CP192" s="86"/>
      <c r="CQ192" s="86"/>
      <c r="CR192" s="86"/>
      <c r="CS192" s="86"/>
      <c r="CT192" s="86"/>
      <c r="CU192" s="86"/>
      <c r="CV192" s="86"/>
      <c r="CW192" s="86"/>
      <c r="CX192" s="86"/>
      <c r="CY192" s="86"/>
      <c r="CZ192" s="86"/>
      <c r="DA192" s="86"/>
      <c r="DB192" s="86"/>
      <c r="DC192" s="86"/>
      <c r="DD192" s="86"/>
      <c r="DE192" s="86"/>
      <c r="DF192" s="86"/>
      <c r="DG192" s="86"/>
      <c r="DH192" s="86"/>
      <c r="DI192" s="86"/>
      <c r="DJ192" s="86"/>
      <c r="DK192" s="86"/>
      <c r="DL192" s="86"/>
      <c r="DM192" s="86"/>
      <c r="DN192" s="86"/>
      <c r="DO192" s="86"/>
      <c r="DP192" s="86"/>
      <c r="DQ192" s="86"/>
      <c r="DR192" s="86"/>
      <c r="DS192" s="86"/>
      <c r="DT192" s="86"/>
      <c r="DU192" s="86"/>
      <c r="DV192" s="86"/>
      <c r="DW192" s="86"/>
      <c r="DX192" s="86"/>
      <c r="DY192" s="86"/>
      <c r="DZ192" s="86"/>
      <c r="EA192" s="86"/>
      <c r="EB192" s="86"/>
      <c r="EC192" s="86"/>
      <c r="ED192" s="86"/>
      <c r="EE192" s="86"/>
      <c r="EF192" s="86"/>
      <c r="EG192" s="86"/>
      <c r="EH192" s="86"/>
      <c r="EI192" s="86"/>
      <c r="EJ192" s="86"/>
      <c r="EK192" s="86"/>
      <c r="EL192" s="86"/>
      <c r="EM192" s="86"/>
      <c r="EN192" s="86"/>
      <c r="EO192" s="86"/>
      <c r="EP192" s="86"/>
      <c r="EQ192" s="86"/>
      <c r="ER192" s="86"/>
      <c r="ES192" s="86"/>
      <c r="ET192" s="86"/>
      <c r="EU192" s="86"/>
      <c r="EV192" s="86"/>
      <c r="EW192" s="86"/>
      <c r="EX192" s="86"/>
      <c r="EY192" s="86"/>
      <c r="EZ192" s="86"/>
      <c r="FA192" s="86"/>
      <c r="FB192" s="86"/>
      <c r="FC192" s="86"/>
      <c r="FD192" s="86"/>
      <c r="FE192" s="86"/>
      <c r="FF192" s="86"/>
      <c r="FG192" s="86"/>
      <c r="FH192" s="86"/>
      <c r="FI192" s="86"/>
      <c r="FJ192" s="86"/>
      <c r="FK192" s="86"/>
      <c r="FL192" s="86"/>
      <c r="FM192" s="86"/>
      <c r="FN192" s="86"/>
      <c r="FO192" s="86"/>
      <c r="FP192" s="86"/>
      <c r="FQ192" s="86"/>
      <c r="FR192" s="86"/>
      <c r="FS192" s="86"/>
      <c r="FT192" s="86"/>
      <c r="FU192" s="86"/>
      <c r="FV192" s="86"/>
      <c r="FW192" s="86"/>
      <c r="FX192" s="86"/>
      <c r="FY192" s="86"/>
      <c r="FZ192" s="86"/>
      <c r="GA192" s="86"/>
      <c r="GB192" s="86"/>
      <c r="GC192" s="86"/>
      <c r="GD192" s="86"/>
      <c r="GE192" s="86"/>
      <c r="GF192" s="86"/>
      <c r="GG192" s="86"/>
      <c r="GH192" s="86"/>
      <c r="GI192" s="86"/>
      <c r="GJ192" s="86"/>
      <c r="GK192" s="86"/>
      <c r="GL192" s="86"/>
      <c r="GM192" s="86"/>
      <c r="GN192" s="86"/>
      <c r="GO192" s="86"/>
      <c r="GP192" s="86"/>
      <c r="GQ192" s="86"/>
      <c r="GR192" s="86"/>
      <c r="GS192" s="86"/>
      <c r="GT192" s="86"/>
      <c r="GU192" s="86"/>
      <c r="GV192" s="86"/>
      <c r="GW192" s="86"/>
      <c r="GX192" s="86"/>
      <c r="GY192" s="86"/>
      <c r="GZ192" s="86"/>
      <c r="HA192" s="86"/>
      <c r="HB192" s="86"/>
      <c r="HC192" s="86"/>
      <c r="HD192" s="86"/>
      <c r="HE192" s="86"/>
      <c r="HF192" s="86"/>
      <c r="HG192" s="86"/>
      <c r="HH192" s="86"/>
      <c r="HI192" s="86"/>
      <c r="HJ192" s="86"/>
      <c r="HK192" s="86"/>
      <c r="HL192" s="86"/>
      <c r="HM192" s="86"/>
      <c r="HN192" s="86"/>
      <c r="HO192" s="86"/>
      <c r="HP192" s="86"/>
      <c r="HQ192" s="86"/>
      <c r="HR192" s="86"/>
      <c r="HS192" s="86"/>
      <c r="HT192" s="86"/>
      <c r="HU192" s="86"/>
      <c r="HV192" s="86"/>
      <c r="HW192" s="86"/>
      <c r="HX192" s="86"/>
      <c r="HY192" s="86"/>
      <c r="HZ192" s="86"/>
      <c r="IA192" s="86"/>
      <c r="IB192" s="86"/>
      <c r="IC192" s="86"/>
      <c r="ID192" s="86"/>
      <c r="IE192" s="86"/>
      <c r="IF192" s="86"/>
      <c r="IG192" s="86"/>
      <c r="IH192" s="86"/>
      <c r="II192" s="86"/>
      <c r="IJ192" s="86"/>
      <c r="IK192" s="86"/>
      <c r="IL192" s="86"/>
      <c r="IM192" s="86"/>
      <c r="IN192" s="86"/>
      <c r="IO192" s="86"/>
      <c r="IP192" s="86"/>
      <c r="IQ192" s="86"/>
      <c r="IR192" s="86"/>
      <c r="IS192" s="86"/>
      <c r="IT192" s="86"/>
      <c r="IU192" s="86"/>
      <c r="IV192" s="86"/>
      <c r="IW192" s="86"/>
      <c r="IX192" s="86"/>
      <c r="IY192" s="86"/>
      <c r="IZ192" s="86"/>
      <c r="JA192" s="86"/>
      <c r="JB192" s="86"/>
      <c r="JC192" s="86"/>
      <c r="JD192" s="86"/>
      <c r="JE192" s="86"/>
      <c r="JF192" s="86"/>
      <c r="JG192" s="86"/>
      <c r="JH192" s="86"/>
      <c r="JI192" s="86"/>
      <c r="JJ192" s="86"/>
      <c r="JK192" s="86"/>
      <c r="JL192" s="86"/>
      <c r="JM192" s="86"/>
      <c r="JN192" s="86"/>
      <c r="JO192" s="86"/>
      <c r="JP192" s="86"/>
      <c r="JQ192" s="86"/>
      <c r="JR192" s="86"/>
      <c r="JS192" s="86"/>
      <c r="JT192" s="86"/>
      <c r="JU192" s="86"/>
      <c r="JV192" s="86"/>
      <c r="JW192" s="86"/>
      <c r="JX192" s="86"/>
      <c r="JY192" s="86"/>
      <c r="JZ192" s="86"/>
      <c r="KA192" s="86"/>
      <c r="KB192" s="86"/>
      <c r="KC192" s="86"/>
      <c r="KD192" s="86"/>
      <c r="KE192" s="86"/>
      <c r="KF192" s="86"/>
      <c r="KG192" s="86"/>
      <c r="KH192" s="86"/>
      <c r="KI192" s="86"/>
      <c r="KJ192" s="86"/>
      <c r="KK192" s="86"/>
      <c r="KL192" s="86"/>
      <c r="KM192" s="86"/>
      <c r="KN192" s="86"/>
      <c r="KO192" s="86"/>
      <c r="KP192" s="86"/>
      <c r="KQ192" s="86"/>
      <c r="KR192" s="86"/>
      <c r="KS192" s="86"/>
      <c r="KT192" s="86"/>
      <c r="KU192" s="86"/>
      <c r="KV192" s="86"/>
      <c r="KW192" s="86"/>
      <c r="KX192" s="86"/>
      <c r="KY192" s="86"/>
      <c r="KZ192" s="86"/>
      <c r="LA192" s="86"/>
      <c r="LB192" s="86"/>
      <c r="LC192" s="86"/>
      <c r="LD192" s="86"/>
      <c r="LE192" s="86"/>
      <c r="LF192" s="86"/>
      <c r="LG192" s="86"/>
      <c r="LH192" s="86"/>
      <c r="LI192" s="86"/>
      <c r="LJ192" s="86"/>
      <c r="LK192" s="86"/>
      <c r="LL192" s="86"/>
      <c r="LM192" s="86"/>
      <c r="LN192" s="86"/>
      <c r="LO192" s="86"/>
      <c r="LP192" s="86"/>
      <c r="LQ192" s="86"/>
      <c r="LR192" s="86"/>
      <c r="LS192" s="86"/>
      <c r="LT192" s="86"/>
      <c r="LU192" s="86"/>
      <c r="LV192" s="86"/>
      <c r="LW192" s="86"/>
      <c r="LX192" s="86"/>
      <c r="LY192" s="86"/>
      <c r="LZ192" s="86"/>
      <c r="MA192" s="86"/>
      <c r="MB192" s="86"/>
      <c r="MC192" s="86"/>
      <c r="MD192" s="86"/>
      <c r="ME192" s="86"/>
      <c r="MF192" s="86"/>
      <c r="MG192" s="86"/>
      <c r="MH192" s="86"/>
      <c r="MI192" s="86"/>
      <c r="MJ192" s="86"/>
      <c r="MK192" s="86"/>
      <c r="ML192" s="86"/>
      <c r="MM192" s="86"/>
      <c r="MN192" s="86"/>
      <c r="MO192" s="86"/>
      <c r="MP192" s="86"/>
      <c r="MQ192" s="86"/>
      <c r="MR192" s="86"/>
      <c r="MS192" s="86"/>
      <c r="MT192" s="86"/>
      <c r="MU192" s="86"/>
      <c r="MV192" s="86"/>
      <c r="MW192" s="86"/>
      <c r="MX192" s="86"/>
      <c r="MY192" s="86"/>
      <c r="MZ192" s="86"/>
      <c r="NA192" s="86"/>
      <c r="NB192" s="86"/>
      <c r="NC192" s="86"/>
      <c r="ND192" s="86"/>
      <c r="NE192" s="86"/>
      <c r="NF192" s="86"/>
      <c r="NG192" s="86"/>
      <c r="NH192" s="86"/>
      <c r="NI192" s="86"/>
      <c r="NJ192" s="86"/>
      <c r="NK192" s="86"/>
      <c r="NL192" s="86"/>
      <c r="NM192" s="86"/>
      <c r="NN192" s="86"/>
      <c r="NO192" s="86"/>
      <c r="NP192" s="86"/>
      <c r="NQ192" s="86"/>
      <c r="NR192" s="86"/>
      <c r="NS192" s="86"/>
      <c r="NT192" s="86"/>
      <c r="NU192" s="86"/>
      <c r="NV192" s="86"/>
      <c r="NW192" s="86"/>
      <c r="NX192" s="86"/>
      <c r="NY192" s="86"/>
      <c r="NZ192" s="86"/>
      <c r="OA192" s="86"/>
      <c r="OB192" s="86"/>
      <c r="OC192" s="86"/>
      <c r="OD192" s="86"/>
      <c r="OE192" s="86"/>
      <c r="OF192" s="86"/>
      <c r="OG192" s="86"/>
      <c r="OH192" s="86"/>
      <c r="OI192" s="86"/>
      <c r="OJ192" s="86"/>
      <c r="OK192" s="86"/>
      <c r="OL192" s="86"/>
      <c r="OM192" s="86"/>
      <c r="ON192" s="86"/>
      <c r="OO192" s="86"/>
      <c r="OP192" s="86"/>
      <c r="OQ192" s="86"/>
      <c r="OR192" s="86"/>
      <c r="OS192" s="86"/>
      <c r="OT192" s="86"/>
      <c r="OU192" s="86"/>
      <c r="OV192" s="86"/>
      <c r="OW192" s="86"/>
      <c r="OX192" s="86"/>
      <c r="OY192" s="86"/>
      <c r="OZ192" s="86"/>
      <c r="PA192" s="86"/>
      <c r="PB192" s="86"/>
      <c r="PC192" s="86"/>
      <c r="PD192" s="86"/>
      <c r="PE192" s="86"/>
      <c r="PF192" s="86"/>
      <c r="PG192" s="86"/>
      <c r="PH192" s="86"/>
      <c r="PI192" s="86"/>
      <c r="PJ192" s="86"/>
      <c r="PK192" s="86"/>
      <c r="PL192" s="86"/>
      <c r="PM192" s="86"/>
      <c r="PN192" s="86"/>
      <c r="PO192" s="86"/>
      <c r="PP192" s="86"/>
      <c r="PQ192" s="86"/>
      <c r="PR192" s="86"/>
      <c r="PS192" s="86"/>
      <c r="PT192" s="86"/>
      <c r="PU192" s="86"/>
      <c r="PV192" s="86"/>
      <c r="PW192" s="86"/>
      <c r="PX192" s="86"/>
      <c r="PY192" s="86"/>
      <c r="PZ192" s="86"/>
      <c r="QA192" s="86"/>
      <c r="QB192" s="86"/>
      <c r="QC192" s="86"/>
      <c r="QD192" s="86"/>
      <c r="QE192" s="86"/>
      <c r="QF192" s="86"/>
      <c r="QG192" s="86"/>
      <c r="QH192" s="86"/>
      <c r="QI192" s="86"/>
      <c r="QJ192" s="86"/>
      <c r="QK192" s="86"/>
      <c r="QL192" s="86"/>
      <c r="QM192" s="86"/>
      <c r="QN192" s="86"/>
      <c r="QO192" s="86"/>
      <c r="QP192" s="86"/>
      <c r="QQ192" s="86"/>
      <c r="QR192" s="86"/>
      <c r="QS192" s="86"/>
      <c r="QT192" s="86"/>
      <c r="QU192" s="86"/>
      <c r="QV192" s="86"/>
      <c r="QW192" s="86"/>
      <c r="QX192" s="86"/>
      <c r="QY192" s="86"/>
      <c r="QZ192" s="86"/>
      <c r="RA192" s="86"/>
      <c r="RB192" s="86"/>
      <c r="RC192" s="86"/>
      <c r="RD192" s="86"/>
      <c r="RE192" s="86"/>
      <c r="RF192" s="86"/>
      <c r="RG192" s="86"/>
      <c r="RH192" s="86"/>
      <c r="RI192" s="86"/>
      <c r="RJ192" s="86"/>
      <c r="RK192" s="86"/>
      <c r="RL192" s="86"/>
      <c r="RM192" s="86"/>
      <c r="RN192" s="86"/>
      <c r="RO192" s="86"/>
      <c r="RP192" s="86"/>
      <c r="RQ192" s="86"/>
      <c r="RR192" s="86"/>
      <c r="RS192" s="86"/>
      <c r="RT192" s="86"/>
      <c r="RU192" s="86"/>
      <c r="RV192" s="86"/>
      <c r="RW192" s="86"/>
      <c r="RX192" s="86"/>
      <c r="RY192" s="86"/>
      <c r="RZ192" s="86"/>
      <c r="SA192" s="86"/>
      <c r="SB192" s="86"/>
      <c r="SC192" s="86"/>
      <c r="SD192" s="86"/>
      <c r="SE192" s="86"/>
      <c r="SF192" s="86"/>
      <c r="SG192" s="86"/>
      <c r="SH192" s="86"/>
      <c r="SI192" s="86"/>
      <c r="SJ192" s="86"/>
      <c r="SK192" s="86"/>
      <c r="SL192" s="86"/>
      <c r="SM192" s="86"/>
      <c r="SN192" s="86"/>
      <c r="SO192" s="86"/>
      <c r="SP192" s="86"/>
      <c r="SQ192" s="86"/>
      <c r="SR192" s="86"/>
      <c r="SS192" s="86"/>
      <c r="ST192" s="86"/>
      <c r="SU192" s="86"/>
      <c r="SV192" s="86"/>
      <c r="SW192" s="86"/>
      <c r="SX192" s="86"/>
      <c r="SY192" s="86"/>
      <c r="SZ192" s="86"/>
      <c r="TA192" s="86"/>
      <c r="TB192" s="86"/>
      <c r="TC192" s="86"/>
      <c r="TD192" s="86"/>
      <c r="TE192" s="86"/>
      <c r="TF192" s="86"/>
      <c r="TG192" s="86"/>
      <c r="TH192" s="86"/>
      <c r="TI192" s="86"/>
      <c r="TJ192" s="86"/>
      <c r="TK192" s="86"/>
      <c r="TL192" s="86"/>
      <c r="TM192" s="86"/>
      <c r="TN192" s="86"/>
      <c r="TO192" s="86"/>
      <c r="TP192" s="86"/>
      <c r="TQ192" s="86"/>
      <c r="TR192" s="86"/>
      <c r="TS192" s="86"/>
      <c r="TT192" s="86"/>
      <c r="TU192" s="86"/>
      <c r="TV192" s="86"/>
      <c r="TW192" s="86"/>
      <c r="TX192" s="86"/>
      <c r="TY192" s="86"/>
      <c r="TZ192" s="86"/>
      <c r="UA192" s="86"/>
      <c r="UB192" s="86"/>
      <c r="UC192" s="86"/>
      <c r="UD192" s="86"/>
      <c r="UE192" s="86"/>
      <c r="UF192" s="86"/>
      <c r="UG192" s="86"/>
      <c r="UH192" s="86"/>
      <c r="UI192" s="86"/>
      <c r="UJ192" s="86"/>
      <c r="UK192" s="86"/>
      <c r="UL192" s="86"/>
      <c r="UM192" s="86"/>
      <c r="UN192" s="86"/>
      <c r="UO192" s="86"/>
      <c r="UP192" s="86"/>
      <c r="UQ192" s="86"/>
      <c r="UR192" s="86"/>
      <c r="US192" s="86"/>
      <c r="UT192" s="86"/>
      <c r="UU192" s="86"/>
      <c r="UV192" s="86"/>
      <c r="UW192" s="86"/>
      <c r="UX192" s="86"/>
      <c r="UY192" s="86"/>
      <c r="UZ192" s="86"/>
      <c r="VA192" s="86"/>
      <c r="VB192" s="86"/>
      <c r="VC192" s="86"/>
      <c r="VD192" s="86"/>
      <c r="VE192" s="86"/>
      <c r="VF192" s="86"/>
      <c r="VG192" s="86"/>
      <c r="VH192" s="86"/>
      <c r="VI192" s="86"/>
      <c r="VJ192" s="86"/>
      <c r="VK192" s="86"/>
      <c r="VL192" s="86"/>
      <c r="VM192" s="86"/>
      <c r="VN192" s="86"/>
      <c r="VO192" s="86"/>
      <c r="VP192" s="86"/>
      <c r="VQ192" s="86"/>
      <c r="VR192" s="86"/>
      <c r="VS192" s="86"/>
      <c r="VT192" s="86"/>
      <c r="VU192" s="86"/>
      <c r="VV192" s="86"/>
      <c r="VW192" s="86"/>
      <c r="VX192" s="86"/>
      <c r="VY192" s="86"/>
      <c r="VZ192" s="86"/>
      <c r="WA192" s="86"/>
      <c r="WB192" s="86"/>
      <c r="WC192" s="86"/>
      <c r="WD192" s="86"/>
      <c r="WE192" s="86"/>
      <c r="WF192" s="86"/>
      <c r="WG192" s="86"/>
      <c r="WH192" s="86"/>
      <c r="WI192" s="86"/>
      <c r="WJ192" s="86"/>
      <c r="WK192" s="86"/>
      <c r="WL192" s="86"/>
      <c r="WM192" s="86"/>
      <c r="WN192" s="86"/>
      <c r="WO192" s="86"/>
      <c r="WP192" s="86"/>
      <c r="WQ192" s="86"/>
      <c r="WR192" s="86"/>
      <c r="WS192" s="86"/>
      <c r="WT192" s="86"/>
      <c r="WU192" s="86"/>
      <c r="WV192" s="86"/>
      <c r="WW192" s="86"/>
      <c r="WX192" s="86"/>
      <c r="WY192" s="86"/>
      <c r="WZ192" s="86"/>
      <c r="XA192" s="86"/>
      <c r="XB192" s="86"/>
      <c r="XC192" s="86"/>
      <c r="XD192" s="86"/>
      <c r="XE192" s="86"/>
      <c r="XF192" s="86"/>
      <c r="XG192" s="86"/>
      <c r="XH192" s="86"/>
      <c r="XI192" s="86"/>
      <c r="XJ192" s="86"/>
      <c r="XK192" s="86"/>
      <c r="XL192" s="86"/>
      <c r="XM192" s="86"/>
      <c r="XN192" s="86"/>
      <c r="XO192" s="86"/>
      <c r="XP192" s="86"/>
      <c r="XQ192" s="86"/>
      <c r="XR192" s="86"/>
      <c r="XS192" s="86"/>
      <c r="XT192" s="86"/>
      <c r="XU192" s="86"/>
      <c r="XV192" s="86"/>
      <c r="XW192" s="86"/>
      <c r="XX192" s="86"/>
      <c r="XY192" s="86"/>
      <c r="XZ192" s="86"/>
      <c r="YA192" s="86"/>
      <c r="YB192" s="86"/>
      <c r="YC192" s="86"/>
      <c r="YD192" s="86"/>
      <c r="YE192" s="86"/>
      <c r="YF192" s="86"/>
      <c r="YG192" s="86"/>
      <c r="YH192" s="86"/>
      <c r="YI192" s="86"/>
      <c r="YJ192" s="86"/>
      <c r="YK192" s="86"/>
      <c r="YL192" s="86"/>
      <c r="YM192" s="86"/>
      <c r="YN192" s="86"/>
      <c r="YO192" s="86"/>
      <c r="YP192" s="86"/>
      <c r="YQ192" s="86"/>
      <c r="YR192" s="86"/>
      <c r="YS192" s="86"/>
      <c r="YT192" s="86"/>
      <c r="YU192" s="86"/>
      <c r="YV192" s="86"/>
      <c r="YW192" s="86"/>
      <c r="YX192" s="86"/>
      <c r="YY192" s="86"/>
      <c r="YZ192" s="86"/>
      <c r="ZA192" s="86"/>
      <c r="ZB192" s="86"/>
      <c r="ZC192" s="86"/>
      <c r="ZD192" s="86"/>
      <c r="ZE192" s="86"/>
      <c r="ZF192" s="86"/>
      <c r="ZG192" s="86"/>
      <c r="ZH192" s="86"/>
      <c r="ZI192" s="86"/>
      <c r="ZJ192" s="86"/>
      <c r="ZK192" s="86"/>
      <c r="ZL192" s="86"/>
      <c r="ZM192" s="86"/>
      <c r="ZN192" s="86"/>
      <c r="ZO192" s="86"/>
      <c r="ZP192" s="86"/>
      <c r="ZQ192" s="86"/>
      <c r="ZR192" s="86"/>
      <c r="ZS192" s="86"/>
      <c r="ZT192" s="86"/>
      <c r="ZU192" s="86"/>
      <c r="ZV192" s="86"/>
      <c r="ZW192" s="86"/>
      <c r="ZX192" s="86"/>
      <c r="ZY192" s="86"/>
      <c r="ZZ192" s="86"/>
      <c r="AAA192" s="86"/>
      <c r="AAB192" s="86"/>
      <c r="AAC192" s="86"/>
      <c r="AAD192" s="86"/>
      <c r="AAE192" s="86"/>
      <c r="AAF192" s="86"/>
      <c r="AAG192" s="86"/>
      <c r="AAH192" s="86"/>
      <c r="AAI192" s="86"/>
      <c r="AAJ192" s="86"/>
      <c r="AAK192" s="86"/>
      <c r="AAL192" s="86"/>
      <c r="AAM192" s="86"/>
      <c r="AAN192" s="86"/>
      <c r="AAO192" s="86"/>
      <c r="AAP192" s="86"/>
      <c r="AAQ192" s="86"/>
      <c r="AAR192" s="86"/>
      <c r="AAS192" s="86"/>
      <c r="AAT192" s="86"/>
      <c r="AAU192" s="86"/>
      <c r="AAV192" s="86"/>
      <c r="AAW192" s="86"/>
      <c r="AAX192" s="86"/>
      <c r="AAY192" s="86"/>
      <c r="AAZ192" s="86"/>
      <c r="ABA192" s="86"/>
      <c r="ABB192" s="86"/>
      <c r="ABC192" s="86"/>
      <c r="ABD192" s="86"/>
      <c r="ABE192" s="86"/>
      <c r="ABF192" s="86"/>
      <c r="ABG192" s="86"/>
      <c r="ABH192" s="86"/>
      <c r="ABI192" s="86"/>
      <c r="ABJ192" s="86"/>
      <c r="ABK192" s="86"/>
      <c r="ABL192" s="86"/>
      <c r="ABM192" s="86"/>
      <c r="ABN192" s="86"/>
      <c r="ABO192" s="86"/>
      <c r="ABP192" s="86"/>
      <c r="ABQ192" s="86"/>
      <c r="ABR192" s="86"/>
      <c r="ABS192" s="86"/>
      <c r="ABT192" s="86"/>
      <c r="ABU192" s="86"/>
      <c r="ABV192" s="86"/>
      <c r="ABW192" s="86"/>
      <c r="ABX192" s="86"/>
      <c r="ABY192" s="86"/>
      <c r="ABZ192" s="86"/>
      <c r="ACA192" s="86"/>
      <c r="ACB192" s="86"/>
      <c r="ACC192" s="86"/>
      <c r="ACD192" s="86"/>
      <c r="ACE192" s="86"/>
      <c r="ACF192" s="86"/>
      <c r="ACG192" s="86"/>
      <c r="ACH192" s="86"/>
      <c r="ACI192" s="86"/>
      <c r="ACJ192" s="86"/>
      <c r="ACK192" s="86"/>
      <c r="ACL192" s="86"/>
      <c r="ACM192" s="86"/>
      <c r="ACN192" s="86"/>
      <c r="ACO192" s="86"/>
      <c r="ACP192" s="86"/>
      <c r="ACQ192" s="86"/>
      <c r="ACR192" s="86"/>
      <c r="ACS192" s="86"/>
      <c r="ACT192" s="86"/>
      <c r="ACU192" s="86"/>
      <c r="ACV192" s="86"/>
      <c r="ACW192" s="86"/>
      <c r="ACX192" s="86"/>
      <c r="ACY192" s="86"/>
      <c r="ACZ192" s="86"/>
      <c r="ADA192" s="86"/>
      <c r="ADB192" s="86"/>
      <c r="ADC192" s="86"/>
      <c r="ADD192" s="86"/>
      <c r="ADE192" s="86"/>
      <c r="ADF192" s="86"/>
      <c r="ADG192" s="86"/>
      <c r="ADH192" s="86"/>
      <c r="ADI192" s="86"/>
      <c r="ADJ192" s="86"/>
      <c r="ADK192" s="86"/>
      <c r="ADL192" s="86"/>
      <c r="ADM192" s="86"/>
      <c r="ADN192" s="86"/>
      <c r="ADO192" s="86"/>
      <c r="ADP192" s="86"/>
      <c r="ADQ192" s="86"/>
      <c r="ADR192" s="86"/>
      <c r="ADS192" s="86"/>
      <c r="ADT192" s="86"/>
      <c r="ADU192" s="86"/>
      <c r="ADV192" s="86"/>
      <c r="ADW192" s="86"/>
      <c r="ADX192" s="86"/>
      <c r="ADY192" s="86"/>
      <c r="ADZ192" s="86"/>
      <c r="AEA192" s="86"/>
      <c r="AEB192" s="86"/>
      <c r="AEC192" s="86"/>
      <c r="AED192" s="86"/>
      <c r="AEE192" s="86"/>
      <c r="AEF192" s="86"/>
      <c r="AEG192" s="86"/>
      <c r="AEH192" s="86"/>
      <c r="AEI192" s="86"/>
      <c r="AEJ192" s="86"/>
      <c r="AEK192" s="86"/>
      <c r="AEL192" s="86"/>
      <c r="AEM192" s="86"/>
      <c r="AEN192" s="86"/>
      <c r="AEO192" s="86"/>
      <c r="AEP192" s="86"/>
      <c r="AEQ192" s="86"/>
      <c r="AER192" s="86"/>
      <c r="AES192" s="86"/>
      <c r="AET192" s="86"/>
      <c r="AEU192" s="86"/>
      <c r="AEV192" s="86"/>
      <c r="AEW192" s="86"/>
      <c r="AEX192" s="86"/>
      <c r="AEY192" s="86"/>
      <c r="AEZ192" s="86"/>
      <c r="AFA192" s="86"/>
      <c r="AFB192" s="86"/>
      <c r="AFC192" s="86"/>
      <c r="AFD192" s="86"/>
      <c r="AFE192" s="86"/>
      <c r="AFF192" s="86"/>
      <c r="AFG192" s="86"/>
      <c r="AFH192" s="86"/>
      <c r="AFI192" s="86"/>
      <c r="AFJ192" s="86"/>
      <c r="AFK192" s="86"/>
      <c r="AFL192" s="86"/>
      <c r="AFM192" s="86"/>
      <c r="AFN192" s="86"/>
      <c r="AFO192" s="86"/>
      <c r="AFP192" s="86"/>
      <c r="AFQ192" s="86"/>
      <c r="AFR192" s="86"/>
      <c r="AFS192" s="86"/>
      <c r="AFT192" s="86"/>
      <c r="AFU192" s="86"/>
      <c r="AFV192" s="86"/>
      <c r="AFW192" s="86"/>
      <c r="AFX192" s="86"/>
      <c r="AFY192" s="86"/>
      <c r="AFZ192" s="86"/>
      <c r="AGA192" s="86"/>
      <c r="AGB192" s="86"/>
      <c r="AGC192" s="86"/>
      <c r="AGD192" s="86"/>
      <c r="AGE192" s="86"/>
      <c r="AGF192" s="86"/>
      <c r="AGG192" s="86"/>
      <c r="AGH192" s="86"/>
      <c r="AGI192" s="86"/>
      <c r="AGJ192" s="86"/>
      <c r="AGK192" s="86"/>
      <c r="AGL192" s="86"/>
      <c r="AGM192" s="86"/>
      <c r="AGN192" s="86"/>
      <c r="AGO192" s="86"/>
      <c r="AGP192" s="86"/>
      <c r="AGQ192" s="86"/>
      <c r="AGR192" s="86"/>
      <c r="AGS192" s="86"/>
      <c r="AGT192" s="86"/>
      <c r="AGU192" s="86"/>
      <c r="AGV192" s="86"/>
      <c r="AGW192" s="86"/>
      <c r="AGX192" s="86"/>
      <c r="AGY192" s="86"/>
      <c r="AGZ192" s="86"/>
      <c r="AHA192" s="86"/>
      <c r="AHB192" s="86"/>
      <c r="AHC192" s="86"/>
      <c r="AHD192" s="86"/>
      <c r="AHE192" s="86"/>
      <c r="AHF192" s="86"/>
      <c r="AHG192" s="86"/>
      <c r="AHH192" s="86"/>
      <c r="AHI192" s="86"/>
      <c r="AHJ192" s="86"/>
      <c r="AHK192" s="86"/>
      <c r="AHL192" s="86"/>
      <c r="AHM192" s="86"/>
      <c r="AHN192" s="86"/>
      <c r="AHO192" s="86"/>
      <c r="AHP192" s="86"/>
      <c r="AHQ192" s="86"/>
      <c r="AHR192" s="86"/>
      <c r="AHS192" s="86"/>
      <c r="AHT192" s="86"/>
      <c r="AHU192" s="86"/>
      <c r="AHV192" s="86"/>
      <c r="AHW192" s="86"/>
      <c r="AHX192" s="86"/>
      <c r="AHY192" s="86"/>
      <c r="AHZ192" s="86"/>
      <c r="AIA192" s="86"/>
      <c r="AIB192" s="86"/>
      <c r="AIC192" s="86"/>
      <c r="AID192" s="86"/>
      <c r="AIE192" s="86"/>
      <c r="AIF192" s="86"/>
      <c r="AIG192" s="86"/>
      <c r="AIH192" s="86"/>
      <c r="AII192" s="86"/>
      <c r="AIJ192" s="86"/>
      <c r="AIK192" s="86"/>
      <c r="AIL192" s="86"/>
      <c r="AIM192" s="86"/>
      <c r="AIN192" s="86"/>
      <c r="AIO192" s="86"/>
      <c r="AIP192" s="86"/>
      <c r="AIQ192" s="86"/>
      <c r="AIR192" s="86"/>
      <c r="AIS192" s="86"/>
      <c r="AIT192" s="86"/>
      <c r="AIU192" s="86"/>
      <c r="AIV192" s="86"/>
      <c r="AIW192" s="86"/>
      <c r="AIX192" s="86"/>
      <c r="AIY192" s="86"/>
      <c r="AIZ192" s="86"/>
      <c r="AJA192" s="86"/>
      <c r="AJB192" s="86"/>
      <c r="AJC192" s="86"/>
      <c r="AJD192" s="86"/>
      <c r="AJE192" s="86"/>
      <c r="AJF192" s="86"/>
      <c r="AJG192" s="86"/>
      <c r="AJH192" s="86"/>
      <c r="AJI192" s="86"/>
      <c r="AJJ192" s="86"/>
      <c r="AJK192" s="86"/>
      <c r="AJL192" s="86"/>
      <c r="AJM192" s="86"/>
      <c r="AJN192" s="86"/>
      <c r="AJO192" s="86"/>
      <c r="AJP192" s="86"/>
      <c r="AJQ192" s="86"/>
      <c r="AJR192" s="86"/>
      <c r="AJS192" s="86"/>
      <c r="AJT192" s="86"/>
      <c r="AJU192" s="86"/>
      <c r="AJV192" s="86"/>
      <c r="AJW192" s="86"/>
      <c r="AJX192" s="86"/>
      <c r="AJY192" s="86"/>
      <c r="AJZ192" s="86"/>
      <c r="AKA192" s="86"/>
      <c r="AKB192" s="86"/>
      <c r="AKC192" s="86"/>
      <c r="AKD192" s="86"/>
      <c r="AKE192" s="86"/>
      <c r="AKF192" s="86"/>
      <c r="AKG192" s="86"/>
      <c r="AKH192" s="86"/>
      <c r="AKI192" s="86"/>
      <c r="AKJ192" s="86"/>
      <c r="AKK192" s="86"/>
      <c r="AKL192" s="86"/>
      <c r="AKM192" s="86"/>
      <c r="AKN192" s="86"/>
      <c r="AKO192" s="86"/>
      <c r="AKP192" s="86"/>
      <c r="AKQ192" s="86"/>
      <c r="AKR192" s="86"/>
      <c r="AKS192" s="86"/>
      <c r="AKT192" s="86"/>
      <c r="AKU192" s="86"/>
      <c r="AKV192" s="86"/>
      <c r="AKW192" s="86"/>
      <c r="AKX192" s="86"/>
      <c r="AKY192" s="86"/>
      <c r="AKZ192" s="86"/>
      <c r="ALA192" s="86"/>
      <c r="ALB192" s="86"/>
      <c r="ALC192" s="86"/>
      <c r="ALD192" s="86"/>
      <c r="ALE192" s="86"/>
      <c r="ALF192" s="86"/>
      <c r="ALG192" s="86"/>
      <c r="ALH192" s="86"/>
      <c r="ALI192" s="86"/>
      <c r="ALJ192" s="86"/>
      <c r="ALK192" s="86"/>
      <c r="ALL192" s="86"/>
      <c r="ALM192" s="86"/>
      <c r="ALN192" s="86"/>
      <c r="ALO192" s="86"/>
      <c r="ALP192" s="86"/>
      <c r="ALQ192" s="86"/>
      <c r="ALR192" s="86"/>
      <c r="ALS192" s="86"/>
      <c r="ALT192" s="86"/>
      <c r="ALU192" s="86"/>
      <c r="ALV192" s="86"/>
      <c r="ALW192" s="86"/>
      <c r="ALX192" s="86"/>
      <c r="ALY192" s="86"/>
      <c r="ALZ192" s="86"/>
      <c r="AMA192" s="86"/>
      <c r="AMB192" s="86"/>
      <c r="AMC192" s="86"/>
      <c r="AMD192" s="86"/>
      <c r="AME192" s="86"/>
      <c r="AMF192" s="86"/>
      <c r="AMG192" s="86"/>
      <c r="AMH192" s="86"/>
      <c r="AMI192" s="86"/>
      <c r="AMJ192" s="86"/>
    </row>
    <row r="193" spans="1:1024" x14ac:dyDescent="0.25">
      <c r="A193" s="77" t="s">
        <v>869</v>
      </c>
      <c r="B193" s="77">
        <v>9848</v>
      </c>
      <c r="C193" s="77" t="s">
        <v>18</v>
      </c>
      <c r="D193" s="35" t="s">
        <v>736</v>
      </c>
      <c r="E193" s="77" t="s">
        <v>735</v>
      </c>
      <c r="F193" s="607">
        <v>1</v>
      </c>
      <c r="G193" s="607">
        <v>224.63</v>
      </c>
      <c r="H193" s="582">
        <f t="shared" si="25"/>
        <v>224.63</v>
      </c>
      <c r="I193" s="608">
        <f t="shared" si="24"/>
        <v>9.2999999999999992E-3</v>
      </c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86"/>
      <c r="AB193" s="86"/>
      <c r="AC193" s="86"/>
      <c r="AD193" s="86"/>
      <c r="AE193" s="86"/>
      <c r="AF193" s="86"/>
      <c r="AG193" s="86"/>
      <c r="AH193" s="86"/>
      <c r="AI193" s="86"/>
      <c r="AJ193" s="86"/>
      <c r="AK193" s="86"/>
      <c r="AL193" s="86"/>
      <c r="AM193" s="86"/>
      <c r="AN193" s="86"/>
      <c r="AO193" s="86"/>
      <c r="AP193" s="86"/>
      <c r="AQ193" s="86"/>
      <c r="AR193" s="86"/>
      <c r="AS193" s="86"/>
      <c r="AT193" s="86"/>
      <c r="AU193" s="86"/>
      <c r="AV193" s="86"/>
      <c r="AW193" s="86"/>
      <c r="AX193" s="86"/>
      <c r="AY193" s="86"/>
      <c r="AZ193" s="86"/>
      <c r="BA193" s="86"/>
      <c r="BB193" s="86"/>
      <c r="BC193" s="86"/>
      <c r="BD193" s="86"/>
      <c r="BE193" s="86"/>
      <c r="BF193" s="86"/>
      <c r="BG193" s="86"/>
      <c r="BH193" s="86"/>
      <c r="BI193" s="86"/>
      <c r="BJ193" s="86"/>
      <c r="BK193" s="86"/>
      <c r="BL193" s="86"/>
      <c r="BM193" s="86"/>
      <c r="BN193" s="86"/>
      <c r="BO193" s="86"/>
      <c r="BP193" s="86"/>
      <c r="BQ193" s="86"/>
      <c r="BR193" s="86"/>
      <c r="BS193" s="86"/>
      <c r="BT193" s="86"/>
      <c r="BU193" s="86"/>
      <c r="BV193" s="86"/>
      <c r="BW193" s="86"/>
      <c r="BX193" s="86"/>
      <c r="BY193" s="86"/>
      <c r="BZ193" s="86"/>
      <c r="CA193" s="86"/>
      <c r="CB193" s="86"/>
      <c r="CC193" s="86"/>
      <c r="CD193" s="86"/>
      <c r="CE193" s="86"/>
      <c r="CF193" s="86"/>
      <c r="CG193" s="86"/>
      <c r="CH193" s="86"/>
      <c r="CI193" s="86"/>
      <c r="CJ193" s="86"/>
      <c r="CK193" s="86"/>
      <c r="CL193" s="86"/>
      <c r="CM193" s="86"/>
      <c r="CN193" s="86"/>
      <c r="CO193" s="86"/>
      <c r="CP193" s="86"/>
      <c r="CQ193" s="86"/>
      <c r="CR193" s="86"/>
      <c r="CS193" s="86"/>
      <c r="CT193" s="86"/>
      <c r="CU193" s="86"/>
      <c r="CV193" s="86"/>
      <c r="CW193" s="86"/>
      <c r="CX193" s="86"/>
      <c r="CY193" s="86"/>
      <c r="CZ193" s="86"/>
      <c r="DA193" s="86"/>
      <c r="DB193" s="86"/>
      <c r="DC193" s="86"/>
      <c r="DD193" s="86"/>
      <c r="DE193" s="86"/>
      <c r="DF193" s="86"/>
      <c r="DG193" s="86"/>
      <c r="DH193" s="86"/>
      <c r="DI193" s="86"/>
      <c r="DJ193" s="86"/>
      <c r="DK193" s="86"/>
      <c r="DL193" s="86"/>
      <c r="DM193" s="86"/>
      <c r="DN193" s="86"/>
      <c r="DO193" s="86"/>
      <c r="DP193" s="86"/>
      <c r="DQ193" s="86"/>
      <c r="DR193" s="86"/>
      <c r="DS193" s="86"/>
      <c r="DT193" s="86"/>
      <c r="DU193" s="86"/>
      <c r="DV193" s="86"/>
      <c r="DW193" s="86"/>
      <c r="DX193" s="86"/>
      <c r="DY193" s="86"/>
      <c r="DZ193" s="86"/>
      <c r="EA193" s="86"/>
      <c r="EB193" s="86"/>
      <c r="EC193" s="86"/>
      <c r="ED193" s="86"/>
      <c r="EE193" s="86"/>
      <c r="EF193" s="86"/>
      <c r="EG193" s="86"/>
      <c r="EH193" s="86"/>
      <c r="EI193" s="86"/>
      <c r="EJ193" s="86"/>
      <c r="EK193" s="86"/>
      <c r="EL193" s="86"/>
      <c r="EM193" s="86"/>
      <c r="EN193" s="86"/>
      <c r="EO193" s="86"/>
      <c r="EP193" s="86"/>
      <c r="EQ193" s="86"/>
      <c r="ER193" s="86"/>
      <c r="ES193" s="86"/>
      <c r="ET193" s="86"/>
      <c r="EU193" s="86"/>
      <c r="EV193" s="86"/>
      <c r="EW193" s="86"/>
      <c r="EX193" s="86"/>
      <c r="EY193" s="86"/>
      <c r="EZ193" s="86"/>
      <c r="FA193" s="86"/>
      <c r="FB193" s="86"/>
      <c r="FC193" s="86"/>
      <c r="FD193" s="86"/>
      <c r="FE193" s="86"/>
      <c r="FF193" s="86"/>
      <c r="FG193" s="86"/>
      <c r="FH193" s="86"/>
      <c r="FI193" s="86"/>
      <c r="FJ193" s="86"/>
      <c r="FK193" s="86"/>
      <c r="FL193" s="86"/>
      <c r="FM193" s="86"/>
      <c r="FN193" s="86"/>
      <c r="FO193" s="86"/>
      <c r="FP193" s="86"/>
      <c r="FQ193" s="86"/>
      <c r="FR193" s="86"/>
      <c r="FS193" s="86"/>
      <c r="FT193" s="86"/>
      <c r="FU193" s="86"/>
      <c r="FV193" s="86"/>
      <c r="FW193" s="86"/>
      <c r="FX193" s="86"/>
      <c r="FY193" s="86"/>
      <c r="FZ193" s="86"/>
      <c r="GA193" s="86"/>
      <c r="GB193" s="86"/>
      <c r="GC193" s="86"/>
      <c r="GD193" s="86"/>
      <c r="GE193" s="86"/>
      <c r="GF193" s="86"/>
      <c r="GG193" s="86"/>
      <c r="GH193" s="86"/>
      <c r="GI193" s="86"/>
      <c r="GJ193" s="86"/>
      <c r="GK193" s="86"/>
      <c r="GL193" s="86"/>
      <c r="GM193" s="86"/>
      <c r="GN193" s="86"/>
      <c r="GO193" s="86"/>
      <c r="GP193" s="86"/>
      <c r="GQ193" s="86"/>
      <c r="GR193" s="86"/>
      <c r="GS193" s="86"/>
      <c r="GT193" s="86"/>
      <c r="GU193" s="86"/>
      <c r="GV193" s="86"/>
      <c r="GW193" s="86"/>
      <c r="GX193" s="86"/>
      <c r="GY193" s="86"/>
      <c r="GZ193" s="86"/>
      <c r="HA193" s="86"/>
      <c r="HB193" s="86"/>
      <c r="HC193" s="86"/>
      <c r="HD193" s="86"/>
      <c r="HE193" s="86"/>
      <c r="HF193" s="86"/>
      <c r="HG193" s="86"/>
      <c r="HH193" s="86"/>
      <c r="HI193" s="86"/>
      <c r="HJ193" s="86"/>
      <c r="HK193" s="86"/>
      <c r="HL193" s="86"/>
      <c r="HM193" s="86"/>
      <c r="HN193" s="86"/>
      <c r="HO193" s="86"/>
      <c r="HP193" s="86"/>
      <c r="HQ193" s="86"/>
      <c r="HR193" s="86"/>
      <c r="HS193" s="86"/>
      <c r="HT193" s="86"/>
      <c r="HU193" s="86"/>
      <c r="HV193" s="86"/>
      <c r="HW193" s="86"/>
      <c r="HX193" s="86"/>
      <c r="HY193" s="86"/>
      <c r="HZ193" s="86"/>
      <c r="IA193" s="86"/>
      <c r="IB193" s="86"/>
      <c r="IC193" s="86"/>
      <c r="ID193" s="86"/>
      <c r="IE193" s="86"/>
      <c r="IF193" s="86"/>
      <c r="IG193" s="86"/>
      <c r="IH193" s="86"/>
      <c r="II193" s="86"/>
      <c r="IJ193" s="86"/>
      <c r="IK193" s="86"/>
      <c r="IL193" s="86"/>
      <c r="IM193" s="86"/>
      <c r="IN193" s="86"/>
      <c r="IO193" s="86"/>
      <c r="IP193" s="86"/>
      <c r="IQ193" s="86"/>
      <c r="IR193" s="86"/>
      <c r="IS193" s="86"/>
      <c r="IT193" s="86"/>
      <c r="IU193" s="86"/>
      <c r="IV193" s="86"/>
      <c r="IW193" s="86"/>
      <c r="IX193" s="86"/>
      <c r="IY193" s="86"/>
      <c r="IZ193" s="86"/>
      <c r="JA193" s="86"/>
      <c r="JB193" s="86"/>
      <c r="JC193" s="86"/>
      <c r="JD193" s="86"/>
      <c r="JE193" s="86"/>
      <c r="JF193" s="86"/>
      <c r="JG193" s="86"/>
      <c r="JH193" s="86"/>
      <c r="JI193" s="86"/>
      <c r="JJ193" s="86"/>
      <c r="JK193" s="86"/>
      <c r="JL193" s="86"/>
      <c r="JM193" s="86"/>
      <c r="JN193" s="86"/>
      <c r="JO193" s="86"/>
      <c r="JP193" s="86"/>
      <c r="JQ193" s="86"/>
      <c r="JR193" s="86"/>
      <c r="JS193" s="86"/>
      <c r="JT193" s="86"/>
      <c r="JU193" s="86"/>
      <c r="JV193" s="86"/>
      <c r="JW193" s="86"/>
      <c r="JX193" s="86"/>
      <c r="JY193" s="86"/>
      <c r="JZ193" s="86"/>
      <c r="KA193" s="86"/>
      <c r="KB193" s="86"/>
      <c r="KC193" s="86"/>
      <c r="KD193" s="86"/>
      <c r="KE193" s="86"/>
      <c r="KF193" s="86"/>
      <c r="KG193" s="86"/>
      <c r="KH193" s="86"/>
      <c r="KI193" s="86"/>
      <c r="KJ193" s="86"/>
      <c r="KK193" s="86"/>
      <c r="KL193" s="86"/>
      <c r="KM193" s="86"/>
      <c r="KN193" s="86"/>
      <c r="KO193" s="86"/>
      <c r="KP193" s="86"/>
      <c r="KQ193" s="86"/>
      <c r="KR193" s="86"/>
      <c r="KS193" s="86"/>
      <c r="KT193" s="86"/>
      <c r="KU193" s="86"/>
      <c r="KV193" s="86"/>
      <c r="KW193" s="86"/>
      <c r="KX193" s="86"/>
      <c r="KY193" s="86"/>
      <c r="KZ193" s="86"/>
      <c r="LA193" s="86"/>
      <c r="LB193" s="86"/>
      <c r="LC193" s="86"/>
      <c r="LD193" s="86"/>
      <c r="LE193" s="86"/>
      <c r="LF193" s="86"/>
      <c r="LG193" s="86"/>
      <c r="LH193" s="86"/>
      <c r="LI193" s="86"/>
      <c r="LJ193" s="86"/>
      <c r="LK193" s="86"/>
      <c r="LL193" s="86"/>
      <c r="LM193" s="86"/>
      <c r="LN193" s="86"/>
      <c r="LO193" s="86"/>
      <c r="LP193" s="86"/>
      <c r="LQ193" s="86"/>
      <c r="LR193" s="86"/>
      <c r="LS193" s="86"/>
      <c r="LT193" s="86"/>
      <c r="LU193" s="86"/>
      <c r="LV193" s="86"/>
      <c r="LW193" s="86"/>
      <c r="LX193" s="86"/>
      <c r="LY193" s="86"/>
      <c r="LZ193" s="86"/>
      <c r="MA193" s="86"/>
      <c r="MB193" s="86"/>
      <c r="MC193" s="86"/>
      <c r="MD193" s="86"/>
      <c r="ME193" s="86"/>
      <c r="MF193" s="86"/>
      <c r="MG193" s="86"/>
      <c r="MH193" s="86"/>
      <c r="MI193" s="86"/>
      <c r="MJ193" s="86"/>
      <c r="MK193" s="86"/>
      <c r="ML193" s="86"/>
      <c r="MM193" s="86"/>
      <c r="MN193" s="86"/>
      <c r="MO193" s="86"/>
      <c r="MP193" s="86"/>
      <c r="MQ193" s="86"/>
      <c r="MR193" s="86"/>
      <c r="MS193" s="86"/>
      <c r="MT193" s="86"/>
      <c r="MU193" s="86"/>
      <c r="MV193" s="86"/>
      <c r="MW193" s="86"/>
      <c r="MX193" s="86"/>
      <c r="MY193" s="86"/>
      <c r="MZ193" s="86"/>
      <c r="NA193" s="86"/>
      <c r="NB193" s="86"/>
      <c r="NC193" s="86"/>
      <c r="ND193" s="86"/>
      <c r="NE193" s="86"/>
      <c r="NF193" s="86"/>
      <c r="NG193" s="86"/>
      <c r="NH193" s="86"/>
      <c r="NI193" s="86"/>
      <c r="NJ193" s="86"/>
      <c r="NK193" s="86"/>
      <c r="NL193" s="86"/>
      <c r="NM193" s="86"/>
      <c r="NN193" s="86"/>
      <c r="NO193" s="86"/>
      <c r="NP193" s="86"/>
      <c r="NQ193" s="86"/>
      <c r="NR193" s="86"/>
      <c r="NS193" s="86"/>
      <c r="NT193" s="86"/>
      <c r="NU193" s="86"/>
      <c r="NV193" s="86"/>
      <c r="NW193" s="86"/>
      <c r="NX193" s="86"/>
      <c r="NY193" s="86"/>
      <c r="NZ193" s="86"/>
      <c r="OA193" s="86"/>
      <c r="OB193" s="86"/>
      <c r="OC193" s="86"/>
      <c r="OD193" s="86"/>
      <c r="OE193" s="86"/>
      <c r="OF193" s="86"/>
      <c r="OG193" s="86"/>
      <c r="OH193" s="86"/>
      <c r="OI193" s="86"/>
      <c r="OJ193" s="86"/>
      <c r="OK193" s="86"/>
      <c r="OL193" s="86"/>
      <c r="OM193" s="86"/>
      <c r="ON193" s="86"/>
      <c r="OO193" s="86"/>
      <c r="OP193" s="86"/>
      <c r="OQ193" s="86"/>
      <c r="OR193" s="86"/>
      <c r="OS193" s="86"/>
      <c r="OT193" s="86"/>
      <c r="OU193" s="86"/>
      <c r="OV193" s="86"/>
      <c r="OW193" s="86"/>
      <c r="OX193" s="86"/>
      <c r="OY193" s="86"/>
      <c r="OZ193" s="86"/>
      <c r="PA193" s="86"/>
      <c r="PB193" s="86"/>
      <c r="PC193" s="86"/>
      <c r="PD193" s="86"/>
      <c r="PE193" s="86"/>
      <c r="PF193" s="86"/>
      <c r="PG193" s="86"/>
      <c r="PH193" s="86"/>
      <c r="PI193" s="86"/>
      <c r="PJ193" s="86"/>
      <c r="PK193" s="86"/>
      <c r="PL193" s="86"/>
      <c r="PM193" s="86"/>
      <c r="PN193" s="86"/>
      <c r="PO193" s="86"/>
      <c r="PP193" s="86"/>
      <c r="PQ193" s="86"/>
      <c r="PR193" s="86"/>
      <c r="PS193" s="86"/>
      <c r="PT193" s="86"/>
      <c r="PU193" s="86"/>
      <c r="PV193" s="86"/>
      <c r="PW193" s="86"/>
      <c r="PX193" s="86"/>
      <c r="PY193" s="86"/>
      <c r="PZ193" s="86"/>
      <c r="QA193" s="86"/>
      <c r="QB193" s="86"/>
      <c r="QC193" s="86"/>
      <c r="QD193" s="86"/>
      <c r="QE193" s="86"/>
      <c r="QF193" s="86"/>
      <c r="QG193" s="86"/>
      <c r="QH193" s="86"/>
      <c r="QI193" s="86"/>
      <c r="QJ193" s="86"/>
      <c r="QK193" s="86"/>
      <c r="QL193" s="86"/>
      <c r="QM193" s="86"/>
      <c r="QN193" s="86"/>
      <c r="QO193" s="86"/>
      <c r="QP193" s="86"/>
      <c r="QQ193" s="86"/>
      <c r="QR193" s="86"/>
      <c r="QS193" s="86"/>
      <c r="QT193" s="86"/>
      <c r="QU193" s="86"/>
      <c r="QV193" s="86"/>
      <c r="QW193" s="86"/>
      <c r="QX193" s="86"/>
      <c r="QY193" s="86"/>
      <c r="QZ193" s="86"/>
      <c r="RA193" s="86"/>
      <c r="RB193" s="86"/>
      <c r="RC193" s="86"/>
      <c r="RD193" s="86"/>
      <c r="RE193" s="86"/>
      <c r="RF193" s="86"/>
      <c r="RG193" s="86"/>
      <c r="RH193" s="86"/>
      <c r="RI193" s="86"/>
      <c r="RJ193" s="86"/>
      <c r="RK193" s="86"/>
      <c r="RL193" s="86"/>
      <c r="RM193" s="86"/>
      <c r="RN193" s="86"/>
      <c r="RO193" s="86"/>
      <c r="RP193" s="86"/>
      <c r="RQ193" s="86"/>
      <c r="RR193" s="86"/>
      <c r="RS193" s="86"/>
      <c r="RT193" s="86"/>
      <c r="RU193" s="86"/>
      <c r="RV193" s="86"/>
      <c r="RW193" s="86"/>
      <c r="RX193" s="86"/>
      <c r="RY193" s="86"/>
      <c r="RZ193" s="86"/>
      <c r="SA193" s="86"/>
      <c r="SB193" s="86"/>
      <c r="SC193" s="86"/>
      <c r="SD193" s="86"/>
      <c r="SE193" s="86"/>
      <c r="SF193" s="86"/>
      <c r="SG193" s="86"/>
      <c r="SH193" s="86"/>
      <c r="SI193" s="86"/>
      <c r="SJ193" s="86"/>
      <c r="SK193" s="86"/>
      <c r="SL193" s="86"/>
      <c r="SM193" s="86"/>
      <c r="SN193" s="86"/>
      <c r="SO193" s="86"/>
      <c r="SP193" s="86"/>
      <c r="SQ193" s="86"/>
      <c r="SR193" s="86"/>
      <c r="SS193" s="86"/>
      <c r="ST193" s="86"/>
      <c r="SU193" s="86"/>
      <c r="SV193" s="86"/>
      <c r="SW193" s="86"/>
      <c r="SX193" s="86"/>
      <c r="SY193" s="86"/>
      <c r="SZ193" s="86"/>
      <c r="TA193" s="86"/>
      <c r="TB193" s="86"/>
      <c r="TC193" s="86"/>
      <c r="TD193" s="86"/>
      <c r="TE193" s="86"/>
      <c r="TF193" s="86"/>
      <c r="TG193" s="86"/>
      <c r="TH193" s="86"/>
      <c r="TI193" s="86"/>
      <c r="TJ193" s="86"/>
      <c r="TK193" s="86"/>
      <c r="TL193" s="86"/>
      <c r="TM193" s="86"/>
      <c r="TN193" s="86"/>
      <c r="TO193" s="86"/>
      <c r="TP193" s="86"/>
      <c r="TQ193" s="86"/>
      <c r="TR193" s="86"/>
      <c r="TS193" s="86"/>
      <c r="TT193" s="86"/>
      <c r="TU193" s="86"/>
      <c r="TV193" s="86"/>
      <c r="TW193" s="86"/>
      <c r="TX193" s="86"/>
      <c r="TY193" s="86"/>
      <c r="TZ193" s="86"/>
      <c r="UA193" s="86"/>
      <c r="UB193" s="86"/>
      <c r="UC193" s="86"/>
      <c r="UD193" s="86"/>
      <c r="UE193" s="86"/>
      <c r="UF193" s="86"/>
      <c r="UG193" s="86"/>
      <c r="UH193" s="86"/>
      <c r="UI193" s="86"/>
      <c r="UJ193" s="86"/>
      <c r="UK193" s="86"/>
      <c r="UL193" s="86"/>
      <c r="UM193" s="86"/>
      <c r="UN193" s="86"/>
      <c r="UO193" s="86"/>
      <c r="UP193" s="86"/>
      <c r="UQ193" s="86"/>
      <c r="UR193" s="86"/>
      <c r="US193" s="86"/>
      <c r="UT193" s="86"/>
      <c r="UU193" s="86"/>
      <c r="UV193" s="86"/>
      <c r="UW193" s="86"/>
      <c r="UX193" s="86"/>
      <c r="UY193" s="86"/>
      <c r="UZ193" s="86"/>
      <c r="VA193" s="86"/>
      <c r="VB193" s="86"/>
      <c r="VC193" s="86"/>
      <c r="VD193" s="86"/>
      <c r="VE193" s="86"/>
      <c r="VF193" s="86"/>
      <c r="VG193" s="86"/>
      <c r="VH193" s="86"/>
      <c r="VI193" s="86"/>
      <c r="VJ193" s="86"/>
      <c r="VK193" s="86"/>
      <c r="VL193" s="86"/>
      <c r="VM193" s="86"/>
      <c r="VN193" s="86"/>
      <c r="VO193" s="86"/>
      <c r="VP193" s="86"/>
      <c r="VQ193" s="86"/>
      <c r="VR193" s="86"/>
      <c r="VS193" s="86"/>
      <c r="VT193" s="86"/>
      <c r="VU193" s="86"/>
      <c r="VV193" s="86"/>
      <c r="VW193" s="86"/>
      <c r="VX193" s="86"/>
      <c r="VY193" s="86"/>
      <c r="VZ193" s="86"/>
      <c r="WA193" s="86"/>
      <c r="WB193" s="86"/>
      <c r="WC193" s="86"/>
      <c r="WD193" s="86"/>
      <c r="WE193" s="86"/>
      <c r="WF193" s="86"/>
      <c r="WG193" s="86"/>
      <c r="WH193" s="86"/>
      <c r="WI193" s="86"/>
      <c r="WJ193" s="86"/>
      <c r="WK193" s="86"/>
      <c r="WL193" s="86"/>
      <c r="WM193" s="86"/>
      <c r="WN193" s="86"/>
      <c r="WO193" s="86"/>
      <c r="WP193" s="86"/>
      <c r="WQ193" s="86"/>
      <c r="WR193" s="86"/>
      <c r="WS193" s="86"/>
      <c r="WT193" s="86"/>
      <c r="WU193" s="86"/>
      <c r="WV193" s="86"/>
      <c r="WW193" s="86"/>
      <c r="WX193" s="86"/>
      <c r="WY193" s="86"/>
      <c r="WZ193" s="86"/>
      <c r="XA193" s="86"/>
      <c r="XB193" s="86"/>
      <c r="XC193" s="86"/>
      <c r="XD193" s="86"/>
      <c r="XE193" s="86"/>
      <c r="XF193" s="86"/>
      <c r="XG193" s="86"/>
      <c r="XH193" s="86"/>
      <c r="XI193" s="86"/>
      <c r="XJ193" s="86"/>
      <c r="XK193" s="86"/>
      <c r="XL193" s="86"/>
      <c r="XM193" s="86"/>
      <c r="XN193" s="86"/>
      <c r="XO193" s="86"/>
      <c r="XP193" s="86"/>
      <c r="XQ193" s="86"/>
      <c r="XR193" s="86"/>
      <c r="XS193" s="86"/>
      <c r="XT193" s="86"/>
      <c r="XU193" s="86"/>
      <c r="XV193" s="86"/>
      <c r="XW193" s="86"/>
      <c r="XX193" s="86"/>
      <c r="XY193" s="86"/>
      <c r="XZ193" s="86"/>
      <c r="YA193" s="86"/>
      <c r="YB193" s="86"/>
      <c r="YC193" s="86"/>
      <c r="YD193" s="86"/>
      <c r="YE193" s="86"/>
      <c r="YF193" s="86"/>
      <c r="YG193" s="86"/>
      <c r="YH193" s="86"/>
      <c r="YI193" s="86"/>
      <c r="YJ193" s="86"/>
      <c r="YK193" s="86"/>
      <c r="YL193" s="86"/>
      <c r="YM193" s="86"/>
      <c r="YN193" s="86"/>
      <c r="YO193" s="86"/>
      <c r="YP193" s="86"/>
      <c r="YQ193" s="86"/>
      <c r="YR193" s="86"/>
      <c r="YS193" s="86"/>
      <c r="YT193" s="86"/>
      <c r="YU193" s="86"/>
      <c r="YV193" s="86"/>
      <c r="YW193" s="86"/>
      <c r="YX193" s="86"/>
      <c r="YY193" s="86"/>
      <c r="YZ193" s="86"/>
      <c r="ZA193" s="86"/>
      <c r="ZB193" s="86"/>
      <c r="ZC193" s="86"/>
      <c r="ZD193" s="86"/>
      <c r="ZE193" s="86"/>
      <c r="ZF193" s="86"/>
      <c r="ZG193" s="86"/>
      <c r="ZH193" s="86"/>
      <c r="ZI193" s="86"/>
      <c r="ZJ193" s="86"/>
      <c r="ZK193" s="86"/>
      <c r="ZL193" s="86"/>
      <c r="ZM193" s="86"/>
      <c r="ZN193" s="86"/>
      <c r="ZO193" s="86"/>
      <c r="ZP193" s="86"/>
      <c r="ZQ193" s="86"/>
      <c r="ZR193" s="86"/>
      <c r="ZS193" s="86"/>
      <c r="ZT193" s="86"/>
      <c r="ZU193" s="86"/>
      <c r="ZV193" s="86"/>
      <c r="ZW193" s="86"/>
      <c r="ZX193" s="86"/>
      <c r="ZY193" s="86"/>
      <c r="ZZ193" s="86"/>
      <c r="AAA193" s="86"/>
      <c r="AAB193" s="86"/>
      <c r="AAC193" s="86"/>
      <c r="AAD193" s="86"/>
      <c r="AAE193" s="86"/>
      <c r="AAF193" s="86"/>
      <c r="AAG193" s="86"/>
      <c r="AAH193" s="86"/>
      <c r="AAI193" s="86"/>
      <c r="AAJ193" s="86"/>
      <c r="AAK193" s="86"/>
      <c r="AAL193" s="86"/>
      <c r="AAM193" s="86"/>
      <c r="AAN193" s="86"/>
      <c r="AAO193" s="86"/>
      <c r="AAP193" s="86"/>
      <c r="AAQ193" s="86"/>
      <c r="AAR193" s="86"/>
      <c r="AAS193" s="86"/>
      <c r="AAT193" s="86"/>
      <c r="AAU193" s="86"/>
      <c r="AAV193" s="86"/>
      <c r="AAW193" s="86"/>
      <c r="AAX193" s="86"/>
      <c r="AAY193" s="86"/>
      <c r="AAZ193" s="86"/>
      <c r="ABA193" s="86"/>
      <c r="ABB193" s="86"/>
      <c r="ABC193" s="86"/>
      <c r="ABD193" s="86"/>
      <c r="ABE193" s="86"/>
      <c r="ABF193" s="86"/>
      <c r="ABG193" s="86"/>
      <c r="ABH193" s="86"/>
      <c r="ABI193" s="86"/>
      <c r="ABJ193" s="86"/>
      <c r="ABK193" s="86"/>
      <c r="ABL193" s="86"/>
      <c r="ABM193" s="86"/>
      <c r="ABN193" s="86"/>
      <c r="ABO193" s="86"/>
      <c r="ABP193" s="86"/>
      <c r="ABQ193" s="86"/>
      <c r="ABR193" s="86"/>
      <c r="ABS193" s="86"/>
      <c r="ABT193" s="86"/>
      <c r="ABU193" s="86"/>
      <c r="ABV193" s="86"/>
      <c r="ABW193" s="86"/>
      <c r="ABX193" s="86"/>
      <c r="ABY193" s="86"/>
      <c r="ABZ193" s="86"/>
      <c r="ACA193" s="86"/>
      <c r="ACB193" s="86"/>
      <c r="ACC193" s="86"/>
      <c r="ACD193" s="86"/>
      <c r="ACE193" s="86"/>
      <c r="ACF193" s="86"/>
      <c r="ACG193" s="86"/>
      <c r="ACH193" s="86"/>
      <c r="ACI193" s="86"/>
      <c r="ACJ193" s="86"/>
      <c r="ACK193" s="86"/>
      <c r="ACL193" s="86"/>
      <c r="ACM193" s="86"/>
      <c r="ACN193" s="86"/>
      <c r="ACO193" s="86"/>
      <c r="ACP193" s="86"/>
      <c r="ACQ193" s="86"/>
      <c r="ACR193" s="86"/>
      <c r="ACS193" s="86"/>
      <c r="ACT193" s="86"/>
      <c r="ACU193" s="86"/>
      <c r="ACV193" s="86"/>
      <c r="ACW193" s="86"/>
      <c r="ACX193" s="86"/>
      <c r="ACY193" s="86"/>
      <c r="ACZ193" s="86"/>
      <c r="ADA193" s="86"/>
      <c r="ADB193" s="86"/>
      <c r="ADC193" s="86"/>
      <c r="ADD193" s="86"/>
      <c r="ADE193" s="86"/>
      <c r="ADF193" s="86"/>
      <c r="ADG193" s="86"/>
      <c r="ADH193" s="86"/>
      <c r="ADI193" s="86"/>
      <c r="ADJ193" s="86"/>
      <c r="ADK193" s="86"/>
      <c r="ADL193" s="86"/>
      <c r="ADM193" s="86"/>
      <c r="ADN193" s="86"/>
      <c r="ADO193" s="86"/>
      <c r="ADP193" s="86"/>
      <c r="ADQ193" s="86"/>
      <c r="ADR193" s="86"/>
      <c r="ADS193" s="86"/>
      <c r="ADT193" s="86"/>
      <c r="ADU193" s="86"/>
      <c r="ADV193" s="86"/>
      <c r="ADW193" s="86"/>
      <c r="ADX193" s="86"/>
      <c r="ADY193" s="86"/>
      <c r="ADZ193" s="86"/>
      <c r="AEA193" s="86"/>
      <c r="AEB193" s="86"/>
      <c r="AEC193" s="86"/>
      <c r="AED193" s="86"/>
      <c r="AEE193" s="86"/>
      <c r="AEF193" s="86"/>
      <c r="AEG193" s="86"/>
      <c r="AEH193" s="86"/>
      <c r="AEI193" s="86"/>
      <c r="AEJ193" s="86"/>
      <c r="AEK193" s="86"/>
      <c r="AEL193" s="86"/>
      <c r="AEM193" s="86"/>
      <c r="AEN193" s="86"/>
      <c r="AEO193" s="86"/>
      <c r="AEP193" s="86"/>
      <c r="AEQ193" s="86"/>
      <c r="AER193" s="86"/>
      <c r="AES193" s="86"/>
      <c r="AET193" s="86"/>
      <c r="AEU193" s="86"/>
      <c r="AEV193" s="86"/>
      <c r="AEW193" s="86"/>
      <c r="AEX193" s="86"/>
      <c r="AEY193" s="86"/>
      <c r="AEZ193" s="86"/>
      <c r="AFA193" s="86"/>
      <c r="AFB193" s="86"/>
      <c r="AFC193" s="86"/>
      <c r="AFD193" s="86"/>
      <c r="AFE193" s="86"/>
      <c r="AFF193" s="86"/>
      <c r="AFG193" s="86"/>
      <c r="AFH193" s="86"/>
      <c r="AFI193" s="86"/>
      <c r="AFJ193" s="86"/>
      <c r="AFK193" s="86"/>
      <c r="AFL193" s="86"/>
      <c r="AFM193" s="86"/>
      <c r="AFN193" s="86"/>
      <c r="AFO193" s="86"/>
      <c r="AFP193" s="86"/>
      <c r="AFQ193" s="86"/>
      <c r="AFR193" s="86"/>
      <c r="AFS193" s="86"/>
      <c r="AFT193" s="86"/>
      <c r="AFU193" s="86"/>
      <c r="AFV193" s="86"/>
      <c r="AFW193" s="86"/>
      <c r="AFX193" s="86"/>
      <c r="AFY193" s="86"/>
      <c r="AFZ193" s="86"/>
      <c r="AGA193" s="86"/>
      <c r="AGB193" s="86"/>
      <c r="AGC193" s="86"/>
      <c r="AGD193" s="86"/>
      <c r="AGE193" s="86"/>
      <c r="AGF193" s="86"/>
      <c r="AGG193" s="86"/>
      <c r="AGH193" s="86"/>
      <c r="AGI193" s="86"/>
      <c r="AGJ193" s="86"/>
      <c r="AGK193" s="86"/>
      <c r="AGL193" s="86"/>
      <c r="AGM193" s="86"/>
      <c r="AGN193" s="86"/>
      <c r="AGO193" s="86"/>
      <c r="AGP193" s="86"/>
      <c r="AGQ193" s="86"/>
      <c r="AGR193" s="86"/>
      <c r="AGS193" s="86"/>
      <c r="AGT193" s="86"/>
      <c r="AGU193" s="86"/>
      <c r="AGV193" s="86"/>
      <c r="AGW193" s="86"/>
      <c r="AGX193" s="86"/>
      <c r="AGY193" s="86"/>
      <c r="AGZ193" s="86"/>
      <c r="AHA193" s="86"/>
      <c r="AHB193" s="86"/>
      <c r="AHC193" s="86"/>
      <c r="AHD193" s="86"/>
      <c r="AHE193" s="86"/>
      <c r="AHF193" s="86"/>
      <c r="AHG193" s="86"/>
      <c r="AHH193" s="86"/>
      <c r="AHI193" s="86"/>
      <c r="AHJ193" s="86"/>
      <c r="AHK193" s="86"/>
      <c r="AHL193" s="86"/>
      <c r="AHM193" s="86"/>
      <c r="AHN193" s="86"/>
      <c r="AHO193" s="86"/>
      <c r="AHP193" s="86"/>
      <c r="AHQ193" s="86"/>
      <c r="AHR193" s="86"/>
      <c r="AHS193" s="86"/>
      <c r="AHT193" s="86"/>
      <c r="AHU193" s="86"/>
      <c r="AHV193" s="86"/>
      <c r="AHW193" s="86"/>
      <c r="AHX193" s="86"/>
      <c r="AHY193" s="86"/>
      <c r="AHZ193" s="86"/>
      <c r="AIA193" s="86"/>
      <c r="AIB193" s="86"/>
      <c r="AIC193" s="86"/>
      <c r="AID193" s="86"/>
      <c r="AIE193" s="86"/>
      <c r="AIF193" s="86"/>
      <c r="AIG193" s="86"/>
      <c r="AIH193" s="86"/>
      <c r="AII193" s="86"/>
      <c r="AIJ193" s="86"/>
      <c r="AIK193" s="86"/>
      <c r="AIL193" s="86"/>
      <c r="AIM193" s="86"/>
      <c r="AIN193" s="86"/>
      <c r="AIO193" s="86"/>
      <c r="AIP193" s="86"/>
      <c r="AIQ193" s="86"/>
      <c r="AIR193" s="86"/>
      <c r="AIS193" s="86"/>
      <c r="AIT193" s="86"/>
      <c r="AIU193" s="86"/>
      <c r="AIV193" s="86"/>
      <c r="AIW193" s="86"/>
      <c r="AIX193" s="86"/>
      <c r="AIY193" s="86"/>
      <c r="AIZ193" s="86"/>
      <c r="AJA193" s="86"/>
      <c r="AJB193" s="86"/>
      <c r="AJC193" s="86"/>
      <c r="AJD193" s="86"/>
      <c r="AJE193" s="86"/>
      <c r="AJF193" s="86"/>
      <c r="AJG193" s="86"/>
      <c r="AJH193" s="86"/>
      <c r="AJI193" s="86"/>
      <c r="AJJ193" s="86"/>
      <c r="AJK193" s="86"/>
      <c r="AJL193" s="86"/>
      <c r="AJM193" s="86"/>
      <c r="AJN193" s="86"/>
      <c r="AJO193" s="86"/>
      <c r="AJP193" s="86"/>
      <c r="AJQ193" s="86"/>
      <c r="AJR193" s="86"/>
      <c r="AJS193" s="86"/>
      <c r="AJT193" s="86"/>
      <c r="AJU193" s="86"/>
      <c r="AJV193" s="86"/>
      <c r="AJW193" s="86"/>
      <c r="AJX193" s="86"/>
      <c r="AJY193" s="86"/>
      <c r="AJZ193" s="86"/>
      <c r="AKA193" s="86"/>
      <c r="AKB193" s="86"/>
      <c r="AKC193" s="86"/>
      <c r="AKD193" s="86"/>
      <c r="AKE193" s="86"/>
      <c r="AKF193" s="86"/>
      <c r="AKG193" s="86"/>
      <c r="AKH193" s="86"/>
      <c r="AKI193" s="86"/>
      <c r="AKJ193" s="86"/>
      <c r="AKK193" s="86"/>
      <c r="AKL193" s="86"/>
      <c r="AKM193" s="86"/>
      <c r="AKN193" s="86"/>
      <c r="AKO193" s="86"/>
      <c r="AKP193" s="86"/>
      <c r="AKQ193" s="86"/>
      <c r="AKR193" s="86"/>
      <c r="AKS193" s="86"/>
      <c r="AKT193" s="86"/>
      <c r="AKU193" s="86"/>
      <c r="AKV193" s="86"/>
      <c r="AKW193" s="86"/>
      <c r="AKX193" s="86"/>
      <c r="AKY193" s="86"/>
      <c r="AKZ193" s="86"/>
      <c r="ALA193" s="86"/>
      <c r="ALB193" s="86"/>
      <c r="ALC193" s="86"/>
      <c r="ALD193" s="86"/>
      <c r="ALE193" s="86"/>
      <c r="ALF193" s="86"/>
      <c r="ALG193" s="86"/>
      <c r="ALH193" s="86"/>
      <c r="ALI193" s="86"/>
      <c r="ALJ193" s="86"/>
      <c r="ALK193" s="86"/>
      <c r="ALL193" s="86"/>
      <c r="ALM193" s="86"/>
      <c r="ALN193" s="86"/>
      <c r="ALO193" s="86"/>
      <c r="ALP193" s="86"/>
      <c r="ALQ193" s="86"/>
      <c r="ALR193" s="86"/>
      <c r="ALS193" s="86"/>
      <c r="ALT193" s="86"/>
      <c r="ALU193" s="86"/>
      <c r="ALV193" s="86"/>
      <c r="ALW193" s="86"/>
      <c r="ALX193" s="86"/>
      <c r="ALY193" s="86"/>
      <c r="ALZ193" s="86"/>
      <c r="AMA193" s="86"/>
      <c r="AMB193" s="86"/>
      <c r="AMC193" s="86"/>
      <c r="AMD193" s="86"/>
      <c r="AME193" s="86"/>
      <c r="AMF193" s="86"/>
      <c r="AMG193" s="86"/>
      <c r="AMH193" s="86"/>
      <c r="AMI193" s="86"/>
      <c r="AMJ193" s="86"/>
    </row>
    <row r="194" spans="1:1024" x14ac:dyDescent="0.25">
      <c r="A194" s="77" t="s">
        <v>870</v>
      </c>
      <c r="B194" s="77">
        <v>10881</v>
      </c>
      <c r="C194" s="77" t="s">
        <v>18</v>
      </c>
      <c r="D194" s="35" t="s">
        <v>737</v>
      </c>
      <c r="E194" s="77" t="s">
        <v>735</v>
      </c>
      <c r="F194" s="607">
        <v>1</v>
      </c>
      <c r="G194" s="607">
        <v>46.01</v>
      </c>
      <c r="H194" s="582">
        <f t="shared" si="25"/>
        <v>46.01</v>
      </c>
      <c r="I194" s="608">
        <f t="shared" si="24"/>
        <v>1.9E-3</v>
      </c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  <c r="AA194" s="86"/>
      <c r="AB194" s="86"/>
      <c r="AC194" s="86"/>
      <c r="AD194" s="86"/>
      <c r="AE194" s="86"/>
      <c r="AF194" s="86"/>
      <c r="AG194" s="86"/>
      <c r="AH194" s="86"/>
      <c r="AI194" s="86"/>
      <c r="AJ194" s="86"/>
      <c r="AK194" s="86"/>
      <c r="AL194" s="86"/>
      <c r="AM194" s="86"/>
      <c r="AN194" s="86"/>
      <c r="AO194" s="86"/>
      <c r="AP194" s="86"/>
      <c r="AQ194" s="86"/>
      <c r="AR194" s="86"/>
      <c r="AS194" s="86"/>
      <c r="AT194" s="86"/>
      <c r="AU194" s="86"/>
      <c r="AV194" s="86"/>
      <c r="AW194" s="86"/>
      <c r="AX194" s="86"/>
      <c r="AY194" s="86"/>
      <c r="AZ194" s="86"/>
      <c r="BA194" s="86"/>
      <c r="BB194" s="86"/>
      <c r="BC194" s="86"/>
      <c r="BD194" s="86"/>
      <c r="BE194" s="86"/>
      <c r="BF194" s="86"/>
      <c r="BG194" s="86"/>
      <c r="BH194" s="86"/>
      <c r="BI194" s="86"/>
      <c r="BJ194" s="86"/>
      <c r="BK194" s="86"/>
      <c r="BL194" s="86"/>
      <c r="BM194" s="86"/>
      <c r="BN194" s="86"/>
      <c r="BO194" s="86"/>
      <c r="BP194" s="86"/>
      <c r="BQ194" s="86"/>
      <c r="BR194" s="86"/>
      <c r="BS194" s="86"/>
      <c r="BT194" s="86"/>
      <c r="BU194" s="86"/>
      <c r="BV194" s="86"/>
      <c r="BW194" s="86"/>
      <c r="BX194" s="86"/>
      <c r="BY194" s="86"/>
      <c r="BZ194" s="86"/>
      <c r="CA194" s="86"/>
      <c r="CB194" s="86"/>
      <c r="CC194" s="86"/>
      <c r="CD194" s="86"/>
      <c r="CE194" s="86"/>
      <c r="CF194" s="86"/>
      <c r="CG194" s="86"/>
      <c r="CH194" s="86"/>
      <c r="CI194" s="86"/>
      <c r="CJ194" s="86"/>
      <c r="CK194" s="86"/>
      <c r="CL194" s="86"/>
      <c r="CM194" s="86"/>
      <c r="CN194" s="86"/>
      <c r="CO194" s="86"/>
      <c r="CP194" s="86"/>
      <c r="CQ194" s="86"/>
      <c r="CR194" s="86"/>
      <c r="CS194" s="86"/>
      <c r="CT194" s="86"/>
      <c r="CU194" s="86"/>
      <c r="CV194" s="86"/>
      <c r="CW194" s="86"/>
      <c r="CX194" s="86"/>
      <c r="CY194" s="86"/>
      <c r="CZ194" s="86"/>
      <c r="DA194" s="86"/>
      <c r="DB194" s="86"/>
      <c r="DC194" s="86"/>
      <c r="DD194" s="86"/>
      <c r="DE194" s="86"/>
      <c r="DF194" s="86"/>
      <c r="DG194" s="86"/>
      <c r="DH194" s="86"/>
      <c r="DI194" s="86"/>
      <c r="DJ194" s="86"/>
      <c r="DK194" s="86"/>
      <c r="DL194" s="86"/>
      <c r="DM194" s="86"/>
      <c r="DN194" s="86"/>
      <c r="DO194" s="86"/>
      <c r="DP194" s="86"/>
      <c r="DQ194" s="86"/>
      <c r="DR194" s="86"/>
      <c r="DS194" s="86"/>
      <c r="DT194" s="86"/>
      <c r="DU194" s="86"/>
      <c r="DV194" s="86"/>
      <c r="DW194" s="86"/>
      <c r="DX194" s="86"/>
      <c r="DY194" s="86"/>
      <c r="DZ194" s="86"/>
      <c r="EA194" s="86"/>
      <c r="EB194" s="86"/>
      <c r="EC194" s="86"/>
      <c r="ED194" s="86"/>
      <c r="EE194" s="86"/>
      <c r="EF194" s="86"/>
      <c r="EG194" s="86"/>
      <c r="EH194" s="86"/>
      <c r="EI194" s="86"/>
      <c r="EJ194" s="86"/>
      <c r="EK194" s="86"/>
      <c r="EL194" s="86"/>
      <c r="EM194" s="86"/>
      <c r="EN194" s="86"/>
      <c r="EO194" s="86"/>
      <c r="EP194" s="86"/>
      <c r="EQ194" s="86"/>
      <c r="ER194" s="86"/>
      <c r="ES194" s="86"/>
      <c r="ET194" s="86"/>
      <c r="EU194" s="86"/>
      <c r="EV194" s="86"/>
      <c r="EW194" s="86"/>
      <c r="EX194" s="86"/>
      <c r="EY194" s="86"/>
      <c r="EZ194" s="86"/>
      <c r="FA194" s="86"/>
      <c r="FB194" s="86"/>
      <c r="FC194" s="86"/>
      <c r="FD194" s="86"/>
      <c r="FE194" s="86"/>
      <c r="FF194" s="86"/>
      <c r="FG194" s="86"/>
      <c r="FH194" s="86"/>
      <c r="FI194" s="86"/>
      <c r="FJ194" s="86"/>
      <c r="FK194" s="86"/>
      <c r="FL194" s="86"/>
      <c r="FM194" s="86"/>
      <c r="FN194" s="86"/>
      <c r="FO194" s="86"/>
      <c r="FP194" s="86"/>
      <c r="FQ194" s="86"/>
      <c r="FR194" s="86"/>
      <c r="FS194" s="86"/>
      <c r="FT194" s="86"/>
      <c r="FU194" s="86"/>
      <c r="FV194" s="86"/>
      <c r="FW194" s="86"/>
      <c r="FX194" s="86"/>
      <c r="FY194" s="86"/>
      <c r="FZ194" s="86"/>
      <c r="GA194" s="86"/>
      <c r="GB194" s="86"/>
      <c r="GC194" s="86"/>
      <c r="GD194" s="86"/>
      <c r="GE194" s="86"/>
      <c r="GF194" s="86"/>
      <c r="GG194" s="86"/>
      <c r="GH194" s="86"/>
      <c r="GI194" s="86"/>
      <c r="GJ194" s="86"/>
      <c r="GK194" s="86"/>
      <c r="GL194" s="86"/>
      <c r="GM194" s="86"/>
      <c r="GN194" s="86"/>
      <c r="GO194" s="86"/>
      <c r="GP194" s="86"/>
      <c r="GQ194" s="86"/>
      <c r="GR194" s="86"/>
      <c r="GS194" s="86"/>
      <c r="GT194" s="86"/>
      <c r="GU194" s="86"/>
      <c r="GV194" s="86"/>
      <c r="GW194" s="86"/>
      <c r="GX194" s="86"/>
      <c r="GY194" s="86"/>
      <c r="GZ194" s="86"/>
      <c r="HA194" s="86"/>
      <c r="HB194" s="86"/>
      <c r="HC194" s="86"/>
      <c r="HD194" s="86"/>
      <c r="HE194" s="86"/>
      <c r="HF194" s="86"/>
      <c r="HG194" s="86"/>
      <c r="HH194" s="86"/>
      <c r="HI194" s="86"/>
      <c r="HJ194" s="86"/>
      <c r="HK194" s="86"/>
      <c r="HL194" s="86"/>
      <c r="HM194" s="86"/>
      <c r="HN194" s="86"/>
      <c r="HO194" s="86"/>
      <c r="HP194" s="86"/>
      <c r="HQ194" s="86"/>
      <c r="HR194" s="86"/>
      <c r="HS194" s="86"/>
      <c r="HT194" s="86"/>
      <c r="HU194" s="86"/>
      <c r="HV194" s="86"/>
      <c r="HW194" s="86"/>
      <c r="HX194" s="86"/>
      <c r="HY194" s="86"/>
      <c r="HZ194" s="86"/>
      <c r="IA194" s="86"/>
      <c r="IB194" s="86"/>
      <c r="IC194" s="86"/>
      <c r="ID194" s="86"/>
      <c r="IE194" s="86"/>
      <c r="IF194" s="86"/>
      <c r="IG194" s="86"/>
      <c r="IH194" s="86"/>
      <c r="II194" s="86"/>
      <c r="IJ194" s="86"/>
      <c r="IK194" s="86"/>
      <c r="IL194" s="86"/>
      <c r="IM194" s="86"/>
      <c r="IN194" s="86"/>
      <c r="IO194" s="86"/>
      <c r="IP194" s="86"/>
      <c r="IQ194" s="86"/>
      <c r="IR194" s="86"/>
      <c r="IS194" s="86"/>
      <c r="IT194" s="86"/>
      <c r="IU194" s="86"/>
      <c r="IV194" s="86"/>
      <c r="IW194" s="86"/>
      <c r="IX194" s="86"/>
      <c r="IY194" s="86"/>
      <c r="IZ194" s="86"/>
      <c r="JA194" s="86"/>
      <c r="JB194" s="86"/>
      <c r="JC194" s="86"/>
      <c r="JD194" s="86"/>
      <c r="JE194" s="86"/>
      <c r="JF194" s="86"/>
      <c r="JG194" s="86"/>
      <c r="JH194" s="86"/>
      <c r="JI194" s="86"/>
      <c r="JJ194" s="86"/>
      <c r="JK194" s="86"/>
      <c r="JL194" s="86"/>
      <c r="JM194" s="86"/>
      <c r="JN194" s="86"/>
      <c r="JO194" s="86"/>
      <c r="JP194" s="86"/>
      <c r="JQ194" s="86"/>
      <c r="JR194" s="86"/>
      <c r="JS194" s="86"/>
      <c r="JT194" s="86"/>
      <c r="JU194" s="86"/>
      <c r="JV194" s="86"/>
      <c r="JW194" s="86"/>
      <c r="JX194" s="86"/>
      <c r="JY194" s="86"/>
      <c r="JZ194" s="86"/>
      <c r="KA194" s="86"/>
      <c r="KB194" s="86"/>
      <c r="KC194" s="86"/>
      <c r="KD194" s="86"/>
      <c r="KE194" s="86"/>
      <c r="KF194" s="86"/>
      <c r="KG194" s="86"/>
      <c r="KH194" s="86"/>
      <c r="KI194" s="86"/>
      <c r="KJ194" s="86"/>
      <c r="KK194" s="86"/>
      <c r="KL194" s="86"/>
      <c r="KM194" s="86"/>
      <c r="KN194" s="86"/>
      <c r="KO194" s="86"/>
      <c r="KP194" s="86"/>
      <c r="KQ194" s="86"/>
      <c r="KR194" s="86"/>
      <c r="KS194" s="86"/>
      <c r="KT194" s="86"/>
      <c r="KU194" s="86"/>
      <c r="KV194" s="86"/>
      <c r="KW194" s="86"/>
      <c r="KX194" s="86"/>
      <c r="KY194" s="86"/>
      <c r="KZ194" s="86"/>
      <c r="LA194" s="86"/>
      <c r="LB194" s="86"/>
      <c r="LC194" s="86"/>
      <c r="LD194" s="86"/>
      <c r="LE194" s="86"/>
      <c r="LF194" s="86"/>
      <c r="LG194" s="86"/>
      <c r="LH194" s="86"/>
      <c r="LI194" s="86"/>
      <c r="LJ194" s="86"/>
      <c r="LK194" s="86"/>
      <c r="LL194" s="86"/>
      <c r="LM194" s="86"/>
      <c r="LN194" s="86"/>
      <c r="LO194" s="86"/>
      <c r="LP194" s="86"/>
      <c r="LQ194" s="86"/>
      <c r="LR194" s="86"/>
      <c r="LS194" s="86"/>
      <c r="LT194" s="86"/>
      <c r="LU194" s="86"/>
      <c r="LV194" s="86"/>
      <c r="LW194" s="86"/>
      <c r="LX194" s="86"/>
      <c r="LY194" s="86"/>
      <c r="LZ194" s="86"/>
      <c r="MA194" s="86"/>
      <c r="MB194" s="86"/>
      <c r="MC194" s="86"/>
      <c r="MD194" s="86"/>
      <c r="ME194" s="86"/>
      <c r="MF194" s="86"/>
      <c r="MG194" s="86"/>
      <c r="MH194" s="86"/>
      <c r="MI194" s="86"/>
      <c r="MJ194" s="86"/>
      <c r="MK194" s="86"/>
      <c r="ML194" s="86"/>
      <c r="MM194" s="86"/>
      <c r="MN194" s="86"/>
      <c r="MO194" s="86"/>
      <c r="MP194" s="86"/>
      <c r="MQ194" s="86"/>
      <c r="MR194" s="86"/>
      <c r="MS194" s="86"/>
      <c r="MT194" s="86"/>
      <c r="MU194" s="86"/>
      <c r="MV194" s="86"/>
      <c r="MW194" s="86"/>
      <c r="MX194" s="86"/>
      <c r="MY194" s="86"/>
      <c r="MZ194" s="86"/>
      <c r="NA194" s="86"/>
      <c r="NB194" s="86"/>
      <c r="NC194" s="86"/>
      <c r="ND194" s="86"/>
      <c r="NE194" s="86"/>
      <c r="NF194" s="86"/>
      <c r="NG194" s="86"/>
      <c r="NH194" s="86"/>
      <c r="NI194" s="86"/>
      <c r="NJ194" s="86"/>
      <c r="NK194" s="86"/>
      <c r="NL194" s="86"/>
      <c r="NM194" s="86"/>
      <c r="NN194" s="86"/>
      <c r="NO194" s="86"/>
      <c r="NP194" s="86"/>
      <c r="NQ194" s="86"/>
      <c r="NR194" s="86"/>
      <c r="NS194" s="86"/>
      <c r="NT194" s="86"/>
      <c r="NU194" s="86"/>
      <c r="NV194" s="86"/>
      <c r="NW194" s="86"/>
      <c r="NX194" s="86"/>
      <c r="NY194" s="86"/>
      <c r="NZ194" s="86"/>
      <c r="OA194" s="86"/>
      <c r="OB194" s="86"/>
      <c r="OC194" s="86"/>
      <c r="OD194" s="86"/>
      <c r="OE194" s="86"/>
      <c r="OF194" s="86"/>
      <c r="OG194" s="86"/>
      <c r="OH194" s="86"/>
      <c r="OI194" s="86"/>
      <c r="OJ194" s="86"/>
      <c r="OK194" s="86"/>
      <c r="OL194" s="86"/>
      <c r="OM194" s="86"/>
      <c r="ON194" s="86"/>
      <c r="OO194" s="86"/>
      <c r="OP194" s="86"/>
      <c r="OQ194" s="86"/>
      <c r="OR194" s="86"/>
      <c r="OS194" s="86"/>
      <c r="OT194" s="86"/>
      <c r="OU194" s="86"/>
      <c r="OV194" s="86"/>
      <c r="OW194" s="86"/>
      <c r="OX194" s="86"/>
      <c r="OY194" s="86"/>
      <c r="OZ194" s="86"/>
      <c r="PA194" s="86"/>
      <c r="PB194" s="86"/>
      <c r="PC194" s="86"/>
      <c r="PD194" s="86"/>
      <c r="PE194" s="86"/>
      <c r="PF194" s="86"/>
      <c r="PG194" s="86"/>
      <c r="PH194" s="86"/>
      <c r="PI194" s="86"/>
      <c r="PJ194" s="86"/>
      <c r="PK194" s="86"/>
      <c r="PL194" s="86"/>
      <c r="PM194" s="86"/>
      <c r="PN194" s="86"/>
      <c r="PO194" s="86"/>
      <c r="PP194" s="86"/>
      <c r="PQ194" s="86"/>
      <c r="PR194" s="86"/>
      <c r="PS194" s="86"/>
      <c r="PT194" s="86"/>
      <c r="PU194" s="86"/>
      <c r="PV194" s="86"/>
      <c r="PW194" s="86"/>
      <c r="PX194" s="86"/>
      <c r="PY194" s="86"/>
      <c r="PZ194" s="86"/>
      <c r="QA194" s="86"/>
      <c r="QB194" s="86"/>
      <c r="QC194" s="86"/>
      <c r="QD194" s="86"/>
      <c r="QE194" s="86"/>
      <c r="QF194" s="86"/>
      <c r="QG194" s="86"/>
      <c r="QH194" s="86"/>
      <c r="QI194" s="86"/>
      <c r="QJ194" s="86"/>
      <c r="QK194" s="86"/>
      <c r="QL194" s="86"/>
      <c r="QM194" s="86"/>
      <c r="QN194" s="86"/>
      <c r="QO194" s="86"/>
      <c r="QP194" s="86"/>
      <c r="QQ194" s="86"/>
      <c r="QR194" s="86"/>
      <c r="QS194" s="86"/>
      <c r="QT194" s="86"/>
      <c r="QU194" s="86"/>
      <c r="QV194" s="86"/>
      <c r="QW194" s="86"/>
      <c r="QX194" s="86"/>
      <c r="QY194" s="86"/>
      <c r="QZ194" s="86"/>
      <c r="RA194" s="86"/>
      <c r="RB194" s="86"/>
      <c r="RC194" s="86"/>
      <c r="RD194" s="86"/>
      <c r="RE194" s="86"/>
      <c r="RF194" s="86"/>
      <c r="RG194" s="86"/>
      <c r="RH194" s="86"/>
      <c r="RI194" s="86"/>
      <c r="RJ194" s="86"/>
      <c r="RK194" s="86"/>
      <c r="RL194" s="86"/>
      <c r="RM194" s="86"/>
      <c r="RN194" s="86"/>
      <c r="RO194" s="86"/>
      <c r="RP194" s="86"/>
      <c r="RQ194" s="86"/>
      <c r="RR194" s="86"/>
      <c r="RS194" s="86"/>
      <c r="RT194" s="86"/>
      <c r="RU194" s="86"/>
      <c r="RV194" s="86"/>
      <c r="RW194" s="86"/>
      <c r="RX194" s="86"/>
      <c r="RY194" s="86"/>
      <c r="RZ194" s="86"/>
      <c r="SA194" s="86"/>
      <c r="SB194" s="86"/>
      <c r="SC194" s="86"/>
      <c r="SD194" s="86"/>
      <c r="SE194" s="86"/>
      <c r="SF194" s="86"/>
      <c r="SG194" s="86"/>
      <c r="SH194" s="86"/>
      <c r="SI194" s="86"/>
      <c r="SJ194" s="86"/>
      <c r="SK194" s="86"/>
      <c r="SL194" s="86"/>
      <c r="SM194" s="86"/>
      <c r="SN194" s="86"/>
      <c r="SO194" s="86"/>
      <c r="SP194" s="86"/>
      <c r="SQ194" s="86"/>
      <c r="SR194" s="86"/>
      <c r="SS194" s="86"/>
      <c r="ST194" s="86"/>
      <c r="SU194" s="86"/>
      <c r="SV194" s="86"/>
      <c r="SW194" s="86"/>
      <c r="SX194" s="86"/>
      <c r="SY194" s="86"/>
      <c r="SZ194" s="86"/>
      <c r="TA194" s="86"/>
      <c r="TB194" s="86"/>
      <c r="TC194" s="86"/>
      <c r="TD194" s="86"/>
      <c r="TE194" s="86"/>
      <c r="TF194" s="86"/>
      <c r="TG194" s="86"/>
      <c r="TH194" s="86"/>
      <c r="TI194" s="86"/>
      <c r="TJ194" s="86"/>
      <c r="TK194" s="86"/>
      <c r="TL194" s="86"/>
      <c r="TM194" s="86"/>
      <c r="TN194" s="86"/>
      <c r="TO194" s="86"/>
      <c r="TP194" s="86"/>
      <c r="TQ194" s="86"/>
      <c r="TR194" s="86"/>
      <c r="TS194" s="86"/>
      <c r="TT194" s="86"/>
      <c r="TU194" s="86"/>
      <c r="TV194" s="86"/>
      <c r="TW194" s="86"/>
      <c r="TX194" s="86"/>
      <c r="TY194" s="86"/>
      <c r="TZ194" s="86"/>
      <c r="UA194" s="86"/>
      <c r="UB194" s="86"/>
      <c r="UC194" s="86"/>
      <c r="UD194" s="86"/>
      <c r="UE194" s="86"/>
      <c r="UF194" s="86"/>
      <c r="UG194" s="86"/>
      <c r="UH194" s="86"/>
      <c r="UI194" s="86"/>
      <c r="UJ194" s="86"/>
      <c r="UK194" s="86"/>
      <c r="UL194" s="86"/>
      <c r="UM194" s="86"/>
      <c r="UN194" s="86"/>
      <c r="UO194" s="86"/>
      <c r="UP194" s="86"/>
      <c r="UQ194" s="86"/>
      <c r="UR194" s="86"/>
      <c r="US194" s="86"/>
      <c r="UT194" s="86"/>
      <c r="UU194" s="86"/>
      <c r="UV194" s="86"/>
      <c r="UW194" s="86"/>
      <c r="UX194" s="86"/>
      <c r="UY194" s="86"/>
      <c r="UZ194" s="86"/>
      <c r="VA194" s="86"/>
      <c r="VB194" s="86"/>
      <c r="VC194" s="86"/>
      <c r="VD194" s="86"/>
      <c r="VE194" s="86"/>
      <c r="VF194" s="86"/>
      <c r="VG194" s="86"/>
      <c r="VH194" s="86"/>
      <c r="VI194" s="86"/>
      <c r="VJ194" s="86"/>
      <c r="VK194" s="86"/>
      <c r="VL194" s="86"/>
      <c r="VM194" s="86"/>
      <c r="VN194" s="86"/>
      <c r="VO194" s="86"/>
      <c r="VP194" s="86"/>
      <c r="VQ194" s="86"/>
      <c r="VR194" s="86"/>
      <c r="VS194" s="86"/>
      <c r="VT194" s="86"/>
      <c r="VU194" s="86"/>
      <c r="VV194" s="86"/>
      <c r="VW194" s="86"/>
      <c r="VX194" s="86"/>
      <c r="VY194" s="86"/>
      <c r="VZ194" s="86"/>
      <c r="WA194" s="86"/>
      <c r="WB194" s="86"/>
      <c r="WC194" s="86"/>
      <c r="WD194" s="86"/>
      <c r="WE194" s="86"/>
      <c r="WF194" s="86"/>
      <c r="WG194" s="86"/>
      <c r="WH194" s="86"/>
      <c r="WI194" s="86"/>
      <c r="WJ194" s="86"/>
      <c r="WK194" s="86"/>
      <c r="WL194" s="86"/>
      <c r="WM194" s="86"/>
      <c r="WN194" s="86"/>
      <c r="WO194" s="86"/>
      <c r="WP194" s="86"/>
      <c r="WQ194" s="86"/>
      <c r="WR194" s="86"/>
      <c r="WS194" s="86"/>
      <c r="WT194" s="86"/>
      <c r="WU194" s="86"/>
      <c r="WV194" s="86"/>
      <c r="WW194" s="86"/>
      <c r="WX194" s="86"/>
      <c r="WY194" s="86"/>
      <c r="WZ194" s="86"/>
      <c r="XA194" s="86"/>
      <c r="XB194" s="86"/>
      <c r="XC194" s="86"/>
      <c r="XD194" s="86"/>
      <c r="XE194" s="86"/>
      <c r="XF194" s="86"/>
      <c r="XG194" s="86"/>
      <c r="XH194" s="86"/>
      <c r="XI194" s="86"/>
      <c r="XJ194" s="86"/>
      <c r="XK194" s="86"/>
      <c r="XL194" s="86"/>
      <c r="XM194" s="86"/>
      <c r="XN194" s="86"/>
      <c r="XO194" s="86"/>
      <c r="XP194" s="86"/>
      <c r="XQ194" s="86"/>
      <c r="XR194" s="86"/>
      <c r="XS194" s="86"/>
      <c r="XT194" s="86"/>
      <c r="XU194" s="86"/>
      <c r="XV194" s="86"/>
      <c r="XW194" s="86"/>
      <c r="XX194" s="86"/>
      <c r="XY194" s="86"/>
      <c r="XZ194" s="86"/>
      <c r="YA194" s="86"/>
      <c r="YB194" s="86"/>
      <c r="YC194" s="86"/>
      <c r="YD194" s="86"/>
      <c r="YE194" s="86"/>
      <c r="YF194" s="86"/>
      <c r="YG194" s="86"/>
      <c r="YH194" s="86"/>
      <c r="YI194" s="86"/>
      <c r="YJ194" s="86"/>
      <c r="YK194" s="86"/>
      <c r="YL194" s="86"/>
      <c r="YM194" s="86"/>
      <c r="YN194" s="86"/>
      <c r="YO194" s="86"/>
      <c r="YP194" s="86"/>
      <c r="YQ194" s="86"/>
      <c r="YR194" s="86"/>
      <c r="YS194" s="86"/>
      <c r="YT194" s="86"/>
      <c r="YU194" s="86"/>
      <c r="YV194" s="86"/>
      <c r="YW194" s="86"/>
      <c r="YX194" s="86"/>
      <c r="YY194" s="86"/>
      <c r="YZ194" s="86"/>
      <c r="ZA194" s="86"/>
      <c r="ZB194" s="86"/>
      <c r="ZC194" s="86"/>
      <c r="ZD194" s="86"/>
      <c r="ZE194" s="86"/>
      <c r="ZF194" s="86"/>
      <c r="ZG194" s="86"/>
      <c r="ZH194" s="86"/>
      <c r="ZI194" s="86"/>
      <c r="ZJ194" s="86"/>
      <c r="ZK194" s="86"/>
      <c r="ZL194" s="86"/>
      <c r="ZM194" s="86"/>
      <c r="ZN194" s="86"/>
      <c r="ZO194" s="86"/>
      <c r="ZP194" s="86"/>
      <c r="ZQ194" s="86"/>
      <c r="ZR194" s="86"/>
      <c r="ZS194" s="86"/>
      <c r="ZT194" s="86"/>
      <c r="ZU194" s="86"/>
      <c r="ZV194" s="86"/>
      <c r="ZW194" s="86"/>
      <c r="ZX194" s="86"/>
      <c r="ZY194" s="86"/>
      <c r="ZZ194" s="86"/>
      <c r="AAA194" s="86"/>
      <c r="AAB194" s="86"/>
      <c r="AAC194" s="86"/>
      <c r="AAD194" s="86"/>
      <c r="AAE194" s="86"/>
      <c r="AAF194" s="86"/>
      <c r="AAG194" s="86"/>
      <c r="AAH194" s="86"/>
      <c r="AAI194" s="86"/>
      <c r="AAJ194" s="86"/>
      <c r="AAK194" s="86"/>
      <c r="AAL194" s="86"/>
      <c r="AAM194" s="86"/>
      <c r="AAN194" s="86"/>
      <c r="AAO194" s="86"/>
      <c r="AAP194" s="86"/>
      <c r="AAQ194" s="86"/>
      <c r="AAR194" s="86"/>
      <c r="AAS194" s="86"/>
      <c r="AAT194" s="86"/>
      <c r="AAU194" s="86"/>
      <c r="AAV194" s="86"/>
      <c r="AAW194" s="86"/>
      <c r="AAX194" s="86"/>
      <c r="AAY194" s="86"/>
      <c r="AAZ194" s="86"/>
      <c r="ABA194" s="86"/>
      <c r="ABB194" s="86"/>
      <c r="ABC194" s="86"/>
      <c r="ABD194" s="86"/>
      <c r="ABE194" s="86"/>
      <c r="ABF194" s="86"/>
      <c r="ABG194" s="86"/>
      <c r="ABH194" s="86"/>
      <c r="ABI194" s="86"/>
      <c r="ABJ194" s="86"/>
      <c r="ABK194" s="86"/>
      <c r="ABL194" s="86"/>
      <c r="ABM194" s="86"/>
      <c r="ABN194" s="86"/>
      <c r="ABO194" s="86"/>
      <c r="ABP194" s="86"/>
      <c r="ABQ194" s="86"/>
      <c r="ABR194" s="86"/>
      <c r="ABS194" s="86"/>
      <c r="ABT194" s="86"/>
      <c r="ABU194" s="86"/>
      <c r="ABV194" s="86"/>
      <c r="ABW194" s="86"/>
      <c r="ABX194" s="86"/>
      <c r="ABY194" s="86"/>
      <c r="ABZ194" s="86"/>
      <c r="ACA194" s="86"/>
      <c r="ACB194" s="86"/>
      <c r="ACC194" s="86"/>
      <c r="ACD194" s="86"/>
      <c r="ACE194" s="86"/>
      <c r="ACF194" s="86"/>
      <c r="ACG194" s="86"/>
      <c r="ACH194" s="86"/>
      <c r="ACI194" s="86"/>
      <c r="ACJ194" s="86"/>
      <c r="ACK194" s="86"/>
      <c r="ACL194" s="86"/>
      <c r="ACM194" s="86"/>
      <c r="ACN194" s="86"/>
      <c r="ACO194" s="86"/>
      <c r="ACP194" s="86"/>
      <c r="ACQ194" s="86"/>
      <c r="ACR194" s="86"/>
      <c r="ACS194" s="86"/>
      <c r="ACT194" s="86"/>
      <c r="ACU194" s="86"/>
      <c r="ACV194" s="86"/>
      <c r="ACW194" s="86"/>
      <c r="ACX194" s="86"/>
      <c r="ACY194" s="86"/>
      <c r="ACZ194" s="86"/>
      <c r="ADA194" s="86"/>
      <c r="ADB194" s="86"/>
      <c r="ADC194" s="86"/>
      <c r="ADD194" s="86"/>
      <c r="ADE194" s="86"/>
      <c r="ADF194" s="86"/>
      <c r="ADG194" s="86"/>
      <c r="ADH194" s="86"/>
      <c r="ADI194" s="86"/>
      <c r="ADJ194" s="86"/>
      <c r="ADK194" s="86"/>
      <c r="ADL194" s="86"/>
      <c r="ADM194" s="86"/>
      <c r="ADN194" s="86"/>
      <c r="ADO194" s="86"/>
      <c r="ADP194" s="86"/>
      <c r="ADQ194" s="86"/>
      <c r="ADR194" s="86"/>
      <c r="ADS194" s="86"/>
      <c r="ADT194" s="86"/>
      <c r="ADU194" s="86"/>
      <c r="ADV194" s="86"/>
      <c r="ADW194" s="86"/>
      <c r="ADX194" s="86"/>
      <c r="ADY194" s="86"/>
      <c r="ADZ194" s="86"/>
      <c r="AEA194" s="86"/>
      <c r="AEB194" s="86"/>
      <c r="AEC194" s="86"/>
      <c r="AED194" s="86"/>
      <c r="AEE194" s="86"/>
      <c r="AEF194" s="86"/>
      <c r="AEG194" s="86"/>
      <c r="AEH194" s="86"/>
      <c r="AEI194" s="86"/>
      <c r="AEJ194" s="86"/>
      <c r="AEK194" s="86"/>
      <c r="AEL194" s="86"/>
      <c r="AEM194" s="86"/>
      <c r="AEN194" s="86"/>
      <c r="AEO194" s="86"/>
      <c r="AEP194" s="86"/>
      <c r="AEQ194" s="86"/>
      <c r="AER194" s="86"/>
      <c r="AES194" s="86"/>
      <c r="AET194" s="86"/>
      <c r="AEU194" s="86"/>
      <c r="AEV194" s="86"/>
      <c r="AEW194" s="86"/>
      <c r="AEX194" s="86"/>
      <c r="AEY194" s="86"/>
      <c r="AEZ194" s="86"/>
      <c r="AFA194" s="86"/>
      <c r="AFB194" s="86"/>
      <c r="AFC194" s="86"/>
      <c r="AFD194" s="86"/>
      <c r="AFE194" s="86"/>
      <c r="AFF194" s="86"/>
      <c r="AFG194" s="86"/>
      <c r="AFH194" s="86"/>
      <c r="AFI194" s="86"/>
      <c r="AFJ194" s="86"/>
      <c r="AFK194" s="86"/>
      <c r="AFL194" s="86"/>
      <c r="AFM194" s="86"/>
      <c r="AFN194" s="86"/>
      <c r="AFO194" s="86"/>
      <c r="AFP194" s="86"/>
      <c r="AFQ194" s="86"/>
      <c r="AFR194" s="86"/>
      <c r="AFS194" s="86"/>
      <c r="AFT194" s="86"/>
      <c r="AFU194" s="86"/>
      <c r="AFV194" s="86"/>
      <c r="AFW194" s="86"/>
      <c r="AFX194" s="86"/>
      <c r="AFY194" s="86"/>
      <c r="AFZ194" s="86"/>
      <c r="AGA194" s="86"/>
      <c r="AGB194" s="86"/>
      <c r="AGC194" s="86"/>
      <c r="AGD194" s="86"/>
      <c r="AGE194" s="86"/>
      <c r="AGF194" s="86"/>
      <c r="AGG194" s="86"/>
      <c r="AGH194" s="86"/>
      <c r="AGI194" s="86"/>
      <c r="AGJ194" s="86"/>
      <c r="AGK194" s="86"/>
      <c r="AGL194" s="86"/>
      <c r="AGM194" s="86"/>
      <c r="AGN194" s="86"/>
      <c r="AGO194" s="86"/>
      <c r="AGP194" s="86"/>
      <c r="AGQ194" s="86"/>
      <c r="AGR194" s="86"/>
      <c r="AGS194" s="86"/>
      <c r="AGT194" s="86"/>
      <c r="AGU194" s="86"/>
      <c r="AGV194" s="86"/>
      <c r="AGW194" s="86"/>
      <c r="AGX194" s="86"/>
      <c r="AGY194" s="86"/>
      <c r="AGZ194" s="86"/>
      <c r="AHA194" s="86"/>
      <c r="AHB194" s="86"/>
      <c r="AHC194" s="86"/>
      <c r="AHD194" s="86"/>
      <c r="AHE194" s="86"/>
      <c r="AHF194" s="86"/>
      <c r="AHG194" s="86"/>
      <c r="AHH194" s="86"/>
      <c r="AHI194" s="86"/>
      <c r="AHJ194" s="86"/>
      <c r="AHK194" s="86"/>
      <c r="AHL194" s="86"/>
      <c r="AHM194" s="86"/>
      <c r="AHN194" s="86"/>
      <c r="AHO194" s="86"/>
      <c r="AHP194" s="86"/>
      <c r="AHQ194" s="86"/>
      <c r="AHR194" s="86"/>
      <c r="AHS194" s="86"/>
      <c r="AHT194" s="86"/>
      <c r="AHU194" s="86"/>
      <c r="AHV194" s="86"/>
      <c r="AHW194" s="86"/>
      <c r="AHX194" s="86"/>
      <c r="AHY194" s="86"/>
      <c r="AHZ194" s="86"/>
      <c r="AIA194" s="86"/>
      <c r="AIB194" s="86"/>
      <c r="AIC194" s="86"/>
      <c r="AID194" s="86"/>
      <c r="AIE194" s="86"/>
      <c r="AIF194" s="86"/>
      <c r="AIG194" s="86"/>
      <c r="AIH194" s="86"/>
      <c r="AII194" s="86"/>
      <c r="AIJ194" s="86"/>
      <c r="AIK194" s="86"/>
      <c r="AIL194" s="86"/>
      <c r="AIM194" s="86"/>
      <c r="AIN194" s="86"/>
      <c r="AIO194" s="86"/>
      <c r="AIP194" s="86"/>
      <c r="AIQ194" s="86"/>
      <c r="AIR194" s="86"/>
      <c r="AIS194" s="86"/>
      <c r="AIT194" s="86"/>
      <c r="AIU194" s="86"/>
      <c r="AIV194" s="86"/>
      <c r="AIW194" s="86"/>
      <c r="AIX194" s="86"/>
      <c r="AIY194" s="86"/>
      <c r="AIZ194" s="86"/>
      <c r="AJA194" s="86"/>
      <c r="AJB194" s="86"/>
      <c r="AJC194" s="86"/>
      <c r="AJD194" s="86"/>
      <c r="AJE194" s="86"/>
      <c r="AJF194" s="86"/>
      <c r="AJG194" s="86"/>
      <c r="AJH194" s="86"/>
      <c r="AJI194" s="86"/>
      <c r="AJJ194" s="86"/>
      <c r="AJK194" s="86"/>
      <c r="AJL194" s="86"/>
      <c r="AJM194" s="86"/>
      <c r="AJN194" s="86"/>
      <c r="AJO194" s="86"/>
      <c r="AJP194" s="86"/>
      <c r="AJQ194" s="86"/>
      <c r="AJR194" s="86"/>
      <c r="AJS194" s="86"/>
      <c r="AJT194" s="86"/>
      <c r="AJU194" s="86"/>
      <c r="AJV194" s="86"/>
      <c r="AJW194" s="86"/>
      <c r="AJX194" s="86"/>
      <c r="AJY194" s="86"/>
      <c r="AJZ194" s="86"/>
      <c r="AKA194" s="86"/>
      <c r="AKB194" s="86"/>
      <c r="AKC194" s="86"/>
      <c r="AKD194" s="86"/>
      <c r="AKE194" s="86"/>
      <c r="AKF194" s="86"/>
      <c r="AKG194" s="86"/>
      <c r="AKH194" s="86"/>
      <c r="AKI194" s="86"/>
      <c r="AKJ194" s="86"/>
      <c r="AKK194" s="86"/>
      <c r="AKL194" s="86"/>
      <c r="AKM194" s="86"/>
      <c r="AKN194" s="86"/>
      <c r="AKO194" s="86"/>
      <c r="AKP194" s="86"/>
      <c r="AKQ194" s="86"/>
      <c r="AKR194" s="86"/>
      <c r="AKS194" s="86"/>
      <c r="AKT194" s="86"/>
      <c r="AKU194" s="86"/>
      <c r="AKV194" s="86"/>
      <c r="AKW194" s="86"/>
      <c r="AKX194" s="86"/>
      <c r="AKY194" s="86"/>
      <c r="AKZ194" s="86"/>
      <c r="ALA194" s="86"/>
      <c r="ALB194" s="86"/>
      <c r="ALC194" s="86"/>
      <c r="ALD194" s="86"/>
      <c r="ALE194" s="86"/>
      <c r="ALF194" s="86"/>
      <c r="ALG194" s="86"/>
      <c r="ALH194" s="86"/>
      <c r="ALI194" s="86"/>
      <c r="ALJ194" s="86"/>
      <c r="ALK194" s="86"/>
      <c r="ALL194" s="86"/>
      <c r="ALM194" s="86"/>
      <c r="ALN194" s="86"/>
      <c r="ALO194" s="86"/>
      <c r="ALP194" s="86"/>
      <c r="ALQ194" s="86"/>
      <c r="ALR194" s="86"/>
      <c r="ALS194" s="86"/>
      <c r="ALT194" s="86"/>
      <c r="ALU194" s="86"/>
      <c r="ALV194" s="86"/>
      <c r="ALW194" s="86"/>
      <c r="ALX194" s="86"/>
      <c r="ALY194" s="86"/>
      <c r="ALZ194" s="86"/>
      <c r="AMA194" s="86"/>
      <c r="AMB194" s="86"/>
      <c r="AMC194" s="86"/>
      <c r="AMD194" s="86"/>
      <c r="AME194" s="86"/>
      <c r="AMF194" s="86"/>
      <c r="AMG194" s="86"/>
      <c r="AMH194" s="86"/>
      <c r="AMI194" s="86"/>
      <c r="AMJ194" s="86"/>
    </row>
    <row r="195" spans="1:1024" ht="24" x14ac:dyDescent="0.25">
      <c r="A195" s="77" t="s">
        <v>871</v>
      </c>
      <c r="B195" s="77">
        <v>160208</v>
      </c>
      <c r="C195" s="77" t="s">
        <v>738</v>
      </c>
      <c r="D195" s="35" t="s">
        <v>739</v>
      </c>
      <c r="E195" s="77" t="s">
        <v>735</v>
      </c>
      <c r="F195" s="607">
        <v>1</v>
      </c>
      <c r="G195" s="607">
        <v>13514.73</v>
      </c>
      <c r="H195" s="582">
        <f t="shared" si="25"/>
        <v>13514.73</v>
      </c>
      <c r="I195" s="608">
        <f t="shared" si="24"/>
        <v>0.55769999999999997</v>
      </c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  <c r="AA195" s="86"/>
      <c r="AB195" s="86"/>
      <c r="AC195" s="86"/>
      <c r="AD195" s="86"/>
      <c r="AE195" s="86"/>
      <c r="AF195" s="86"/>
      <c r="AG195" s="86"/>
      <c r="AH195" s="86"/>
      <c r="AI195" s="86"/>
      <c r="AJ195" s="86"/>
      <c r="AK195" s="86"/>
      <c r="AL195" s="86"/>
      <c r="AM195" s="86"/>
      <c r="AN195" s="86"/>
      <c r="AO195" s="86"/>
      <c r="AP195" s="86"/>
      <c r="AQ195" s="86"/>
      <c r="AR195" s="86"/>
      <c r="AS195" s="86"/>
      <c r="AT195" s="86"/>
      <c r="AU195" s="86"/>
      <c r="AV195" s="86"/>
      <c r="AW195" s="86"/>
      <c r="AX195" s="86"/>
      <c r="AY195" s="86"/>
      <c r="AZ195" s="86"/>
      <c r="BA195" s="86"/>
      <c r="BB195" s="86"/>
      <c r="BC195" s="86"/>
      <c r="BD195" s="86"/>
      <c r="BE195" s="86"/>
      <c r="BF195" s="86"/>
      <c r="BG195" s="86"/>
      <c r="BH195" s="86"/>
      <c r="BI195" s="86"/>
      <c r="BJ195" s="86"/>
      <c r="BK195" s="86"/>
      <c r="BL195" s="86"/>
      <c r="BM195" s="86"/>
      <c r="BN195" s="86"/>
      <c r="BO195" s="86"/>
      <c r="BP195" s="86"/>
      <c r="BQ195" s="86"/>
      <c r="BR195" s="86"/>
      <c r="BS195" s="86"/>
      <c r="BT195" s="86"/>
      <c r="BU195" s="86"/>
      <c r="BV195" s="86"/>
      <c r="BW195" s="86"/>
      <c r="BX195" s="86"/>
      <c r="BY195" s="86"/>
      <c r="BZ195" s="86"/>
      <c r="CA195" s="86"/>
      <c r="CB195" s="86"/>
      <c r="CC195" s="86"/>
      <c r="CD195" s="86"/>
      <c r="CE195" s="86"/>
      <c r="CF195" s="86"/>
      <c r="CG195" s="86"/>
      <c r="CH195" s="86"/>
      <c r="CI195" s="86"/>
      <c r="CJ195" s="86"/>
      <c r="CK195" s="86"/>
      <c r="CL195" s="86"/>
      <c r="CM195" s="86"/>
      <c r="CN195" s="86"/>
      <c r="CO195" s="86"/>
      <c r="CP195" s="86"/>
      <c r="CQ195" s="86"/>
      <c r="CR195" s="86"/>
      <c r="CS195" s="86"/>
      <c r="CT195" s="86"/>
      <c r="CU195" s="86"/>
      <c r="CV195" s="86"/>
      <c r="CW195" s="86"/>
      <c r="CX195" s="86"/>
      <c r="CY195" s="86"/>
      <c r="CZ195" s="86"/>
      <c r="DA195" s="86"/>
      <c r="DB195" s="86"/>
      <c r="DC195" s="86"/>
      <c r="DD195" s="86"/>
      <c r="DE195" s="86"/>
      <c r="DF195" s="86"/>
      <c r="DG195" s="86"/>
      <c r="DH195" s="86"/>
      <c r="DI195" s="86"/>
      <c r="DJ195" s="86"/>
      <c r="DK195" s="86"/>
      <c r="DL195" s="86"/>
      <c r="DM195" s="86"/>
      <c r="DN195" s="86"/>
      <c r="DO195" s="86"/>
      <c r="DP195" s="86"/>
      <c r="DQ195" s="86"/>
      <c r="DR195" s="86"/>
      <c r="DS195" s="86"/>
      <c r="DT195" s="86"/>
      <c r="DU195" s="86"/>
      <c r="DV195" s="86"/>
      <c r="DW195" s="86"/>
      <c r="DX195" s="86"/>
      <c r="DY195" s="86"/>
      <c r="DZ195" s="86"/>
      <c r="EA195" s="86"/>
      <c r="EB195" s="86"/>
      <c r="EC195" s="86"/>
      <c r="ED195" s="86"/>
      <c r="EE195" s="86"/>
      <c r="EF195" s="86"/>
      <c r="EG195" s="86"/>
      <c r="EH195" s="86"/>
      <c r="EI195" s="86"/>
      <c r="EJ195" s="86"/>
      <c r="EK195" s="86"/>
      <c r="EL195" s="86"/>
      <c r="EM195" s="86"/>
      <c r="EN195" s="86"/>
      <c r="EO195" s="86"/>
      <c r="EP195" s="86"/>
      <c r="EQ195" s="86"/>
      <c r="ER195" s="86"/>
      <c r="ES195" s="86"/>
      <c r="ET195" s="86"/>
      <c r="EU195" s="86"/>
      <c r="EV195" s="86"/>
      <c r="EW195" s="86"/>
      <c r="EX195" s="86"/>
      <c r="EY195" s="86"/>
      <c r="EZ195" s="86"/>
      <c r="FA195" s="86"/>
      <c r="FB195" s="86"/>
      <c r="FC195" s="86"/>
      <c r="FD195" s="86"/>
      <c r="FE195" s="86"/>
      <c r="FF195" s="86"/>
      <c r="FG195" s="86"/>
      <c r="FH195" s="86"/>
      <c r="FI195" s="86"/>
      <c r="FJ195" s="86"/>
      <c r="FK195" s="86"/>
      <c r="FL195" s="86"/>
      <c r="FM195" s="86"/>
      <c r="FN195" s="86"/>
      <c r="FO195" s="86"/>
      <c r="FP195" s="86"/>
      <c r="FQ195" s="86"/>
      <c r="FR195" s="86"/>
      <c r="FS195" s="86"/>
      <c r="FT195" s="86"/>
      <c r="FU195" s="86"/>
      <c r="FV195" s="86"/>
      <c r="FW195" s="86"/>
      <c r="FX195" s="86"/>
      <c r="FY195" s="86"/>
      <c r="FZ195" s="86"/>
      <c r="GA195" s="86"/>
      <c r="GB195" s="86"/>
      <c r="GC195" s="86"/>
      <c r="GD195" s="86"/>
      <c r="GE195" s="86"/>
      <c r="GF195" s="86"/>
      <c r="GG195" s="86"/>
      <c r="GH195" s="86"/>
      <c r="GI195" s="86"/>
      <c r="GJ195" s="86"/>
      <c r="GK195" s="86"/>
      <c r="GL195" s="86"/>
      <c r="GM195" s="86"/>
      <c r="GN195" s="86"/>
      <c r="GO195" s="86"/>
      <c r="GP195" s="86"/>
      <c r="GQ195" s="86"/>
      <c r="GR195" s="86"/>
      <c r="GS195" s="86"/>
      <c r="GT195" s="86"/>
      <c r="GU195" s="86"/>
      <c r="GV195" s="86"/>
      <c r="GW195" s="86"/>
      <c r="GX195" s="86"/>
      <c r="GY195" s="86"/>
      <c r="GZ195" s="86"/>
      <c r="HA195" s="86"/>
      <c r="HB195" s="86"/>
      <c r="HC195" s="86"/>
      <c r="HD195" s="86"/>
      <c r="HE195" s="86"/>
      <c r="HF195" s="86"/>
      <c r="HG195" s="86"/>
      <c r="HH195" s="86"/>
      <c r="HI195" s="86"/>
      <c r="HJ195" s="86"/>
      <c r="HK195" s="86"/>
      <c r="HL195" s="86"/>
      <c r="HM195" s="86"/>
      <c r="HN195" s="86"/>
      <c r="HO195" s="86"/>
      <c r="HP195" s="86"/>
      <c r="HQ195" s="86"/>
      <c r="HR195" s="86"/>
      <c r="HS195" s="86"/>
      <c r="HT195" s="86"/>
      <c r="HU195" s="86"/>
      <c r="HV195" s="86"/>
      <c r="HW195" s="86"/>
      <c r="HX195" s="86"/>
      <c r="HY195" s="86"/>
      <c r="HZ195" s="86"/>
      <c r="IA195" s="86"/>
      <c r="IB195" s="86"/>
      <c r="IC195" s="86"/>
      <c r="ID195" s="86"/>
      <c r="IE195" s="86"/>
      <c r="IF195" s="86"/>
      <c r="IG195" s="86"/>
      <c r="IH195" s="86"/>
      <c r="II195" s="86"/>
      <c r="IJ195" s="86"/>
      <c r="IK195" s="86"/>
      <c r="IL195" s="86"/>
      <c r="IM195" s="86"/>
      <c r="IN195" s="86"/>
      <c r="IO195" s="86"/>
      <c r="IP195" s="86"/>
      <c r="IQ195" s="86"/>
      <c r="IR195" s="86"/>
      <c r="IS195" s="86"/>
      <c r="IT195" s="86"/>
      <c r="IU195" s="86"/>
      <c r="IV195" s="86"/>
      <c r="IW195" s="86"/>
      <c r="IX195" s="86"/>
      <c r="IY195" s="86"/>
      <c r="IZ195" s="86"/>
      <c r="JA195" s="86"/>
      <c r="JB195" s="86"/>
      <c r="JC195" s="86"/>
      <c r="JD195" s="86"/>
      <c r="JE195" s="86"/>
      <c r="JF195" s="86"/>
      <c r="JG195" s="86"/>
      <c r="JH195" s="86"/>
      <c r="JI195" s="86"/>
      <c r="JJ195" s="86"/>
      <c r="JK195" s="86"/>
      <c r="JL195" s="86"/>
      <c r="JM195" s="86"/>
      <c r="JN195" s="86"/>
      <c r="JO195" s="86"/>
      <c r="JP195" s="86"/>
      <c r="JQ195" s="86"/>
      <c r="JR195" s="86"/>
      <c r="JS195" s="86"/>
      <c r="JT195" s="86"/>
      <c r="JU195" s="86"/>
      <c r="JV195" s="86"/>
      <c r="JW195" s="86"/>
      <c r="JX195" s="86"/>
      <c r="JY195" s="86"/>
      <c r="JZ195" s="86"/>
      <c r="KA195" s="86"/>
      <c r="KB195" s="86"/>
      <c r="KC195" s="86"/>
      <c r="KD195" s="86"/>
      <c r="KE195" s="86"/>
      <c r="KF195" s="86"/>
      <c r="KG195" s="86"/>
      <c r="KH195" s="86"/>
      <c r="KI195" s="86"/>
      <c r="KJ195" s="86"/>
      <c r="KK195" s="86"/>
      <c r="KL195" s="86"/>
      <c r="KM195" s="86"/>
      <c r="KN195" s="86"/>
      <c r="KO195" s="86"/>
      <c r="KP195" s="86"/>
      <c r="KQ195" s="86"/>
      <c r="KR195" s="86"/>
      <c r="KS195" s="86"/>
      <c r="KT195" s="86"/>
      <c r="KU195" s="86"/>
      <c r="KV195" s="86"/>
      <c r="KW195" s="86"/>
      <c r="KX195" s="86"/>
      <c r="KY195" s="86"/>
      <c r="KZ195" s="86"/>
      <c r="LA195" s="86"/>
      <c r="LB195" s="86"/>
      <c r="LC195" s="86"/>
      <c r="LD195" s="86"/>
      <c r="LE195" s="86"/>
      <c r="LF195" s="86"/>
      <c r="LG195" s="86"/>
      <c r="LH195" s="86"/>
      <c r="LI195" s="86"/>
      <c r="LJ195" s="86"/>
      <c r="LK195" s="86"/>
      <c r="LL195" s="86"/>
      <c r="LM195" s="86"/>
      <c r="LN195" s="86"/>
      <c r="LO195" s="86"/>
      <c r="LP195" s="86"/>
      <c r="LQ195" s="86"/>
      <c r="LR195" s="86"/>
      <c r="LS195" s="86"/>
      <c r="LT195" s="86"/>
      <c r="LU195" s="86"/>
      <c r="LV195" s="86"/>
      <c r="LW195" s="86"/>
      <c r="LX195" s="86"/>
      <c r="LY195" s="86"/>
      <c r="LZ195" s="86"/>
      <c r="MA195" s="86"/>
      <c r="MB195" s="86"/>
      <c r="MC195" s="86"/>
      <c r="MD195" s="86"/>
      <c r="ME195" s="86"/>
      <c r="MF195" s="86"/>
      <c r="MG195" s="86"/>
      <c r="MH195" s="86"/>
      <c r="MI195" s="86"/>
      <c r="MJ195" s="86"/>
      <c r="MK195" s="86"/>
      <c r="ML195" s="86"/>
      <c r="MM195" s="86"/>
      <c r="MN195" s="86"/>
      <c r="MO195" s="86"/>
      <c r="MP195" s="86"/>
      <c r="MQ195" s="86"/>
      <c r="MR195" s="86"/>
      <c r="MS195" s="86"/>
      <c r="MT195" s="86"/>
      <c r="MU195" s="86"/>
      <c r="MV195" s="86"/>
      <c r="MW195" s="86"/>
      <c r="MX195" s="86"/>
      <c r="MY195" s="86"/>
      <c r="MZ195" s="86"/>
      <c r="NA195" s="86"/>
      <c r="NB195" s="86"/>
      <c r="NC195" s="86"/>
      <c r="ND195" s="86"/>
      <c r="NE195" s="86"/>
      <c r="NF195" s="86"/>
      <c r="NG195" s="86"/>
      <c r="NH195" s="86"/>
      <c r="NI195" s="86"/>
      <c r="NJ195" s="86"/>
      <c r="NK195" s="86"/>
      <c r="NL195" s="86"/>
      <c r="NM195" s="86"/>
      <c r="NN195" s="86"/>
      <c r="NO195" s="86"/>
      <c r="NP195" s="86"/>
      <c r="NQ195" s="86"/>
      <c r="NR195" s="86"/>
      <c r="NS195" s="86"/>
      <c r="NT195" s="86"/>
      <c r="NU195" s="86"/>
      <c r="NV195" s="86"/>
      <c r="NW195" s="86"/>
      <c r="NX195" s="86"/>
      <c r="NY195" s="86"/>
      <c r="NZ195" s="86"/>
      <c r="OA195" s="86"/>
      <c r="OB195" s="86"/>
      <c r="OC195" s="86"/>
      <c r="OD195" s="86"/>
      <c r="OE195" s="86"/>
      <c r="OF195" s="86"/>
      <c r="OG195" s="86"/>
      <c r="OH195" s="86"/>
      <c r="OI195" s="86"/>
      <c r="OJ195" s="86"/>
      <c r="OK195" s="86"/>
      <c r="OL195" s="86"/>
      <c r="OM195" s="86"/>
      <c r="ON195" s="86"/>
      <c r="OO195" s="86"/>
      <c r="OP195" s="86"/>
      <c r="OQ195" s="86"/>
      <c r="OR195" s="86"/>
      <c r="OS195" s="86"/>
      <c r="OT195" s="86"/>
      <c r="OU195" s="86"/>
      <c r="OV195" s="86"/>
      <c r="OW195" s="86"/>
      <c r="OX195" s="86"/>
      <c r="OY195" s="86"/>
      <c r="OZ195" s="86"/>
      <c r="PA195" s="86"/>
      <c r="PB195" s="86"/>
      <c r="PC195" s="86"/>
      <c r="PD195" s="86"/>
      <c r="PE195" s="86"/>
      <c r="PF195" s="86"/>
      <c r="PG195" s="86"/>
      <c r="PH195" s="86"/>
      <c r="PI195" s="86"/>
      <c r="PJ195" s="86"/>
      <c r="PK195" s="86"/>
      <c r="PL195" s="86"/>
      <c r="PM195" s="86"/>
      <c r="PN195" s="86"/>
      <c r="PO195" s="86"/>
      <c r="PP195" s="86"/>
      <c r="PQ195" s="86"/>
      <c r="PR195" s="86"/>
      <c r="PS195" s="86"/>
      <c r="PT195" s="86"/>
      <c r="PU195" s="86"/>
      <c r="PV195" s="86"/>
      <c r="PW195" s="86"/>
      <c r="PX195" s="86"/>
      <c r="PY195" s="86"/>
      <c r="PZ195" s="86"/>
      <c r="QA195" s="86"/>
      <c r="QB195" s="86"/>
      <c r="QC195" s="86"/>
      <c r="QD195" s="86"/>
      <c r="QE195" s="86"/>
      <c r="QF195" s="86"/>
      <c r="QG195" s="86"/>
      <c r="QH195" s="86"/>
      <c r="QI195" s="86"/>
      <c r="QJ195" s="86"/>
      <c r="QK195" s="86"/>
      <c r="QL195" s="86"/>
      <c r="QM195" s="86"/>
      <c r="QN195" s="86"/>
      <c r="QO195" s="86"/>
      <c r="QP195" s="86"/>
      <c r="QQ195" s="86"/>
      <c r="QR195" s="86"/>
      <c r="QS195" s="86"/>
      <c r="QT195" s="86"/>
      <c r="QU195" s="86"/>
      <c r="QV195" s="86"/>
      <c r="QW195" s="86"/>
      <c r="QX195" s="86"/>
      <c r="QY195" s="86"/>
      <c r="QZ195" s="86"/>
      <c r="RA195" s="86"/>
      <c r="RB195" s="86"/>
      <c r="RC195" s="86"/>
      <c r="RD195" s="86"/>
      <c r="RE195" s="86"/>
      <c r="RF195" s="86"/>
      <c r="RG195" s="86"/>
      <c r="RH195" s="86"/>
      <c r="RI195" s="86"/>
      <c r="RJ195" s="86"/>
      <c r="RK195" s="86"/>
      <c r="RL195" s="86"/>
      <c r="RM195" s="86"/>
      <c r="RN195" s="86"/>
      <c r="RO195" s="86"/>
      <c r="RP195" s="86"/>
      <c r="RQ195" s="86"/>
      <c r="RR195" s="86"/>
      <c r="RS195" s="86"/>
      <c r="RT195" s="86"/>
      <c r="RU195" s="86"/>
      <c r="RV195" s="86"/>
      <c r="RW195" s="86"/>
      <c r="RX195" s="86"/>
      <c r="RY195" s="86"/>
      <c r="RZ195" s="86"/>
      <c r="SA195" s="86"/>
      <c r="SB195" s="86"/>
      <c r="SC195" s="86"/>
      <c r="SD195" s="86"/>
      <c r="SE195" s="86"/>
      <c r="SF195" s="86"/>
      <c r="SG195" s="86"/>
      <c r="SH195" s="86"/>
      <c r="SI195" s="86"/>
      <c r="SJ195" s="86"/>
      <c r="SK195" s="86"/>
      <c r="SL195" s="86"/>
      <c r="SM195" s="86"/>
      <c r="SN195" s="86"/>
      <c r="SO195" s="86"/>
      <c r="SP195" s="86"/>
      <c r="SQ195" s="86"/>
      <c r="SR195" s="86"/>
      <c r="SS195" s="86"/>
      <c r="ST195" s="86"/>
      <c r="SU195" s="86"/>
      <c r="SV195" s="86"/>
      <c r="SW195" s="86"/>
      <c r="SX195" s="86"/>
      <c r="SY195" s="86"/>
      <c r="SZ195" s="86"/>
      <c r="TA195" s="86"/>
      <c r="TB195" s="86"/>
      <c r="TC195" s="86"/>
      <c r="TD195" s="86"/>
      <c r="TE195" s="86"/>
      <c r="TF195" s="86"/>
      <c r="TG195" s="86"/>
      <c r="TH195" s="86"/>
      <c r="TI195" s="86"/>
      <c r="TJ195" s="86"/>
      <c r="TK195" s="86"/>
      <c r="TL195" s="86"/>
      <c r="TM195" s="86"/>
      <c r="TN195" s="86"/>
      <c r="TO195" s="86"/>
      <c r="TP195" s="86"/>
      <c r="TQ195" s="86"/>
      <c r="TR195" s="86"/>
      <c r="TS195" s="86"/>
      <c r="TT195" s="86"/>
      <c r="TU195" s="86"/>
      <c r="TV195" s="86"/>
      <c r="TW195" s="86"/>
      <c r="TX195" s="86"/>
      <c r="TY195" s="86"/>
      <c r="TZ195" s="86"/>
      <c r="UA195" s="86"/>
      <c r="UB195" s="86"/>
      <c r="UC195" s="86"/>
      <c r="UD195" s="86"/>
      <c r="UE195" s="86"/>
      <c r="UF195" s="86"/>
      <c r="UG195" s="86"/>
      <c r="UH195" s="86"/>
      <c r="UI195" s="86"/>
      <c r="UJ195" s="86"/>
      <c r="UK195" s="86"/>
      <c r="UL195" s="86"/>
      <c r="UM195" s="86"/>
      <c r="UN195" s="86"/>
      <c r="UO195" s="86"/>
      <c r="UP195" s="86"/>
      <c r="UQ195" s="86"/>
      <c r="UR195" s="86"/>
      <c r="US195" s="86"/>
      <c r="UT195" s="86"/>
      <c r="UU195" s="86"/>
      <c r="UV195" s="86"/>
      <c r="UW195" s="86"/>
      <c r="UX195" s="86"/>
      <c r="UY195" s="86"/>
      <c r="UZ195" s="86"/>
      <c r="VA195" s="86"/>
      <c r="VB195" s="86"/>
      <c r="VC195" s="86"/>
      <c r="VD195" s="86"/>
      <c r="VE195" s="86"/>
      <c r="VF195" s="86"/>
      <c r="VG195" s="86"/>
      <c r="VH195" s="86"/>
      <c r="VI195" s="86"/>
      <c r="VJ195" s="86"/>
      <c r="VK195" s="86"/>
      <c r="VL195" s="86"/>
      <c r="VM195" s="86"/>
      <c r="VN195" s="86"/>
      <c r="VO195" s="86"/>
      <c r="VP195" s="86"/>
      <c r="VQ195" s="86"/>
      <c r="VR195" s="86"/>
      <c r="VS195" s="86"/>
      <c r="VT195" s="86"/>
      <c r="VU195" s="86"/>
      <c r="VV195" s="86"/>
      <c r="VW195" s="86"/>
      <c r="VX195" s="86"/>
      <c r="VY195" s="86"/>
      <c r="VZ195" s="86"/>
      <c r="WA195" s="86"/>
      <c r="WB195" s="86"/>
      <c r="WC195" s="86"/>
      <c r="WD195" s="86"/>
      <c r="WE195" s="86"/>
      <c r="WF195" s="86"/>
      <c r="WG195" s="86"/>
      <c r="WH195" s="86"/>
      <c r="WI195" s="86"/>
      <c r="WJ195" s="86"/>
      <c r="WK195" s="86"/>
      <c r="WL195" s="86"/>
      <c r="WM195" s="86"/>
      <c r="WN195" s="86"/>
      <c r="WO195" s="86"/>
      <c r="WP195" s="86"/>
      <c r="WQ195" s="86"/>
      <c r="WR195" s="86"/>
      <c r="WS195" s="86"/>
      <c r="WT195" s="86"/>
      <c r="WU195" s="86"/>
      <c r="WV195" s="86"/>
      <c r="WW195" s="86"/>
      <c r="WX195" s="86"/>
      <c r="WY195" s="86"/>
      <c r="WZ195" s="86"/>
      <c r="XA195" s="86"/>
      <c r="XB195" s="86"/>
      <c r="XC195" s="86"/>
      <c r="XD195" s="86"/>
      <c r="XE195" s="86"/>
      <c r="XF195" s="86"/>
      <c r="XG195" s="86"/>
      <c r="XH195" s="86"/>
      <c r="XI195" s="86"/>
      <c r="XJ195" s="86"/>
      <c r="XK195" s="86"/>
      <c r="XL195" s="86"/>
      <c r="XM195" s="86"/>
      <c r="XN195" s="86"/>
      <c r="XO195" s="86"/>
      <c r="XP195" s="86"/>
      <c r="XQ195" s="86"/>
      <c r="XR195" s="86"/>
      <c r="XS195" s="86"/>
      <c r="XT195" s="86"/>
      <c r="XU195" s="86"/>
      <c r="XV195" s="86"/>
      <c r="XW195" s="86"/>
      <c r="XX195" s="86"/>
      <c r="XY195" s="86"/>
      <c r="XZ195" s="86"/>
      <c r="YA195" s="86"/>
      <c r="YB195" s="86"/>
      <c r="YC195" s="86"/>
      <c r="YD195" s="86"/>
      <c r="YE195" s="86"/>
      <c r="YF195" s="86"/>
      <c r="YG195" s="86"/>
      <c r="YH195" s="86"/>
      <c r="YI195" s="86"/>
      <c r="YJ195" s="86"/>
      <c r="YK195" s="86"/>
      <c r="YL195" s="86"/>
      <c r="YM195" s="86"/>
      <c r="YN195" s="86"/>
      <c r="YO195" s="86"/>
      <c r="YP195" s="86"/>
      <c r="YQ195" s="86"/>
      <c r="YR195" s="86"/>
      <c r="YS195" s="86"/>
      <c r="YT195" s="86"/>
      <c r="YU195" s="86"/>
      <c r="YV195" s="86"/>
      <c r="YW195" s="86"/>
      <c r="YX195" s="86"/>
      <c r="YY195" s="86"/>
      <c r="YZ195" s="86"/>
      <c r="ZA195" s="86"/>
      <c r="ZB195" s="86"/>
      <c r="ZC195" s="86"/>
      <c r="ZD195" s="86"/>
      <c r="ZE195" s="86"/>
      <c r="ZF195" s="86"/>
      <c r="ZG195" s="86"/>
      <c r="ZH195" s="86"/>
      <c r="ZI195" s="86"/>
      <c r="ZJ195" s="86"/>
      <c r="ZK195" s="86"/>
      <c r="ZL195" s="86"/>
      <c r="ZM195" s="86"/>
      <c r="ZN195" s="86"/>
      <c r="ZO195" s="86"/>
      <c r="ZP195" s="86"/>
      <c r="ZQ195" s="86"/>
      <c r="ZR195" s="86"/>
      <c r="ZS195" s="86"/>
      <c r="ZT195" s="86"/>
      <c r="ZU195" s="86"/>
      <c r="ZV195" s="86"/>
      <c r="ZW195" s="86"/>
      <c r="ZX195" s="86"/>
      <c r="ZY195" s="86"/>
      <c r="ZZ195" s="86"/>
      <c r="AAA195" s="86"/>
      <c r="AAB195" s="86"/>
      <c r="AAC195" s="86"/>
      <c r="AAD195" s="86"/>
      <c r="AAE195" s="86"/>
      <c r="AAF195" s="86"/>
      <c r="AAG195" s="86"/>
      <c r="AAH195" s="86"/>
      <c r="AAI195" s="86"/>
      <c r="AAJ195" s="86"/>
      <c r="AAK195" s="86"/>
      <c r="AAL195" s="86"/>
      <c r="AAM195" s="86"/>
      <c r="AAN195" s="86"/>
      <c r="AAO195" s="86"/>
      <c r="AAP195" s="86"/>
      <c r="AAQ195" s="86"/>
      <c r="AAR195" s="86"/>
      <c r="AAS195" s="86"/>
      <c r="AAT195" s="86"/>
      <c r="AAU195" s="86"/>
      <c r="AAV195" s="86"/>
      <c r="AAW195" s="86"/>
      <c r="AAX195" s="86"/>
      <c r="AAY195" s="86"/>
      <c r="AAZ195" s="86"/>
      <c r="ABA195" s="86"/>
      <c r="ABB195" s="86"/>
      <c r="ABC195" s="86"/>
      <c r="ABD195" s="86"/>
      <c r="ABE195" s="86"/>
      <c r="ABF195" s="86"/>
      <c r="ABG195" s="86"/>
      <c r="ABH195" s="86"/>
      <c r="ABI195" s="86"/>
      <c r="ABJ195" s="86"/>
      <c r="ABK195" s="86"/>
      <c r="ABL195" s="86"/>
      <c r="ABM195" s="86"/>
      <c r="ABN195" s="86"/>
      <c r="ABO195" s="86"/>
      <c r="ABP195" s="86"/>
      <c r="ABQ195" s="86"/>
      <c r="ABR195" s="86"/>
      <c r="ABS195" s="86"/>
      <c r="ABT195" s="86"/>
      <c r="ABU195" s="86"/>
      <c r="ABV195" s="86"/>
      <c r="ABW195" s="86"/>
      <c r="ABX195" s="86"/>
      <c r="ABY195" s="86"/>
      <c r="ABZ195" s="86"/>
      <c r="ACA195" s="86"/>
      <c r="ACB195" s="86"/>
      <c r="ACC195" s="86"/>
      <c r="ACD195" s="86"/>
      <c r="ACE195" s="86"/>
      <c r="ACF195" s="86"/>
      <c r="ACG195" s="86"/>
      <c r="ACH195" s="86"/>
      <c r="ACI195" s="86"/>
      <c r="ACJ195" s="86"/>
      <c r="ACK195" s="86"/>
      <c r="ACL195" s="86"/>
      <c r="ACM195" s="86"/>
      <c r="ACN195" s="86"/>
      <c r="ACO195" s="86"/>
      <c r="ACP195" s="86"/>
      <c r="ACQ195" s="86"/>
      <c r="ACR195" s="86"/>
      <c r="ACS195" s="86"/>
      <c r="ACT195" s="86"/>
      <c r="ACU195" s="86"/>
      <c r="ACV195" s="86"/>
      <c r="ACW195" s="86"/>
      <c r="ACX195" s="86"/>
      <c r="ACY195" s="86"/>
      <c r="ACZ195" s="86"/>
      <c r="ADA195" s="86"/>
      <c r="ADB195" s="86"/>
      <c r="ADC195" s="86"/>
      <c r="ADD195" s="86"/>
      <c r="ADE195" s="86"/>
      <c r="ADF195" s="86"/>
      <c r="ADG195" s="86"/>
      <c r="ADH195" s="86"/>
      <c r="ADI195" s="86"/>
      <c r="ADJ195" s="86"/>
      <c r="ADK195" s="86"/>
      <c r="ADL195" s="86"/>
      <c r="ADM195" s="86"/>
      <c r="ADN195" s="86"/>
      <c r="ADO195" s="86"/>
      <c r="ADP195" s="86"/>
      <c r="ADQ195" s="86"/>
      <c r="ADR195" s="86"/>
      <c r="ADS195" s="86"/>
      <c r="ADT195" s="86"/>
      <c r="ADU195" s="86"/>
      <c r="ADV195" s="86"/>
      <c r="ADW195" s="86"/>
      <c r="ADX195" s="86"/>
      <c r="ADY195" s="86"/>
      <c r="ADZ195" s="86"/>
      <c r="AEA195" s="86"/>
      <c r="AEB195" s="86"/>
      <c r="AEC195" s="86"/>
      <c r="AED195" s="86"/>
      <c r="AEE195" s="86"/>
      <c r="AEF195" s="86"/>
      <c r="AEG195" s="86"/>
      <c r="AEH195" s="86"/>
      <c r="AEI195" s="86"/>
      <c r="AEJ195" s="86"/>
      <c r="AEK195" s="86"/>
      <c r="AEL195" s="86"/>
      <c r="AEM195" s="86"/>
      <c r="AEN195" s="86"/>
      <c r="AEO195" s="86"/>
      <c r="AEP195" s="86"/>
      <c r="AEQ195" s="86"/>
      <c r="AER195" s="86"/>
      <c r="AES195" s="86"/>
      <c r="AET195" s="86"/>
      <c r="AEU195" s="86"/>
      <c r="AEV195" s="86"/>
      <c r="AEW195" s="86"/>
      <c r="AEX195" s="86"/>
      <c r="AEY195" s="86"/>
      <c r="AEZ195" s="86"/>
      <c r="AFA195" s="86"/>
      <c r="AFB195" s="86"/>
      <c r="AFC195" s="86"/>
      <c r="AFD195" s="86"/>
      <c r="AFE195" s="86"/>
      <c r="AFF195" s="86"/>
      <c r="AFG195" s="86"/>
      <c r="AFH195" s="86"/>
      <c r="AFI195" s="86"/>
      <c r="AFJ195" s="86"/>
      <c r="AFK195" s="86"/>
      <c r="AFL195" s="86"/>
      <c r="AFM195" s="86"/>
      <c r="AFN195" s="86"/>
      <c r="AFO195" s="86"/>
      <c r="AFP195" s="86"/>
      <c r="AFQ195" s="86"/>
      <c r="AFR195" s="86"/>
      <c r="AFS195" s="86"/>
      <c r="AFT195" s="86"/>
      <c r="AFU195" s="86"/>
      <c r="AFV195" s="86"/>
      <c r="AFW195" s="86"/>
      <c r="AFX195" s="86"/>
      <c r="AFY195" s="86"/>
      <c r="AFZ195" s="86"/>
      <c r="AGA195" s="86"/>
      <c r="AGB195" s="86"/>
      <c r="AGC195" s="86"/>
      <c r="AGD195" s="86"/>
      <c r="AGE195" s="86"/>
      <c r="AGF195" s="86"/>
      <c r="AGG195" s="86"/>
      <c r="AGH195" s="86"/>
      <c r="AGI195" s="86"/>
      <c r="AGJ195" s="86"/>
      <c r="AGK195" s="86"/>
      <c r="AGL195" s="86"/>
      <c r="AGM195" s="86"/>
      <c r="AGN195" s="86"/>
      <c r="AGO195" s="86"/>
      <c r="AGP195" s="86"/>
      <c r="AGQ195" s="86"/>
      <c r="AGR195" s="86"/>
      <c r="AGS195" s="86"/>
      <c r="AGT195" s="86"/>
      <c r="AGU195" s="86"/>
      <c r="AGV195" s="86"/>
      <c r="AGW195" s="86"/>
      <c r="AGX195" s="86"/>
      <c r="AGY195" s="86"/>
      <c r="AGZ195" s="86"/>
      <c r="AHA195" s="86"/>
      <c r="AHB195" s="86"/>
      <c r="AHC195" s="86"/>
      <c r="AHD195" s="86"/>
      <c r="AHE195" s="86"/>
      <c r="AHF195" s="86"/>
      <c r="AHG195" s="86"/>
      <c r="AHH195" s="86"/>
      <c r="AHI195" s="86"/>
      <c r="AHJ195" s="86"/>
      <c r="AHK195" s="86"/>
      <c r="AHL195" s="86"/>
      <c r="AHM195" s="86"/>
      <c r="AHN195" s="86"/>
      <c r="AHO195" s="86"/>
      <c r="AHP195" s="86"/>
      <c r="AHQ195" s="86"/>
      <c r="AHR195" s="86"/>
      <c r="AHS195" s="86"/>
      <c r="AHT195" s="86"/>
      <c r="AHU195" s="86"/>
      <c r="AHV195" s="86"/>
      <c r="AHW195" s="86"/>
      <c r="AHX195" s="86"/>
      <c r="AHY195" s="86"/>
      <c r="AHZ195" s="86"/>
      <c r="AIA195" s="86"/>
      <c r="AIB195" s="86"/>
      <c r="AIC195" s="86"/>
      <c r="AID195" s="86"/>
      <c r="AIE195" s="86"/>
      <c r="AIF195" s="86"/>
      <c r="AIG195" s="86"/>
      <c r="AIH195" s="86"/>
      <c r="AII195" s="86"/>
      <c r="AIJ195" s="86"/>
      <c r="AIK195" s="86"/>
      <c r="AIL195" s="86"/>
      <c r="AIM195" s="86"/>
      <c r="AIN195" s="86"/>
      <c r="AIO195" s="86"/>
      <c r="AIP195" s="86"/>
      <c r="AIQ195" s="86"/>
      <c r="AIR195" s="86"/>
      <c r="AIS195" s="86"/>
      <c r="AIT195" s="86"/>
      <c r="AIU195" s="86"/>
      <c r="AIV195" s="86"/>
      <c r="AIW195" s="86"/>
      <c r="AIX195" s="86"/>
      <c r="AIY195" s="86"/>
      <c r="AIZ195" s="86"/>
      <c r="AJA195" s="86"/>
      <c r="AJB195" s="86"/>
      <c r="AJC195" s="86"/>
      <c r="AJD195" s="86"/>
      <c r="AJE195" s="86"/>
      <c r="AJF195" s="86"/>
      <c r="AJG195" s="86"/>
      <c r="AJH195" s="86"/>
      <c r="AJI195" s="86"/>
      <c r="AJJ195" s="86"/>
      <c r="AJK195" s="86"/>
      <c r="AJL195" s="86"/>
      <c r="AJM195" s="86"/>
      <c r="AJN195" s="86"/>
      <c r="AJO195" s="86"/>
      <c r="AJP195" s="86"/>
      <c r="AJQ195" s="86"/>
      <c r="AJR195" s="86"/>
      <c r="AJS195" s="86"/>
      <c r="AJT195" s="86"/>
      <c r="AJU195" s="86"/>
      <c r="AJV195" s="86"/>
      <c r="AJW195" s="86"/>
      <c r="AJX195" s="86"/>
      <c r="AJY195" s="86"/>
      <c r="AJZ195" s="86"/>
      <c r="AKA195" s="86"/>
      <c r="AKB195" s="86"/>
      <c r="AKC195" s="86"/>
      <c r="AKD195" s="86"/>
      <c r="AKE195" s="86"/>
      <c r="AKF195" s="86"/>
      <c r="AKG195" s="86"/>
      <c r="AKH195" s="86"/>
      <c r="AKI195" s="86"/>
      <c r="AKJ195" s="86"/>
      <c r="AKK195" s="86"/>
      <c r="AKL195" s="86"/>
      <c r="AKM195" s="86"/>
      <c r="AKN195" s="86"/>
      <c r="AKO195" s="86"/>
      <c r="AKP195" s="86"/>
      <c r="AKQ195" s="86"/>
      <c r="AKR195" s="86"/>
      <c r="AKS195" s="86"/>
      <c r="AKT195" s="86"/>
      <c r="AKU195" s="86"/>
      <c r="AKV195" s="86"/>
      <c r="AKW195" s="86"/>
      <c r="AKX195" s="86"/>
      <c r="AKY195" s="86"/>
      <c r="AKZ195" s="86"/>
      <c r="ALA195" s="86"/>
      <c r="ALB195" s="86"/>
      <c r="ALC195" s="86"/>
      <c r="ALD195" s="86"/>
      <c r="ALE195" s="86"/>
      <c r="ALF195" s="86"/>
      <c r="ALG195" s="86"/>
      <c r="ALH195" s="86"/>
      <c r="ALI195" s="86"/>
      <c r="ALJ195" s="86"/>
      <c r="ALK195" s="86"/>
      <c r="ALL195" s="86"/>
      <c r="ALM195" s="86"/>
      <c r="ALN195" s="86"/>
      <c r="ALO195" s="86"/>
      <c r="ALP195" s="86"/>
      <c r="ALQ195" s="86"/>
      <c r="ALR195" s="86"/>
      <c r="ALS195" s="86"/>
      <c r="ALT195" s="86"/>
      <c r="ALU195" s="86"/>
      <c r="ALV195" s="86"/>
      <c r="ALW195" s="86"/>
      <c r="ALX195" s="86"/>
      <c r="ALY195" s="86"/>
      <c r="ALZ195" s="86"/>
      <c r="AMA195" s="86"/>
      <c r="AMB195" s="86"/>
      <c r="AMC195" s="86"/>
      <c r="AMD195" s="86"/>
      <c r="AME195" s="86"/>
      <c r="AMF195" s="86"/>
      <c r="AMG195" s="86"/>
      <c r="AMH195" s="86"/>
      <c r="AMI195" s="86"/>
      <c r="AMJ195" s="86"/>
    </row>
    <row r="196" spans="1:1024" x14ac:dyDescent="0.25">
      <c r="A196" s="77" t="s">
        <v>872</v>
      </c>
      <c r="B196" s="77">
        <v>11852</v>
      </c>
      <c r="C196" s="77" t="s">
        <v>18</v>
      </c>
      <c r="D196" s="35" t="s">
        <v>740</v>
      </c>
      <c r="E196" s="77" t="s">
        <v>735</v>
      </c>
      <c r="F196" s="607">
        <v>1</v>
      </c>
      <c r="G196" s="607">
        <v>29.89</v>
      </c>
      <c r="H196" s="582">
        <f t="shared" si="25"/>
        <v>29.89</v>
      </c>
      <c r="I196" s="608">
        <f t="shared" si="24"/>
        <v>1.1999999999999999E-3</v>
      </c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  <c r="AA196" s="86"/>
      <c r="AB196" s="86"/>
      <c r="AC196" s="86"/>
      <c r="AD196" s="86"/>
      <c r="AE196" s="86"/>
      <c r="AF196" s="86"/>
      <c r="AG196" s="86"/>
      <c r="AH196" s="86"/>
      <c r="AI196" s="86"/>
      <c r="AJ196" s="86"/>
      <c r="AK196" s="86"/>
      <c r="AL196" s="86"/>
      <c r="AM196" s="86"/>
      <c r="AN196" s="86"/>
      <c r="AO196" s="86"/>
      <c r="AP196" s="86"/>
      <c r="AQ196" s="86"/>
      <c r="AR196" s="86"/>
      <c r="AS196" s="86"/>
      <c r="AT196" s="86"/>
      <c r="AU196" s="86"/>
      <c r="AV196" s="86"/>
      <c r="AW196" s="86"/>
      <c r="AX196" s="86"/>
      <c r="AY196" s="86"/>
      <c r="AZ196" s="86"/>
      <c r="BA196" s="86"/>
      <c r="BB196" s="86"/>
      <c r="BC196" s="86"/>
      <c r="BD196" s="86"/>
      <c r="BE196" s="86"/>
      <c r="BF196" s="86"/>
      <c r="BG196" s="86"/>
      <c r="BH196" s="86"/>
      <c r="BI196" s="86"/>
      <c r="BJ196" s="86"/>
      <c r="BK196" s="86"/>
      <c r="BL196" s="86"/>
      <c r="BM196" s="86"/>
      <c r="BN196" s="86"/>
      <c r="BO196" s="86"/>
      <c r="BP196" s="86"/>
      <c r="BQ196" s="86"/>
      <c r="BR196" s="86"/>
      <c r="BS196" s="86"/>
      <c r="BT196" s="86"/>
      <c r="BU196" s="86"/>
      <c r="BV196" s="86"/>
      <c r="BW196" s="86"/>
      <c r="BX196" s="86"/>
      <c r="BY196" s="86"/>
      <c r="BZ196" s="86"/>
      <c r="CA196" s="86"/>
      <c r="CB196" s="86"/>
      <c r="CC196" s="86"/>
      <c r="CD196" s="86"/>
      <c r="CE196" s="86"/>
      <c r="CF196" s="86"/>
      <c r="CG196" s="86"/>
      <c r="CH196" s="86"/>
      <c r="CI196" s="86"/>
      <c r="CJ196" s="86"/>
      <c r="CK196" s="86"/>
      <c r="CL196" s="86"/>
      <c r="CM196" s="86"/>
      <c r="CN196" s="86"/>
      <c r="CO196" s="86"/>
      <c r="CP196" s="86"/>
      <c r="CQ196" s="86"/>
      <c r="CR196" s="86"/>
      <c r="CS196" s="86"/>
      <c r="CT196" s="86"/>
      <c r="CU196" s="86"/>
      <c r="CV196" s="86"/>
      <c r="CW196" s="86"/>
      <c r="CX196" s="86"/>
      <c r="CY196" s="86"/>
      <c r="CZ196" s="86"/>
      <c r="DA196" s="86"/>
      <c r="DB196" s="86"/>
      <c r="DC196" s="86"/>
      <c r="DD196" s="86"/>
      <c r="DE196" s="86"/>
      <c r="DF196" s="86"/>
      <c r="DG196" s="86"/>
      <c r="DH196" s="86"/>
      <c r="DI196" s="86"/>
      <c r="DJ196" s="86"/>
      <c r="DK196" s="86"/>
      <c r="DL196" s="86"/>
      <c r="DM196" s="86"/>
      <c r="DN196" s="86"/>
      <c r="DO196" s="86"/>
      <c r="DP196" s="86"/>
      <c r="DQ196" s="86"/>
      <c r="DR196" s="86"/>
      <c r="DS196" s="86"/>
      <c r="DT196" s="86"/>
      <c r="DU196" s="86"/>
      <c r="DV196" s="86"/>
      <c r="DW196" s="86"/>
      <c r="DX196" s="86"/>
      <c r="DY196" s="86"/>
      <c r="DZ196" s="86"/>
      <c r="EA196" s="86"/>
      <c r="EB196" s="86"/>
      <c r="EC196" s="86"/>
      <c r="ED196" s="86"/>
      <c r="EE196" s="86"/>
      <c r="EF196" s="86"/>
      <c r="EG196" s="86"/>
      <c r="EH196" s="86"/>
      <c r="EI196" s="86"/>
      <c r="EJ196" s="86"/>
      <c r="EK196" s="86"/>
      <c r="EL196" s="86"/>
      <c r="EM196" s="86"/>
      <c r="EN196" s="86"/>
      <c r="EO196" s="86"/>
      <c r="EP196" s="86"/>
      <c r="EQ196" s="86"/>
      <c r="ER196" s="86"/>
      <c r="ES196" s="86"/>
      <c r="ET196" s="86"/>
      <c r="EU196" s="86"/>
      <c r="EV196" s="86"/>
      <c r="EW196" s="86"/>
      <c r="EX196" s="86"/>
      <c r="EY196" s="86"/>
      <c r="EZ196" s="86"/>
      <c r="FA196" s="86"/>
      <c r="FB196" s="86"/>
      <c r="FC196" s="86"/>
      <c r="FD196" s="86"/>
      <c r="FE196" s="86"/>
      <c r="FF196" s="86"/>
      <c r="FG196" s="86"/>
      <c r="FH196" s="86"/>
      <c r="FI196" s="86"/>
      <c r="FJ196" s="86"/>
      <c r="FK196" s="86"/>
      <c r="FL196" s="86"/>
      <c r="FM196" s="86"/>
      <c r="FN196" s="86"/>
      <c r="FO196" s="86"/>
      <c r="FP196" s="86"/>
      <c r="FQ196" s="86"/>
      <c r="FR196" s="86"/>
      <c r="FS196" s="86"/>
      <c r="FT196" s="86"/>
      <c r="FU196" s="86"/>
      <c r="FV196" s="86"/>
      <c r="FW196" s="86"/>
      <c r="FX196" s="86"/>
      <c r="FY196" s="86"/>
      <c r="FZ196" s="86"/>
      <c r="GA196" s="86"/>
      <c r="GB196" s="86"/>
      <c r="GC196" s="86"/>
      <c r="GD196" s="86"/>
      <c r="GE196" s="86"/>
      <c r="GF196" s="86"/>
      <c r="GG196" s="86"/>
      <c r="GH196" s="86"/>
      <c r="GI196" s="86"/>
      <c r="GJ196" s="86"/>
      <c r="GK196" s="86"/>
      <c r="GL196" s="86"/>
      <c r="GM196" s="86"/>
      <c r="GN196" s="86"/>
      <c r="GO196" s="86"/>
      <c r="GP196" s="86"/>
      <c r="GQ196" s="86"/>
      <c r="GR196" s="86"/>
      <c r="GS196" s="86"/>
      <c r="GT196" s="86"/>
      <c r="GU196" s="86"/>
      <c r="GV196" s="86"/>
      <c r="GW196" s="86"/>
      <c r="GX196" s="86"/>
      <c r="GY196" s="86"/>
      <c r="GZ196" s="86"/>
      <c r="HA196" s="86"/>
      <c r="HB196" s="86"/>
      <c r="HC196" s="86"/>
      <c r="HD196" s="86"/>
      <c r="HE196" s="86"/>
      <c r="HF196" s="86"/>
      <c r="HG196" s="86"/>
      <c r="HH196" s="86"/>
      <c r="HI196" s="86"/>
      <c r="HJ196" s="86"/>
      <c r="HK196" s="86"/>
      <c r="HL196" s="86"/>
      <c r="HM196" s="86"/>
      <c r="HN196" s="86"/>
      <c r="HO196" s="86"/>
      <c r="HP196" s="86"/>
      <c r="HQ196" s="86"/>
      <c r="HR196" s="86"/>
      <c r="HS196" s="86"/>
      <c r="HT196" s="86"/>
      <c r="HU196" s="86"/>
      <c r="HV196" s="86"/>
      <c r="HW196" s="86"/>
      <c r="HX196" s="86"/>
      <c r="HY196" s="86"/>
      <c r="HZ196" s="86"/>
      <c r="IA196" s="86"/>
      <c r="IB196" s="86"/>
      <c r="IC196" s="86"/>
      <c r="ID196" s="86"/>
      <c r="IE196" s="86"/>
      <c r="IF196" s="86"/>
      <c r="IG196" s="86"/>
      <c r="IH196" s="86"/>
      <c r="II196" s="86"/>
      <c r="IJ196" s="86"/>
      <c r="IK196" s="86"/>
      <c r="IL196" s="86"/>
      <c r="IM196" s="86"/>
      <c r="IN196" s="86"/>
      <c r="IO196" s="86"/>
      <c r="IP196" s="86"/>
      <c r="IQ196" s="86"/>
      <c r="IR196" s="86"/>
      <c r="IS196" s="86"/>
      <c r="IT196" s="86"/>
      <c r="IU196" s="86"/>
      <c r="IV196" s="86"/>
      <c r="IW196" s="86"/>
      <c r="IX196" s="86"/>
      <c r="IY196" s="86"/>
      <c r="IZ196" s="86"/>
      <c r="JA196" s="86"/>
      <c r="JB196" s="86"/>
      <c r="JC196" s="86"/>
      <c r="JD196" s="86"/>
      <c r="JE196" s="86"/>
      <c r="JF196" s="86"/>
      <c r="JG196" s="86"/>
      <c r="JH196" s="86"/>
      <c r="JI196" s="86"/>
      <c r="JJ196" s="86"/>
      <c r="JK196" s="86"/>
      <c r="JL196" s="86"/>
      <c r="JM196" s="86"/>
      <c r="JN196" s="86"/>
      <c r="JO196" s="86"/>
      <c r="JP196" s="86"/>
      <c r="JQ196" s="86"/>
      <c r="JR196" s="86"/>
      <c r="JS196" s="86"/>
      <c r="JT196" s="86"/>
      <c r="JU196" s="86"/>
      <c r="JV196" s="86"/>
      <c r="JW196" s="86"/>
      <c r="JX196" s="86"/>
      <c r="JY196" s="86"/>
      <c r="JZ196" s="86"/>
      <c r="KA196" s="86"/>
      <c r="KB196" s="86"/>
      <c r="KC196" s="86"/>
      <c r="KD196" s="86"/>
      <c r="KE196" s="86"/>
      <c r="KF196" s="86"/>
      <c r="KG196" s="86"/>
      <c r="KH196" s="86"/>
      <c r="KI196" s="86"/>
      <c r="KJ196" s="86"/>
      <c r="KK196" s="86"/>
      <c r="KL196" s="86"/>
      <c r="KM196" s="86"/>
      <c r="KN196" s="86"/>
      <c r="KO196" s="86"/>
      <c r="KP196" s="86"/>
      <c r="KQ196" s="86"/>
      <c r="KR196" s="86"/>
      <c r="KS196" s="86"/>
      <c r="KT196" s="86"/>
      <c r="KU196" s="86"/>
      <c r="KV196" s="86"/>
      <c r="KW196" s="86"/>
      <c r="KX196" s="86"/>
      <c r="KY196" s="86"/>
      <c r="KZ196" s="86"/>
      <c r="LA196" s="86"/>
      <c r="LB196" s="86"/>
      <c r="LC196" s="86"/>
      <c r="LD196" s="86"/>
      <c r="LE196" s="86"/>
      <c r="LF196" s="86"/>
      <c r="LG196" s="86"/>
      <c r="LH196" s="86"/>
      <c r="LI196" s="86"/>
      <c r="LJ196" s="86"/>
      <c r="LK196" s="86"/>
      <c r="LL196" s="86"/>
      <c r="LM196" s="86"/>
      <c r="LN196" s="86"/>
      <c r="LO196" s="86"/>
      <c r="LP196" s="86"/>
      <c r="LQ196" s="86"/>
      <c r="LR196" s="86"/>
      <c r="LS196" s="86"/>
      <c r="LT196" s="86"/>
      <c r="LU196" s="86"/>
      <c r="LV196" s="86"/>
      <c r="LW196" s="86"/>
      <c r="LX196" s="86"/>
      <c r="LY196" s="86"/>
      <c r="LZ196" s="86"/>
      <c r="MA196" s="86"/>
      <c r="MB196" s="86"/>
      <c r="MC196" s="86"/>
      <c r="MD196" s="86"/>
      <c r="ME196" s="86"/>
      <c r="MF196" s="86"/>
      <c r="MG196" s="86"/>
      <c r="MH196" s="86"/>
      <c r="MI196" s="86"/>
      <c r="MJ196" s="86"/>
      <c r="MK196" s="86"/>
      <c r="ML196" s="86"/>
      <c r="MM196" s="86"/>
      <c r="MN196" s="86"/>
      <c r="MO196" s="86"/>
      <c r="MP196" s="86"/>
      <c r="MQ196" s="86"/>
      <c r="MR196" s="86"/>
      <c r="MS196" s="86"/>
      <c r="MT196" s="86"/>
      <c r="MU196" s="86"/>
      <c r="MV196" s="86"/>
      <c r="MW196" s="86"/>
      <c r="MX196" s="86"/>
      <c r="MY196" s="86"/>
      <c r="MZ196" s="86"/>
      <c r="NA196" s="86"/>
      <c r="NB196" s="86"/>
      <c r="NC196" s="86"/>
      <c r="ND196" s="86"/>
      <c r="NE196" s="86"/>
      <c r="NF196" s="86"/>
      <c r="NG196" s="86"/>
      <c r="NH196" s="86"/>
      <c r="NI196" s="86"/>
      <c r="NJ196" s="86"/>
      <c r="NK196" s="86"/>
      <c r="NL196" s="86"/>
      <c r="NM196" s="86"/>
      <c r="NN196" s="86"/>
      <c r="NO196" s="86"/>
      <c r="NP196" s="86"/>
      <c r="NQ196" s="86"/>
      <c r="NR196" s="86"/>
      <c r="NS196" s="86"/>
      <c r="NT196" s="86"/>
      <c r="NU196" s="86"/>
      <c r="NV196" s="86"/>
      <c r="NW196" s="86"/>
      <c r="NX196" s="86"/>
      <c r="NY196" s="86"/>
      <c r="NZ196" s="86"/>
      <c r="OA196" s="86"/>
      <c r="OB196" s="86"/>
      <c r="OC196" s="86"/>
      <c r="OD196" s="86"/>
      <c r="OE196" s="86"/>
      <c r="OF196" s="86"/>
      <c r="OG196" s="86"/>
      <c r="OH196" s="86"/>
      <c r="OI196" s="86"/>
      <c r="OJ196" s="86"/>
      <c r="OK196" s="86"/>
      <c r="OL196" s="86"/>
      <c r="OM196" s="86"/>
      <c r="ON196" s="86"/>
      <c r="OO196" s="86"/>
      <c r="OP196" s="86"/>
      <c r="OQ196" s="86"/>
      <c r="OR196" s="86"/>
      <c r="OS196" s="86"/>
      <c r="OT196" s="86"/>
      <c r="OU196" s="86"/>
      <c r="OV196" s="86"/>
      <c r="OW196" s="86"/>
      <c r="OX196" s="86"/>
      <c r="OY196" s="86"/>
      <c r="OZ196" s="86"/>
      <c r="PA196" s="86"/>
      <c r="PB196" s="86"/>
      <c r="PC196" s="86"/>
      <c r="PD196" s="86"/>
      <c r="PE196" s="86"/>
      <c r="PF196" s="86"/>
      <c r="PG196" s="86"/>
      <c r="PH196" s="86"/>
      <c r="PI196" s="86"/>
      <c r="PJ196" s="86"/>
      <c r="PK196" s="86"/>
      <c r="PL196" s="86"/>
      <c r="PM196" s="86"/>
      <c r="PN196" s="86"/>
      <c r="PO196" s="86"/>
      <c r="PP196" s="86"/>
      <c r="PQ196" s="86"/>
      <c r="PR196" s="86"/>
      <c r="PS196" s="86"/>
      <c r="PT196" s="86"/>
      <c r="PU196" s="86"/>
      <c r="PV196" s="86"/>
      <c r="PW196" s="86"/>
      <c r="PX196" s="86"/>
      <c r="PY196" s="86"/>
      <c r="PZ196" s="86"/>
      <c r="QA196" s="86"/>
      <c r="QB196" s="86"/>
      <c r="QC196" s="86"/>
      <c r="QD196" s="86"/>
      <c r="QE196" s="86"/>
      <c r="QF196" s="86"/>
      <c r="QG196" s="86"/>
      <c r="QH196" s="86"/>
      <c r="QI196" s="86"/>
      <c r="QJ196" s="86"/>
      <c r="QK196" s="86"/>
      <c r="QL196" s="86"/>
      <c r="QM196" s="86"/>
      <c r="QN196" s="86"/>
      <c r="QO196" s="86"/>
      <c r="QP196" s="86"/>
      <c r="QQ196" s="86"/>
      <c r="QR196" s="86"/>
      <c r="QS196" s="86"/>
      <c r="QT196" s="86"/>
      <c r="QU196" s="86"/>
      <c r="QV196" s="86"/>
      <c r="QW196" s="86"/>
      <c r="QX196" s="86"/>
      <c r="QY196" s="86"/>
      <c r="QZ196" s="86"/>
      <c r="RA196" s="86"/>
      <c r="RB196" s="86"/>
      <c r="RC196" s="86"/>
      <c r="RD196" s="86"/>
      <c r="RE196" s="86"/>
      <c r="RF196" s="86"/>
      <c r="RG196" s="86"/>
      <c r="RH196" s="86"/>
      <c r="RI196" s="86"/>
      <c r="RJ196" s="86"/>
      <c r="RK196" s="86"/>
      <c r="RL196" s="86"/>
      <c r="RM196" s="86"/>
      <c r="RN196" s="86"/>
      <c r="RO196" s="86"/>
      <c r="RP196" s="86"/>
      <c r="RQ196" s="86"/>
      <c r="RR196" s="86"/>
      <c r="RS196" s="86"/>
      <c r="RT196" s="86"/>
      <c r="RU196" s="86"/>
      <c r="RV196" s="86"/>
      <c r="RW196" s="86"/>
      <c r="RX196" s="86"/>
      <c r="RY196" s="86"/>
      <c r="RZ196" s="86"/>
      <c r="SA196" s="86"/>
      <c r="SB196" s="86"/>
      <c r="SC196" s="86"/>
      <c r="SD196" s="86"/>
      <c r="SE196" s="86"/>
      <c r="SF196" s="86"/>
      <c r="SG196" s="86"/>
      <c r="SH196" s="86"/>
      <c r="SI196" s="86"/>
      <c r="SJ196" s="86"/>
      <c r="SK196" s="86"/>
      <c r="SL196" s="86"/>
      <c r="SM196" s="86"/>
      <c r="SN196" s="86"/>
      <c r="SO196" s="86"/>
      <c r="SP196" s="86"/>
      <c r="SQ196" s="86"/>
      <c r="SR196" s="86"/>
      <c r="SS196" s="86"/>
      <c r="ST196" s="86"/>
      <c r="SU196" s="86"/>
      <c r="SV196" s="86"/>
      <c r="SW196" s="86"/>
      <c r="SX196" s="86"/>
      <c r="SY196" s="86"/>
      <c r="SZ196" s="86"/>
      <c r="TA196" s="86"/>
      <c r="TB196" s="86"/>
      <c r="TC196" s="86"/>
      <c r="TD196" s="86"/>
      <c r="TE196" s="86"/>
      <c r="TF196" s="86"/>
      <c r="TG196" s="86"/>
      <c r="TH196" s="86"/>
      <c r="TI196" s="86"/>
      <c r="TJ196" s="86"/>
      <c r="TK196" s="86"/>
      <c r="TL196" s="86"/>
      <c r="TM196" s="86"/>
      <c r="TN196" s="86"/>
      <c r="TO196" s="86"/>
      <c r="TP196" s="86"/>
      <c r="TQ196" s="86"/>
      <c r="TR196" s="86"/>
      <c r="TS196" s="86"/>
      <c r="TT196" s="86"/>
      <c r="TU196" s="86"/>
      <c r="TV196" s="86"/>
      <c r="TW196" s="86"/>
      <c r="TX196" s="86"/>
      <c r="TY196" s="86"/>
      <c r="TZ196" s="86"/>
      <c r="UA196" s="86"/>
      <c r="UB196" s="86"/>
      <c r="UC196" s="86"/>
      <c r="UD196" s="86"/>
      <c r="UE196" s="86"/>
      <c r="UF196" s="86"/>
      <c r="UG196" s="86"/>
      <c r="UH196" s="86"/>
      <c r="UI196" s="86"/>
      <c r="UJ196" s="86"/>
      <c r="UK196" s="86"/>
      <c r="UL196" s="86"/>
      <c r="UM196" s="86"/>
      <c r="UN196" s="86"/>
      <c r="UO196" s="86"/>
      <c r="UP196" s="86"/>
      <c r="UQ196" s="86"/>
      <c r="UR196" s="86"/>
      <c r="US196" s="86"/>
      <c r="UT196" s="86"/>
      <c r="UU196" s="86"/>
      <c r="UV196" s="86"/>
      <c r="UW196" s="86"/>
      <c r="UX196" s="86"/>
      <c r="UY196" s="86"/>
      <c r="UZ196" s="86"/>
      <c r="VA196" s="86"/>
      <c r="VB196" s="86"/>
      <c r="VC196" s="86"/>
      <c r="VD196" s="86"/>
      <c r="VE196" s="86"/>
      <c r="VF196" s="86"/>
      <c r="VG196" s="86"/>
      <c r="VH196" s="86"/>
      <c r="VI196" s="86"/>
      <c r="VJ196" s="86"/>
      <c r="VK196" s="86"/>
      <c r="VL196" s="86"/>
      <c r="VM196" s="86"/>
      <c r="VN196" s="86"/>
      <c r="VO196" s="86"/>
      <c r="VP196" s="86"/>
      <c r="VQ196" s="86"/>
      <c r="VR196" s="86"/>
      <c r="VS196" s="86"/>
      <c r="VT196" s="86"/>
      <c r="VU196" s="86"/>
      <c r="VV196" s="86"/>
      <c r="VW196" s="86"/>
      <c r="VX196" s="86"/>
      <c r="VY196" s="86"/>
      <c r="VZ196" s="86"/>
      <c r="WA196" s="86"/>
      <c r="WB196" s="86"/>
      <c r="WC196" s="86"/>
      <c r="WD196" s="86"/>
      <c r="WE196" s="86"/>
      <c r="WF196" s="86"/>
      <c r="WG196" s="86"/>
      <c r="WH196" s="86"/>
      <c r="WI196" s="86"/>
      <c r="WJ196" s="86"/>
      <c r="WK196" s="86"/>
      <c r="WL196" s="86"/>
      <c r="WM196" s="86"/>
      <c r="WN196" s="86"/>
      <c r="WO196" s="86"/>
      <c r="WP196" s="86"/>
      <c r="WQ196" s="86"/>
      <c r="WR196" s="86"/>
      <c r="WS196" s="86"/>
      <c r="WT196" s="86"/>
      <c r="WU196" s="86"/>
      <c r="WV196" s="86"/>
      <c r="WW196" s="86"/>
      <c r="WX196" s="86"/>
      <c r="WY196" s="86"/>
      <c r="WZ196" s="86"/>
      <c r="XA196" s="86"/>
      <c r="XB196" s="86"/>
      <c r="XC196" s="86"/>
      <c r="XD196" s="86"/>
      <c r="XE196" s="86"/>
      <c r="XF196" s="86"/>
      <c r="XG196" s="86"/>
      <c r="XH196" s="86"/>
      <c r="XI196" s="86"/>
      <c r="XJ196" s="86"/>
      <c r="XK196" s="86"/>
      <c r="XL196" s="86"/>
      <c r="XM196" s="86"/>
      <c r="XN196" s="86"/>
      <c r="XO196" s="86"/>
      <c r="XP196" s="86"/>
      <c r="XQ196" s="86"/>
      <c r="XR196" s="86"/>
      <c r="XS196" s="86"/>
      <c r="XT196" s="86"/>
      <c r="XU196" s="86"/>
      <c r="XV196" s="86"/>
      <c r="XW196" s="86"/>
      <c r="XX196" s="86"/>
      <c r="XY196" s="86"/>
      <c r="XZ196" s="86"/>
      <c r="YA196" s="86"/>
      <c r="YB196" s="86"/>
      <c r="YC196" s="86"/>
      <c r="YD196" s="86"/>
      <c r="YE196" s="86"/>
      <c r="YF196" s="86"/>
      <c r="YG196" s="86"/>
      <c r="YH196" s="86"/>
      <c r="YI196" s="86"/>
      <c r="YJ196" s="86"/>
      <c r="YK196" s="86"/>
      <c r="YL196" s="86"/>
      <c r="YM196" s="86"/>
      <c r="YN196" s="86"/>
      <c r="YO196" s="86"/>
      <c r="YP196" s="86"/>
      <c r="YQ196" s="86"/>
      <c r="YR196" s="86"/>
      <c r="YS196" s="86"/>
      <c r="YT196" s="86"/>
      <c r="YU196" s="86"/>
      <c r="YV196" s="86"/>
      <c r="YW196" s="86"/>
      <c r="YX196" s="86"/>
      <c r="YY196" s="86"/>
      <c r="YZ196" s="86"/>
      <c r="ZA196" s="86"/>
      <c r="ZB196" s="86"/>
      <c r="ZC196" s="86"/>
      <c r="ZD196" s="86"/>
      <c r="ZE196" s="86"/>
      <c r="ZF196" s="86"/>
      <c r="ZG196" s="86"/>
      <c r="ZH196" s="86"/>
      <c r="ZI196" s="86"/>
      <c r="ZJ196" s="86"/>
      <c r="ZK196" s="86"/>
      <c r="ZL196" s="86"/>
      <c r="ZM196" s="86"/>
      <c r="ZN196" s="86"/>
      <c r="ZO196" s="86"/>
      <c r="ZP196" s="86"/>
      <c r="ZQ196" s="86"/>
      <c r="ZR196" s="86"/>
      <c r="ZS196" s="86"/>
      <c r="ZT196" s="86"/>
      <c r="ZU196" s="86"/>
      <c r="ZV196" s="86"/>
      <c r="ZW196" s="86"/>
      <c r="ZX196" s="86"/>
      <c r="ZY196" s="86"/>
      <c r="ZZ196" s="86"/>
      <c r="AAA196" s="86"/>
      <c r="AAB196" s="86"/>
      <c r="AAC196" s="86"/>
      <c r="AAD196" s="86"/>
      <c r="AAE196" s="86"/>
      <c r="AAF196" s="86"/>
      <c r="AAG196" s="86"/>
      <c r="AAH196" s="86"/>
      <c r="AAI196" s="86"/>
      <c r="AAJ196" s="86"/>
      <c r="AAK196" s="86"/>
      <c r="AAL196" s="86"/>
      <c r="AAM196" s="86"/>
      <c r="AAN196" s="86"/>
      <c r="AAO196" s="86"/>
      <c r="AAP196" s="86"/>
      <c r="AAQ196" s="86"/>
      <c r="AAR196" s="86"/>
      <c r="AAS196" s="86"/>
      <c r="AAT196" s="86"/>
      <c r="AAU196" s="86"/>
      <c r="AAV196" s="86"/>
      <c r="AAW196" s="86"/>
      <c r="AAX196" s="86"/>
      <c r="AAY196" s="86"/>
      <c r="AAZ196" s="86"/>
      <c r="ABA196" s="86"/>
      <c r="ABB196" s="86"/>
      <c r="ABC196" s="86"/>
      <c r="ABD196" s="86"/>
      <c r="ABE196" s="86"/>
      <c r="ABF196" s="86"/>
      <c r="ABG196" s="86"/>
      <c r="ABH196" s="86"/>
      <c r="ABI196" s="86"/>
      <c r="ABJ196" s="86"/>
      <c r="ABK196" s="86"/>
      <c r="ABL196" s="86"/>
      <c r="ABM196" s="86"/>
      <c r="ABN196" s="86"/>
      <c r="ABO196" s="86"/>
      <c r="ABP196" s="86"/>
      <c r="ABQ196" s="86"/>
      <c r="ABR196" s="86"/>
      <c r="ABS196" s="86"/>
      <c r="ABT196" s="86"/>
      <c r="ABU196" s="86"/>
      <c r="ABV196" s="86"/>
      <c r="ABW196" s="86"/>
      <c r="ABX196" s="86"/>
      <c r="ABY196" s="86"/>
      <c r="ABZ196" s="86"/>
      <c r="ACA196" s="86"/>
      <c r="ACB196" s="86"/>
      <c r="ACC196" s="86"/>
      <c r="ACD196" s="86"/>
      <c r="ACE196" s="86"/>
      <c r="ACF196" s="86"/>
      <c r="ACG196" s="86"/>
      <c r="ACH196" s="86"/>
      <c r="ACI196" s="86"/>
      <c r="ACJ196" s="86"/>
      <c r="ACK196" s="86"/>
      <c r="ACL196" s="86"/>
      <c r="ACM196" s="86"/>
      <c r="ACN196" s="86"/>
      <c r="ACO196" s="86"/>
      <c r="ACP196" s="86"/>
      <c r="ACQ196" s="86"/>
      <c r="ACR196" s="86"/>
      <c r="ACS196" s="86"/>
      <c r="ACT196" s="86"/>
      <c r="ACU196" s="86"/>
      <c r="ACV196" s="86"/>
      <c r="ACW196" s="86"/>
      <c r="ACX196" s="86"/>
      <c r="ACY196" s="86"/>
      <c r="ACZ196" s="86"/>
      <c r="ADA196" s="86"/>
      <c r="ADB196" s="86"/>
      <c r="ADC196" s="86"/>
      <c r="ADD196" s="86"/>
      <c r="ADE196" s="86"/>
      <c r="ADF196" s="86"/>
      <c r="ADG196" s="86"/>
      <c r="ADH196" s="86"/>
      <c r="ADI196" s="86"/>
      <c r="ADJ196" s="86"/>
      <c r="ADK196" s="86"/>
      <c r="ADL196" s="86"/>
      <c r="ADM196" s="86"/>
      <c r="ADN196" s="86"/>
      <c r="ADO196" s="86"/>
      <c r="ADP196" s="86"/>
      <c r="ADQ196" s="86"/>
      <c r="ADR196" s="86"/>
      <c r="ADS196" s="86"/>
      <c r="ADT196" s="86"/>
      <c r="ADU196" s="86"/>
      <c r="ADV196" s="86"/>
      <c r="ADW196" s="86"/>
      <c r="ADX196" s="86"/>
      <c r="ADY196" s="86"/>
      <c r="ADZ196" s="86"/>
      <c r="AEA196" s="86"/>
      <c r="AEB196" s="86"/>
      <c r="AEC196" s="86"/>
      <c r="AED196" s="86"/>
      <c r="AEE196" s="86"/>
      <c r="AEF196" s="86"/>
      <c r="AEG196" s="86"/>
      <c r="AEH196" s="86"/>
      <c r="AEI196" s="86"/>
      <c r="AEJ196" s="86"/>
      <c r="AEK196" s="86"/>
      <c r="AEL196" s="86"/>
      <c r="AEM196" s="86"/>
      <c r="AEN196" s="86"/>
      <c r="AEO196" s="86"/>
      <c r="AEP196" s="86"/>
      <c r="AEQ196" s="86"/>
      <c r="AER196" s="86"/>
      <c r="AES196" s="86"/>
      <c r="AET196" s="86"/>
      <c r="AEU196" s="86"/>
      <c r="AEV196" s="86"/>
      <c r="AEW196" s="86"/>
      <c r="AEX196" s="86"/>
      <c r="AEY196" s="86"/>
      <c r="AEZ196" s="86"/>
      <c r="AFA196" s="86"/>
      <c r="AFB196" s="86"/>
      <c r="AFC196" s="86"/>
      <c r="AFD196" s="86"/>
      <c r="AFE196" s="86"/>
      <c r="AFF196" s="86"/>
      <c r="AFG196" s="86"/>
      <c r="AFH196" s="86"/>
      <c r="AFI196" s="86"/>
      <c r="AFJ196" s="86"/>
      <c r="AFK196" s="86"/>
      <c r="AFL196" s="86"/>
      <c r="AFM196" s="86"/>
      <c r="AFN196" s="86"/>
      <c r="AFO196" s="86"/>
      <c r="AFP196" s="86"/>
      <c r="AFQ196" s="86"/>
      <c r="AFR196" s="86"/>
      <c r="AFS196" s="86"/>
      <c r="AFT196" s="86"/>
      <c r="AFU196" s="86"/>
      <c r="AFV196" s="86"/>
      <c r="AFW196" s="86"/>
      <c r="AFX196" s="86"/>
      <c r="AFY196" s="86"/>
      <c r="AFZ196" s="86"/>
      <c r="AGA196" s="86"/>
      <c r="AGB196" s="86"/>
      <c r="AGC196" s="86"/>
      <c r="AGD196" s="86"/>
      <c r="AGE196" s="86"/>
      <c r="AGF196" s="86"/>
      <c r="AGG196" s="86"/>
      <c r="AGH196" s="86"/>
      <c r="AGI196" s="86"/>
      <c r="AGJ196" s="86"/>
      <c r="AGK196" s="86"/>
      <c r="AGL196" s="86"/>
      <c r="AGM196" s="86"/>
      <c r="AGN196" s="86"/>
      <c r="AGO196" s="86"/>
      <c r="AGP196" s="86"/>
      <c r="AGQ196" s="86"/>
      <c r="AGR196" s="86"/>
      <c r="AGS196" s="86"/>
      <c r="AGT196" s="86"/>
      <c r="AGU196" s="86"/>
      <c r="AGV196" s="86"/>
      <c r="AGW196" s="86"/>
      <c r="AGX196" s="86"/>
      <c r="AGY196" s="86"/>
      <c r="AGZ196" s="86"/>
      <c r="AHA196" s="86"/>
      <c r="AHB196" s="86"/>
      <c r="AHC196" s="86"/>
      <c r="AHD196" s="86"/>
      <c r="AHE196" s="86"/>
      <c r="AHF196" s="86"/>
      <c r="AHG196" s="86"/>
      <c r="AHH196" s="86"/>
      <c r="AHI196" s="86"/>
      <c r="AHJ196" s="86"/>
      <c r="AHK196" s="86"/>
      <c r="AHL196" s="86"/>
      <c r="AHM196" s="86"/>
      <c r="AHN196" s="86"/>
      <c r="AHO196" s="86"/>
      <c r="AHP196" s="86"/>
      <c r="AHQ196" s="86"/>
      <c r="AHR196" s="86"/>
      <c r="AHS196" s="86"/>
      <c r="AHT196" s="86"/>
      <c r="AHU196" s="86"/>
      <c r="AHV196" s="86"/>
      <c r="AHW196" s="86"/>
      <c r="AHX196" s="86"/>
      <c r="AHY196" s="86"/>
      <c r="AHZ196" s="86"/>
      <c r="AIA196" s="86"/>
      <c r="AIB196" s="86"/>
      <c r="AIC196" s="86"/>
      <c r="AID196" s="86"/>
      <c r="AIE196" s="86"/>
      <c r="AIF196" s="86"/>
      <c r="AIG196" s="86"/>
      <c r="AIH196" s="86"/>
      <c r="AII196" s="86"/>
      <c r="AIJ196" s="86"/>
      <c r="AIK196" s="86"/>
      <c r="AIL196" s="86"/>
      <c r="AIM196" s="86"/>
      <c r="AIN196" s="86"/>
      <c r="AIO196" s="86"/>
      <c r="AIP196" s="86"/>
      <c r="AIQ196" s="86"/>
      <c r="AIR196" s="86"/>
      <c r="AIS196" s="86"/>
      <c r="AIT196" s="86"/>
      <c r="AIU196" s="86"/>
      <c r="AIV196" s="86"/>
      <c r="AIW196" s="86"/>
      <c r="AIX196" s="86"/>
      <c r="AIY196" s="86"/>
      <c r="AIZ196" s="86"/>
      <c r="AJA196" s="86"/>
      <c r="AJB196" s="86"/>
      <c r="AJC196" s="86"/>
      <c r="AJD196" s="86"/>
      <c r="AJE196" s="86"/>
      <c r="AJF196" s="86"/>
      <c r="AJG196" s="86"/>
      <c r="AJH196" s="86"/>
      <c r="AJI196" s="86"/>
      <c r="AJJ196" s="86"/>
      <c r="AJK196" s="86"/>
      <c r="AJL196" s="86"/>
      <c r="AJM196" s="86"/>
      <c r="AJN196" s="86"/>
      <c r="AJO196" s="86"/>
      <c r="AJP196" s="86"/>
      <c r="AJQ196" s="86"/>
      <c r="AJR196" s="86"/>
      <c r="AJS196" s="86"/>
      <c r="AJT196" s="86"/>
      <c r="AJU196" s="86"/>
      <c r="AJV196" s="86"/>
      <c r="AJW196" s="86"/>
      <c r="AJX196" s="86"/>
      <c r="AJY196" s="86"/>
      <c r="AJZ196" s="86"/>
      <c r="AKA196" s="86"/>
      <c r="AKB196" s="86"/>
      <c r="AKC196" s="86"/>
      <c r="AKD196" s="86"/>
      <c r="AKE196" s="86"/>
      <c r="AKF196" s="86"/>
      <c r="AKG196" s="86"/>
      <c r="AKH196" s="86"/>
      <c r="AKI196" s="86"/>
      <c r="AKJ196" s="86"/>
      <c r="AKK196" s="86"/>
      <c r="AKL196" s="86"/>
      <c r="AKM196" s="86"/>
      <c r="AKN196" s="86"/>
      <c r="AKO196" s="86"/>
      <c r="AKP196" s="86"/>
      <c r="AKQ196" s="86"/>
      <c r="AKR196" s="86"/>
      <c r="AKS196" s="86"/>
      <c r="AKT196" s="86"/>
      <c r="AKU196" s="86"/>
      <c r="AKV196" s="86"/>
      <c r="AKW196" s="86"/>
      <c r="AKX196" s="86"/>
      <c r="AKY196" s="86"/>
      <c r="AKZ196" s="86"/>
      <c r="ALA196" s="86"/>
      <c r="ALB196" s="86"/>
      <c r="ALC196" s="86"/>
      <c r="ALD196" s="86"/>
      <c r="ALE196" s="86"/>
      <c r="ALF196" s="86"/>
      <c r="ALG196" s="86"/>
      <c r="ALH196" s="86"/>
      <c r="ALI196" s="86"/>
      <c r="ALJ196" s="86"/>
      <c r="ALK196" s="86"/>
      <c r="ALL196" s="86"/>
      <c r="ALM196" s="86"/>
      <c r="ALN196" s="86"/>
      <c r="ALO196" s="86"/>
      <c r="ALP196" s="86"/>
      <c r="ALQ196" s="86"/>
      <c r="ALR196" s="86"/>
      <c r="ALS196" s="86"/>
      <c r="ALT196" s="86"/>
      <c r="ALU196" s="86"/>
      <c r="ALV196" s="86"/>
      <c r="ALW196" s="86"/>
      <c r="ALX196" s="86"/>
      <c r="ALY196" s="86"/>
      <c r="ALZ196" s="86"/>
      <c r="AMA196" s="86"/>
      <c r="AMB196" s="86"/>
      <c r="AMC196" s="86"/>
      <c r="AMD196" s="86"/>
      <c r="AME196" s="86"/>
      <c r="AMF196" s="86"/>
      <c r="AMG196" s="86"/>
      <c r="AMH196" s="86"/>
      <c r="AMI196" s="86"/>
      <c r="AMJ196" s="86"/>
    </row>
    <row r="197" spans="1:1024" ht="24" x14ac:dyDescent="0.25">
      <c r="A197" s="77" t="s">
        <v>873</v>
      </c>
      <c r="B197" s="77" t="s">
        <v>741</v>
      </c>
      <c r="C197" s="77" t="s">
        <v>18</v>
      </c>
      <c r="D197" s="35" t="s">
        <v>742</v>
      </c>
      <c r="E197" s="77" t="s">
        <v>735</v>
      </c>
      <c r="F197" s="607">
        <v>1</v>
      </c>
      <c r="G197" s="607">
        <v>39.28</v>
      </c>
      <c r="H197" s="582">
        <f t="shared" si="25"/>
        <v>39.28</v>
      </c>
      <c r="I197" s="608">
        <f t="shared" si="24"/>
        <v>1.6000000000000001E-3</v>
      </c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86"/>
      <c r="AB197" s="86"/>
      <c r="AC197" s="86"/>
      <c r="AD197" s="86"/>
      <c r="AE197" s="86"/>
      <c r="AF197" s="86"/>
      <c r="AG197" s="86"/>
      <c r="AH197" s="86"/>
      <c r="AI197" s="86"/>
      <c r="AJ197" s="86"/>
      <c r="AK197" s="86"/>
      <c r="AL197" s="86"/>
      <c r="AM197" s="86"/>
      <c r="AN197" s="86"/>
      <c r="AO197" s="86"/>
      <c r="AP197" s="86"/>
      <c r="AQ197" s="86"/>
      <c r="AR197" s="86"/>
      <c r="AS197" s="86"/>
      <c r="AT197" s="86"/>
      <c r="AU197" s="86"/>
      <c r="AV197" s="86"/>
      <c r="AW197" s="86"/>
      <c r="AX197" s="86"/>
      <c r="AY197" s="86"/>
      <c r="AZ197" s="86"/>
      <c r="BA197" s="86"/>
      <c r="BB197" s="86"/>
      <c r="BC197" s="86"/>
      <c r="BD197" s="86"/>
      <c r="BE197" s="86"/>
      <c r="BF197" s="86"/>
      <c r="BG197" s="86"/>
      <c r="BH197" s="86"/>
      <c r="BI197" s="86"/>
      <c r="BJ197" s="86"/>
      <c r="BK197" s="86"/>
      <c r="BL197" s="86"/>
      <c r="BM197" s="86"/>
      <c r="BN197" s="86"/>
      <c r="BO197" s="86"/>
      <c r="BP197" s="86"/>
      <c r="BQ197" s="86"/>
      <c r="BR197" s="86"/>
      <c r="BS197" s="86"/>
      <c r="BT197" s="86"/>
      <c r="BU197" s="86"/>
      <c r="BV197" s="86"/>
      <c r="BW197" s="86"/>
      <c r="BX197" s="86"/>
      <c r="BY197" s="86"/>
      <c r="BZ197" s="86"/>
      <c r="CA197" s="86"/>
      <c r="CB197" s="86"/>
      <c r="CC197" s="86"/>
      <c r="CD197" s="86"/>
      <c r="CE197" s="86"/>
      <c r="CF197" s="86"/>
      <c r="CG197" s="86"/>
      <c r="CH197" s="86"/>
      <c r="CI197" s="86"/>
      <c r="CJ197" s="86"/>
      <c r="CK197" s="86"/>
      <c r="CL197" s="86"/>
      <c r="CM197" s="86"/>
      <c r="CN197" s="86"/>
      <c r="CO197" s="86"/>
      <c r="CP197" s="86"/>
      <c r="CQ197" s="86"/>
      <c r="CR197" s="86"/>
      <c r="CS197" s="86"/>
      <c r="CT197" s="86"/>
      <c r="CU197" s="86"/>
      <c r="CV197" s="86"/>
      <c r="CW197" s="86"/>
      <c r="CX197" s="86"/>
      <c r="CY197" s="86"/>
      <c r="CZ197" s="86"/>
      <c r="DA197" s="86"/>
      <c r="DB197" s="86"/>
      <c r="DC197" s="86"/>
      <c r="DD197" s="86"/>
      <c r="DE197" s="86"/>
      <c r="DF197" s="86"/>
      <c r="DG197" s="86"/>
      <c r="DH197" s="86"/>
      <c r="DI197" s="86"/>
      <c r="DJ197" s="86"/>
      <c r="DK197" s="86"/>
      <c r="DL197" s="86"/>
      <c r="DM197" s="86"/>
      <c r="DN197" s="86"/>
      <c r="DO197" s="86"/>
      <c r="DP197" s="86"/>
      <c r="DQ197" s="86"/>
      <c r="DR197" s="86"/>
      <c r="DS197" s="86"/>
      <c r="DT197" s="86"/>
      <c r="DU197" s="86"/>
      <c r="DV197" s="86"/>
      <c r="DW197" s="86"/>
      <c r="DX197" s="86"/>
      <c r="DY197" s="86"/>
      <c r="DZ197" s="86"/>
      <c r="EA197" s="86"/>
      <c r="EB197" s="86"/>
      <c r="EC197" s="86"/>
      <c r="ED197" s="86"/>
      <c r="EE197" s="86"/>
      <c r="EF197" s="86"/>
      <c r="EG197" s="86"/>
      <c r="EH197" s="86"/>
      <c r="EI197" s="86"/>
      <c r="EJ197" s="86"/>
      <c r="EK197" s="86"/>
      <c r="EL197" s="86"/>
      <c r="EM197" s="86"/>
      <c r="EN197" s="86"/>
      <c r="EO197" s="86"/>
      <c r="EP197" s="86"/>
      <c r="EQ197" s="86"/>
      <c r="ER197" s="86"/>
      <c r="ES197" s="86"/>
      <c r="ET197" s="86"/>
      <c r="EU197" s="86"/>
      <c r="EV197" s="86"/>
      <c r="EW197" s="86"/>
      <c r="EX197" s="86"/>
      <c r="EY197" s="86"/>
      <c r="EZ197" s="86"/>
      <c r="FA197" s="86"/>
      <c r="FB197" s="86"/>
      <c r="FC197" s="86"/>
      <c r="FD197" s="86"/>
      <c r="FE197" s="86"/>
      <c r="FF197" s="86"/>
      <c r="FG197" s="86"/>
      <c r="FH197" s="86"/>
      <c r="FI197" s="86"/>
      <c r="FJ197" s="86"/>
      <c r="FK197" s="86"/>
      <c r="FL197" s="86"/>
      <c r="FM197" s="86"/>
      <c r="FN197" s="86"/>
      <c r="FO197" s="86"/>
      <c r="FP197" s="86"/>
      <c r="FQ197" s="86"/>
      <c r="FR197" s="86"/>
      <c r="FS197" s="86"/>
      <c r="FT197" s="86"/>
      <c r="FU197" s="86"/>
      <c r="FV197" s="86"/>
      <c r="FW197" s="86"/>
      <c r="FX197" s="86"/>
      <c r="FY197" s="86"/>
      <c r="FZ197" s="86"/>
      <c r="GA197" s="86"/>
      <c r="GB197" s="86"/>
      <c r="GC197" s="86"/>
      <c r="GD197" s="86"/>
      <c r="GE197" s="86"/>
      <c r="GF197" s="86"/>
      <c r="GG197" s="86"/>
      <c r="GH197" s="86"/>
      <c r="GI197" s="86"/>
      <c r="GJ197" s="86"/>
      <c r="GK197" s="86"/>
      <c r="GL197" s="86"/>
      <c r="GM197" s="86"/>
      <c r="GN197" s="86"/>
      <c r="GO197" s="86"/>
      <c r="GP197" s="86"/>
      <c r="GQ197" s="86"/>
      <c r="GR197" s="86"/>
      <c r="GS197" s="86"/>
      <c r="GT197" s="86"/>
      <c r="GU197" s="86"/>
      <c r="GV197" s="86"/>
      <c r="GW197" s="86"/>
      <c r="GX197" s="86"/>
      <c r="GY197" s="86"/>
      <c r="GZ197" s="86"/>
      <c r="HA197" s="86"/>
      <c r="HB197" s="86"/>
      <c r="HC197" s="86"/>
      <c r="HD197" s="86"/>
      <c r="HE197" s="86"/>
      <c r="HF197" s="86"/>
      <c r="HG197" s="86"/>
      <c r="HH197" s="86"/>
      <c r="HI197" s="86"/>
      <c r="HJ197" s="86"/>
      <c r="HK197" s="86"/>
      <c r="HL197" s="86"/>
      <c r="HM197" s="86"/>
      <c r="HN197" s="86"/>
      <c r="HO197" s="86"/>
      <c r="HP197" s="86"/>
      <c r="HQ197" s="86"/>
      <c r="HR197" s="86"/>
      <c r="HS197" s="86"/>
      <c r="HT197" s="86"/>
      <c r="HU197" s="86"/>
      <c r="HV197" s="86"/>
      <c r="HW197" s="86"/>
      <c r="HX197" s="86"/>
      <c r="HY197" s="86"/>
      <c r="HZ197" s="86"/>
      <c r="IA197" s="86"/>
      <c r="IB197" s="86"/>
      <c r="IC197" s="86"/>
      <c r="ID197" s="86"/>
      <c r="IE197" s="86"/>
      <c r="IF197" s="86"/>
      <c r="IG197" s="86"/>
      <c r="IH197" s="86"/>
      <c r="II197" s="86"/>
      <c r="IJ197" s="86"/>
      <c r="IK197" s="86"/>
      <c r="IL197" s="86"/>
      <c r="IM197" s="86"/>
      <c r="IN197" s="86"/>
      <c r="IO197" s="86"/>
      <c r="IP197" s="86"/>
      <c r="IQ197" s="86"/>
      <c r="IR197" s="86"/>
      <c r="IS197" s="86"/>
      <c r="IT197" s="86"/>
      <c r="IU197" s="86"/>
      <c r="IV197" s="86"/>
      <c r="IW197" s="86"/>
      <c r="IX197" s="86"/>
      <c r="IY197" s="86"/>
      <c r="IZ197" s="86"/>
      <c r="JA197" s="86"/>
      <c r="JB197" s="86"/>
      <c r="JC197" s="86"/>
      <c r="JD197" s="86"/>
      <c r="JE197" s="86"/>
      <c r="JF197" s="86"/>
      <c r="JG197" s="86"/>
      <c r="JH197" s="86"/>
      <c r="JI197" s="86"/>
      <c r="JJ197" s="86"/>
      <c r="JK197" s="86"/>
      <c r="JL197" s="86"/>
      <c r="JM197" s="86"/>
      <c r="JN197" s="86"/>
      <c r="JO197" s="86"/>
      <c r="JP197" s="86"/>
      <c r="JQ197" s="86"/>
      <c r="JR197" s="86"/>
      <c r="JS197" s="86"/>
      <c r="JT197" s="86"/>
      <c r="JU197" s="86"/>
      <c r="JV197" s="86"/>
      <c r="JW197" s="86"/>
      <c r="JX197" s="86"/>
      <c r="JY197" s="86"/>
      <c r="JZ197" s="86"/>
      <c r="KA197" s="86"/>
      <c r="KB197" s="86"/>
      <c r="KC197" s="86"/>
      <c r="KD197" s="86"/>
      <c r="KE197" s="86"/>
      <c r="KF197" s="86"/>
      <c r="KG197" s="86"/>
      <c r="KH197" s="86"/>
      <c r="KI197" s="86"/>
      <c r="KJ197" s="86"/>
      <c r="KK197" s="86"/>
      <c r="KL197" s="86"/>
      <c r="KM197" s="86"/>
      <c r="KN197" s="86"/>
      <c r="KO197" s="86"/>
      <c r="KP197" s="86"/>
      <c r="KQ197" s="86"/>
      <c r="KR197" s="86"/>
      <c r="KS197" s="86"/>
      <c r="KT197" s="86"/>
      <c r="KU197" s="86"/>
      <c r="KV197" s="86"/>
      <c r="KW197" s="86"/>
      <c r="KX197" s="86"/>
      <c r="KY197" s="86"/>
      <c r="KZ197" s="86"/>
      <c r="LA197" s="86"/>
      <c r="LB197" s="86"/>
      <c r="LC197" s="86"/>
      <c r="LD197" s="86"/>
      <c r="LE197" s="86"/>
      <c r="LF197" s="86"/>
      <c r="LG197" s="86"/>
      <c r="LH197" s="86"/>
      <c r="LI197" s="86"/>
      <c r="LJ197" s="86"/>
      <c r="LK197" s="86"/>
      <c r="LL197" s="86"/>
      <c r="LM197" s="86"/>
      <c r="LN197" s="86"/>
      <c r="LO197" s="86"/>
      <c r="LP197" s="86"/>
      <c r="LQ197" s="86"/>
      <c r="LR197" s="86"/>
      <c r="LS197" s="86"/>
      <c r="LT197" s="86"/>
      <c r="LU197" s="86"/>
      <c r="LV197" s="86"/>
      <c r="LW197" s="86"/>
      <c r="LX197" s="86"/>
      <c r="LY197" s="86"/>
      <c r="LZ197" s="86"/>
      <c r="MA197" s="86"/>
      <c r="MB197" s="86"/>
      <c r="MC197" s="86"/>
      <c r="MD197" s="86"/>
      <c r="ME197" s="86"/>
      <c r="MF197" s="86"/>
      <c r="MG197" s="86"/>
      <c r="MH197" s="86"/>
      <c r="MI197" s="86"/>
      <c r="MJ197" s="86"/>
      <c r="MK197" s="86"/>
      <c r="ML197" s="86"/>
      <c r="MM197" s="86"/>
      <c r="MN197" s="86"/>
      <c r="MO197" s="86"/>
      <c r="MP197" s="86"/>
      <c r="MQ197" s="86"/>
      <c r="MR197" s="86"/>
      <c r="MS197" s="86"/>
      <c r="MT197" s="86"/>
      <c r="MU197" s="86"/>
      <c r="MV197" s="86"/>
      <c r="MW197" s="86"/>
      <c r="MX197" s="86"/>
      <c r="MY197" s="86"/>
      <c r="MZ197" s="86"/>
      <c r="NA197" s="86"/>
      <c r="NB197" s="86"/>
      <c r="NC197" s="86"/>
      <c r="ND197" s="86"/>
      <c r="NE197" s="86"/>
      <c r="NF197" s="86"/>
      <c r="NG197" s="86"/>
      <c r="NH197" s="86"/>
      <c r="NI197" s="86"/>
      <c r="NJ197" s="86"/>
      <c r="NK197" s="86"/>
      <c r="NL197" s="86"/>
      <c r="NM197" s="86"/>
      <c r="NN197" s="86"/>
      <c r="NO197" s="86"/>
      <c r="NP197" s="86"/>
      <c r="NQ197" s="86"/>
      <c r="NR197" s="86"/>
      <c r="NS197" s="86"/>
      <c r="NT197" s="86"/>
      <c r="NU197" s="86"/>
      <c r="NV197" s="86"/>
      <c r="NW197" s="86"/>
      <c r="NX197" s="86"/>
      <c r="NY197" s="86"/>
      <c r="NZ197" s="86"/>
      <c r="OA197" s="86"/>
      <c r="OB197" s="86"/>
      <c r="OC197" s="86"/>
      <c r="OD197" s="86"/>
      <c r="OE197" s="86"/>
      <c r="OF197" s="86"/>
      <c r="OG197" s="86"/>
      <c r="OH197" s="86"/>
      <c r="OI197" s="86"/>
      <c r="OJ197" s="86"/>
      <c r="OK197" s="86"/>
      <c r="OL197" s="86"/>
      <c r="OM197" s="86"/>
      <c r="ON197" s="86"/>
      <c r="OO197" s="86"/>
      <c r="OP197" s="86"/>
      <c r="OQ197" s="86"/>
      <c r="OR197" s="86"/>
      <c r="OS197" s="86"/>
      <c r="OT197" s="86"/>
      <c r="OU197" s="86"/>
      <c r="OV197" s="86"/>
      <c r="OW197" s="86"/>
      <c r="OX197" s="86"/>
      <c r="OY197" s="86"/>
      <c r="OZ197" s="86"/>
      <c r="PA197" s="86"/>
      <c r="PB197" s="86"/>
      <c r="PC197" s="86"/>
      <c r="PD197" s="86"/>
      <c r="PE197" s="86"/>
      <c r="PF197" s="86"/>
      <c r="PG197" s="86"/>
      <c r="PH197" s="86"/>
      <c r="PI197" s="86"/>
      <c r="PJ197" s="86"/>
      <c r="PK197" s="86"/>
      <c r="PL197" s="86"/>
      <c r="PM197" s="86"/>
      <c r="PN197" s="86"/>
      <c r="PO197" s="86"/>
      <c r="PP197" s="86"/>
      <c r="PQ197" s="86"/>
      <c r="PR197" s="86"/>
      <c r="PS197" s="86"/>
      <c r="PT197" s="86"/>
      <c r="PU197" s="86"/>
      <c r="PV197" s="86"/>
      <c r="PW197" s="86"/>
      <c r="PX197" s="86"/>
      <c r="PY197" s="86"/>
      <c r="PZ197" s="86"/>
      <c r="QA197" s="86"/>
      <c r="QB197" s="86"/>
      <c r="QC197" s="86"/>
      <c r="QD197" s="86"/>
      <c r="QE197" s="86"/>
      <c r="QF197" s="86"/>
      <c r="QG197" s="86"/>
      <c r="QH197" s="86"/>
      <c r="QI197" s="86"/>
      <c r="QJ197" s="86"/>
      <c r="QK197" s="86"/>
      <c r="QL197" s="86"/>
      <c r="QM197" s="86"/>
      <c r="QN197" s="86"/>
      <c r="QO197" s="86"/>
      <c r="QP197" s="86"/>
      <c r="QQ197" s="86"/>
      <c r="QR197" s="86"/>
      <c r="QS197" s="86"/>
      <c r="QT197" s="86"/>
      <c r="QU197" s="86"/>
      <c r="QV197" s="86"/>
      <c r="QW197" s="86"/>
      <c r="QX197" s="86"/>
      <c r="QY197" s="86"/>
      <c r="QZ197" s="86"/>
      <c r="RA197" s="86"/>
      <c r="RB197" s="86"/>
      <c r="RC197" s="86"/>
      <c r="RD197" s="86"/>
      <c r="RE197" s="86"/>
      <c r="RF197" s="86"/>
      <c r="RG197" s="86"/>
      <c r="RH197" s="86"/>
      <c r="RI197" s="86"/>
      <c r="RJ197" s="86"/>
      <c r="RK197" s="86"/>
      <c r="RL197" s="86"/>
      <c r="RM197" s="86"/>
      <c r="RN197" s="86"/>
      <c r="RO197" s="86"/>
      <c r="RP197" s="86"/>
      <c r="RQ197" s="86"/>
      <c r="RR197" s="86"/>
      <c r="RS197" s="86"/>
      <c r="RT197" s="86"/>
      <c r="RU197" s="86"/>
      <c r="RV197" s="86"/>
      <c r="RW197" s="86"/>
      <c r="RX197" s="86"/>
      <c r="RY197" s="86"/>
      <c r="RZ197" s="86"/>
      <c r="SA197" s="86"/>
      <c r="SB197" s="86"/>
      <c r="SC197" s="86"/>
      <c r="SD197" s="86"/>
      <c r="SE197" s="86"/>
      <c r="SF197" s="86"/>
      <c r="SG197" s="86"/>
      <c r="SH197" s="86"/>
      <c r="SI197" s="86"/>
      <c r="SJ197" s="86"/>
      <c r="SK197" s="86"/>
      <c r="SL197" s="86"/>
      <c r="SM197" s="86"/>
      <c r="SN197" s="86"/>
      <c r="SO197" s="86"/>
      <c r="SP197" s="86"/>
      <c r="SQ197" s="86"/>
      <c r="SR197" s="86"/>
      <c r="SS197" s="86"/>
      <c r="ST197" s="86"/>
      <c r="SU197" s="86"/>
      <c r="SV197" s="86"/>
      <c r="SW197" s="86"/>
      <c r="SX197" s="86"/>
      <c r="SY197" s="86"/>
      <c r="SZ197" s="86"/>
      <c r="TA197" s="86"/>
      <c r="TB197" s="86"/>
      <c r="TC197" s="86"/>
      <c r="TD197" s="86"/>
      <c r="TE197" s="86"/>
      <c r="TF197" s="86"/>
      <c r="TG197" s="86"/>
      <c r="TH197" s="86"/>
      <c r="TI197" s="86"/>
      <c r="TJ197" s="86"/>
      <c r="TK197" s="86"/>
      <c r="TL197" s="86"/>
      <c r="TM197" s="86"/>
      <c r="TN197" s="86"/>
      <c r="TO197" s="86"/>
      <c r="TP197" s="86"/>
      <c r="TQ197" s="86"/>
      <c r="TR197" s="86"/>
      <c r="TS197" s="86"/>
      <c r="TT197" s="86"/>
      <c r="TU197" s="86"/>
      <c r="TV197" s="86"/>
      <c r="TW197" s="86"/>
      <c r="TX197" s="86"/>
      <c r="TY197" s="86"/>
      <c r="TZ197" s="86"/>
      <c r="UA197" s="86"/>
      <c r="UB197" s="86"/>
      <c r="UC197" s="86"/>
      <c r="UD197" s="86"/>
      <c r="UE197" s="86"/>
      <c r="UF197" s="86"/>
      <c r="UG197" s="86"/>
      <c r="UH197" s="86"/>
      <c r="UI197" s="86"/>
      <c r="UJ197" s="86"/>
      <c r="UK197" s="86"/>
      <c r="UL197" s="86"/>
      <c r="UM197" s="86"/>
      <c r="UN197" s="86"/>
      <c r="UO197" s="86"/>
      <c r="UP197" s="86"/>
      <c r="UQ197" s="86"/>
      <c r="UR197" s="86"/>
      <c r="US197" s="86"/>
      <c r="UT197" s="86"/>
      <c r="UU197" s="86"/>
      <c r="UV197" s="86"/>
      <c r="UW197" s="86"/>
      <c r="UX197" s="86"/>
      <c r="UY197" s="86"/>
      <c r="UZ197" s="86"/>
      <c r="VA197" s="86"/>
      <c r="VB197" s="86"/>
      <c r="VC197" s="86"/>
      <c r="VD197" s="86"/>
      <c r="VE197" s="86"/>
      <c r="VF197" s="86"/>
      <c r="VG197" s="86"/>
      <c r="VH197" s="86"/>
      <c r="VI197" s="86"/>
      <c r="VJ197" s="86"/>
      <c r="VK197" s="86"/>
      <c r="VL197" s="86"/>
      <c r="VM197" s="86"/>
      <c r="VN197" s="86"/>
      <c r="VO197" s="86"/>
      <c r="VP197" s="86"/>
      <c r="VQ197" s="86"/>
      <c r="VR197" s="86"/>
      <c r="VS197" s="86"/>
      <c r="VT197" s="86"/>
      <c r="VU197" s="86"/>
      <c r="VV197" s="86"/>
      <c r="VW197" s="86"/>
      <c r="VX197" s="86"/>
      <c r="VY197" s="86"/>
      <c r="VZ197" s="86"/>
      <c r="WA197" s="86"/>
      <c r="WB197" s="86"/>
      <c r="WC197" s="86"/>
      <c r="WD197" s="86"/>
      <c r="WE197" s="86"/>
      <c r="WF197" s="86"/>
      <c r="WG197" s="86"/>
      <c r="WH197" s="86"/>
      <c r="WI197" s="86"/>
      <c r="WJ197" s="86"/>
      <c r="WK197" s="86"/>
      <c r="WL197" s="86"/>
      <c r="WM197" s="86"/>
      <c r="WN197" s="86"/>
      <c r="WO197" s="86"/>
      <c r="WP197" s="86"/>
      <c r="WQ197" s="86"/>
      <c r="WR197" s="86"/>
      <c r="WS197" s="86"/>
      <c r="WT197" s="86"/>
      <c r="WU197" s="86"/>
      <c r="WV197" s="86"/>
      <c r="WW197" s="86"/>
      <c r="WX197" s="86"/>
      <c r="WY197" s="86"/>
      <c r="WZ197" s="86"/>
      <c r="XA197" s="86"/>
      <c r="XB197" s="86"/>
      <c r="XC197" s="86"/>
      <c r="XD197" s="86"/>
      <c r="XE197" s="86"/>
      <c r="XF197" s="86"/>
      <c r="XG197" s="86"/>
      <c r="XH197" s="86"/>
      <c r="XI197" s="86"/>
      <c r="XJ197" s="86"/>
      <c r="XK197" s="86"/>
      <c r="XL197" s="86"/>
      <c r="XM197" s="86"/>
      <c r="XN197" s="86"/>
      <c r="XO197" s="86"/>
      <c r="XP197" s="86"/>
      <c r="XQ197" s="86"/>
      <c r="XR197" s="86"/>
      <c r="XS197" s="86"/>
      <c r="XT197" s="86"/>
      <c r="XU197" s="86"/>
      <c r="XV197" s="86"/>
      <c r="XW197" s="86"/>
      <c r="XX197" s="86"/>
      <c r="XY197" s="86"/>
      <c r="XZ197" s="86"/>
      <c r="YA197" s="86"/>
      <c r="YB197" s="86"/>
      <c r="YC197" s="86"/>
      <c r="YD197" s="86"/>
      <c r="YE197" s="86"/>
      <c r="YF197" s="86"/>
      <c r="YG197" s="86"/>
      <c r="YH197" s="86"/>
      <c r="YI197" s="86"/>
      <c r="YJ197" s="86"/>
      <c r="YK197" s="86"/>
      <c r="YL197" s="86"/>
      <c r="YM197" s="86"/>
      <c r="YN197" s="86"/>
      <c r="YO197" s="86"/>
      <c r="YP197" s="86"/>
      <c r="YQ197" s="86"/>
      <c r="YR197" s="86"/>
      <c r="YS197" s="86"/>
      <c r="YT197" s="86"/>
      <c r="YU197" s="86"/>
      <c r="YV197" s="86"/>
      <c r="YW197" s="86"/>
      <c r="YX197" s="86"/>
      <c r="YY197" s="86"/>
      <c r="YZ197" s="86"/>
      <c r="ZA197" s="86"/>
      <c r="ZB197" s="86"/>
      <c r="ZC197" s="86"/>
      <c r="ZD197" s="86"/>
      <c r="ZE197" s="86"/>
      <c r="ZF197" s="86"/>
      <c r="ZG197" s="86"/>
      <c r="ZH197" s="86"/>
      <c r="ZI197" s="86"/>
      <c r="ZJ197" s="86"/>
      <c r="ZK197" s="86"/>
      <c r="ZL197" s="86"/>
      <c r="ZM197" s="86"/>
      <c r="ZN197" s="86"/>
      <c r="ZO197" s="86"/>
      <c r="ZP197" s="86"/>
      <c r="ZQ197" s="86"/>
      <c r="ZR197" s="86"/>
      <c r="ZS197" s="86"/>
      <c r="ZT197" s="86"/>
      <c r="ZU197" s="86"/>
      <c r="ZV197" s="86"/>
      <c r="ZW197" s="86"/>
      <c r="ZX197" s="86"/>
      <c r="ZY197" s="86"/>
      <c r="ZZ197" s="86"/>
      <c r="AAA197" s="86"/>
      <c r="AAB197" s="86"/>
      <c r="AAC197" s="86"/>
      <c r="AAD197" s="86"/>
      <c r="AAE197" s="86"/>
      <c r="AAF197" s="86"/>
      <c r="AAG197" s="86"/>
      <c r="AAH197" s="86"/>
      <c r="AAI197" s="86"/>
      <c r="AAJ197" s="86"/>
      <c r="AAK197" s="86"/>
      <c r="AAL197" s="86"/>
      <c r="AAM197" s="86"/>
      <c r="AAN197" s="86"/>
      <c r="AAO197" s="86"/>
      <c r="AAP197" s="86"/>
      <c r="AAQ197" s="86"/>
      <c r="AAR197" s="86"/>
      <c r="AAS197" s="86"/>
      <c r="AAT197" s="86"/>
      <c r="AAU197" s="86"/>
      <c r="AAV197" s="86"/>
      <c r="AAW197" s="86"/>
      <c r="AAX197" s="86"/>
      <c r="AAY197" s="86"/>
      <c r="AAZ197" s="86"/>
      <c r="ABA197" s="86"/>
      <c r="ABB197" s="86"/>
      <c r="ABC197" s="86"/>
      <c r="ABD197" s="86"/>
      <c r="ABE197" s="86"/>
      <c r="ABF197" s="86"/>
      <c r="ABG197" s="86"/>
      <c r="ABH197" s="86"/>
      <c r="ABI197" s="86"/>
      <c r="ABJ197" s="86"/>
      <c r="ABK197" s="86"/>
      <c r="ABL197" s="86"/>
      <c r="ABM197" s="86"/>
      <c r="ABN197" s="86"/>
      <c r="ABO197" s="86"/>
      <c r="ABP197" s="86"/>
      <c r="ABQ197" s="86"/>
      <c r="ABR197" s="86"/>
      <c r="ABS197" s="86"/>
      <c r="ABT197" s="86"/>
      <c r="ABU197" s="86"/>
      <c r="ABV197" s="86"/>
      <c r="ABW197" s="86"/>
      <c r="ABX197" s="86"/>
      <c r="ABY197" s="86"/>
      <c r="ABZ197" s="86"/>
      <c r="ACA197" s="86"/>
      <c r="ACB197" s="86"/>
      <c r="ACC197" s="86"/>
      <c r="ACD197" s="86"/>
      <c r="ACE197" s="86"/>
      <c r="ACF197" s="86"/>
      <c r="ACG197" s="86"/>
      <c r="ACH197" s="86"/>
      <c r="ACI197" s="86"/>
      <c r="ACJ197" s="86"/>
      <c r="ACK197" s="86"/>
      <c r="ACL197" s="86"/>
      <c r="ACM197" s="86"/>
      <c r="ACN197" s="86"/>
      <c r="ACO197" s="86"/>
      <c r="ACP197" s="86"/>
      <c r="ACQ197" s="86"/>
      <c r="ACR197" s="86"/>
      <c r="ACS197" s="86"/>
      <c r="ACT197" s="86"/>
      <c r="ACU197" s="86"/>
      <c r="ACV197" s="86"/>
      <c r="ACW197" s="86"/>
      <c r="ACX197" s="86"/>
      <c r="ACY197" s="86"/>
      <c r="ACZ197" s="86"/>
      <c r="ADA197" s="86"/>
      <c r="ADB197" s="86"/>
      <c r="ADC197" s="86"/>
      <c r="ADD197" s="86"/>
      <c r="ADE197" s="86"/>
      <c r="ADF197" s="86"/>
      <c r="ADG197" s="86"/>
      <c r="ADH197" s="86"/>
      <c r="ADI197" s="86"/>
      <c r="ADJ197" s="86"/>
      <c r="ADK197" s="86"/>
      <c r="ADL197" s="86"/>
      <c r="ADM197" s="86"/>
      <c r="ADN197" s="86"/>
      <c r="ADO197" s="86"/>
      <c r="ADP197" s="86"/>
      <c r="ADQ197" s="86"/>
      <c r="ADR197" s="86"/>
      <c r="ADS197" s="86"/>
      <c r="ADT197" s="86"/>
      <c r="ADU197" s="86"/>
      <c r="ADV197" s="86"/>
      <c r="ADW197" s="86"/>
      <c r="ADX197" s="86"/>
      <c r="ADY197" s="86"/>
      <c r="ADZ197" s="86"/>
      <c r="AEA197" s="86"/>
      <c r="AEB197" s="86"/>
      <c r="AEC197" s="86"/>
      <c r="AED197" s="86"/>
      <c r="AEE197" s="86"/>
      <c r="AEF197" s="86"/>
      <c r="AEG197" s="86"/>
      <c r="AEH197" s="86"/>
      <c r="AEI197" s="86"/>
      <c r="AEJ197" s="86"/>
      <c r="AEK197" s="86"/>
      <c r="AEL197" s="86"/>
      <c r="AEM197" s="86"/>
      <c r="AEN197" s="86"/>
      <c r="AEO197" s="86"/>
      <c r="AEP197" s="86"/>
      <c r="AEQ197" s="86"/>
      <c r="AER197" s="86"/>
      <c r="AES197" s="86"/>
      <c r="AET197" s="86"/>
      <c r="AEU197" s="86"/>
      <c r="AEV197" s="86"/>
      <c r="AEW197" s="86"/>
      <c r="AEX197" s="86"/>
      <c r="AEY197" s="86"/>
      <c r="AEZ197" s="86"/>
      <c r="AFA197" s="86"/>
      <c r="AFB197" s="86"/>
      <c r="AFC197" s="86"/>
      <c r="AFD197" s="86"/>
      <c r="AFE197" s="86"/>
      <c r="AFF197" s="86"/>
      <c r="AFG197" s="86"/>
      <c r="AFH197" s="86"/>
      <c r="AFI197" s="86"/>
      <c r="AFJ197" s="86"/>
      <c r="AFK197" s="86"/>
      <c r="AFL197" s="86"/>
      <c r="AFM197" s="86"/>
      <c r="AFN197" s="86"/>
      <c r="AFO197" s="86"/>
      <c r="AFP197" s="86"/>
      <c r="AFQ197" s="86"/>
      <c r="AFR197" s="86"/>
      <c r="AFS197" s="86"/>
      <c r="AFT197" s="86"/>
      <c r="AFU197" s="86"/>
      <c r="AFV197" s="86"/>
      <c r="AFW197" s="86"/>
      <c r="AFX197" s="86"/>
      <c r="AFY197" s="86"/>
      <c r="AFZ197" s="86"/>
      <c r="AGA197" s="86"/>
      <c r="AGB197" s="86"/>
      <c r="AGC197" s="86"/>
      <c r="AGD197" s="86"/>
      <c r="AGE197" s="86"/>
      <c r="AGF197" s="86"/>
      <c r="AGG197" s="86"/>
      <c r="AGH197" s="86"/>
      <c r="AGI197" s="86"/>
      <c r="AGJ197" s="86"/>
      <c r="AGK197" s="86"/>
      <c r="AGL197" s="86"/>
      <c r="AGM197" s="86"/>
      <c r="AGN197" s="86"/>
      <c r="AGO197" s="86"/>
      <c r="AGP197" s="86"/>
      <c r="AGQ197" s="86"/>
      <c r="AGR197" s="86"/>
      <c r="AGS197" s="86"/>
      <c r="AGT197" s="86"/>
      <c r="AGU197" s="86"/>
      <c r="AGV197" s="86"/>
      <c r="AGW197" s="86"/>
      <c r="AGX197" s="86"/>
      <c r="AGY197" s="86"/>
      <c r="AGZ197" s="86"/>
      <c r="AHA197" s="86"/>
      <c r="AHB197" s="86"/>
      <c r="AHC197" s="86"/>
      <c r="AHD197" s="86"/>
      <c r="AHE197" s="86"/>
      <c r="AHF197" s="86"/>
      <c r="AHG197" s="86"/>
      <c r="AHH197" s="86"/>
      <c r="AHI197" s="86"/>
      <c r="AHJ197" s="86"/>
      <c r="AHK197" s="86"/>
      <c r="AHL197" s="86"/>
      <c r="AHM197" s="86"/>
      <c r="AHN197" s="86"/>
      <c r="AHO197" s="86"/>
      <c r="AHP197" s="86"/>
      <c r="AHQ197" s="86"/>
      <c r="AHR197" s="86"/>
      <c r="AHS197" s="86"/>
      <c r="AHT197" s="86"/>
      <c r="AHU197" s="86"/>
      <c r="AHV197" s="86"/>
      <c r="AHW197" s="86"/>
      <c r="AHX197" s="86"/>
      <c r="AHY197" s="86"/>
      <c r="AHZ197" s="86"/>
      <c r="AIA197" s="86"/>
      <c r="AIB197" s="86"/>
      <c r="AIC197" s="86"/>
      <c r="AID197" s="86"/>
      <c r="AIE197" s="86"/>
      <c r="AIF197" s="86"/>
      <c r="AIG197" s="86"/>
      <c r="AIH197" s="86"/>
      <c r="AII197" s="86"/>
      <c r="AIJ197" s="86"/>
      <c r="AIK197" s="86"/>
      <c r="AIL197" s="86"/>
      <c r="AIM197" s="86"/>
      <c r="AIN197" s="86"/>
      <c r="AIO197" s="86"/>
      <c r="AIP197" s="86"/>
      <c r="AIQ197" s="86"/>
      <c r="AIR197" s="86"/>
      <c r="AIS197" s="86"/>
      <c r="AIT197" s="86"/>
      <c r="AIU197" s="86"/>
      <c r="AIV197" s="86"/>
      <c r="AIW197" s="86"/>
      <c r="AIX197" s="86"/>
      <c r="AIY197" s="86"/>
      <c r="AIZ197" s="86"/>
      <c r="AJA197" s="86"/>
      <c r="AJB197" s="86"/>
      <c r="AJC197" s="86"/>
      <c r="AJD197" s="86"/>
      <c r="AJE197" s="86"/>
      <c r="AJF197" s="86"/>
      <c r="AJG197" s="86"/>
      <c r="AJH197" s="86"/>
      <c r="AJI197" s="86"/>
      <c r="AJJ197" s="86"/>
      <c r="AJK197" s="86"/>
      <c r="AJL197" s="86"/>
      <c r="AJM197" s="86"/>
      <c r="AJN197" s="86"/>
      <c r="AJO197" s="86"/>
      <c r="AJP197" s="86"/>
      <c r="AJQ197" s="86"/>
      <c r="AJR197" s="86"/>
      <c r="AJS197" s="86"/>
      <c r="AJT197" s="86"/>
      <c r="AJU197" s="86"/>
      <c r="AJV197" s="86"/>
      <c r="AJW197" s="86"/>
      <c r="AJX197" s="86"/>
      <c r="AJY197" s="86"/>
      <c r="AJZ197" s="86"/>
      <c r="AKA197" s="86"/>
      <c r="AKB197" s="86"/>
      <c r="AKC197" s="86"/>
      <c r="AKD197" s="86"/>
      <c r="AKE197" s="86"/>
      <c r="AKF197" s="86"/>
      <c r="AKG197" s="86"/>
      <c r="AKH197" s="86"/>
      <c r="AKI197" s="86"/>
      <c r="AKJ197" s="86"/>
      <c r="AKK197" s="86"/>
      <c r="AKL197" s="86"/>
      <c r="AKM197" s="86"/>
      <c r="AKN197" s="86"/>
      <c r="AKO197" s="86"/>
      <c r="AKP197" s="86"/>
      <c r="AKQ197" s="86"/>
      <c r="AKR197" s="86"/>
      <c r="AKS197" s="86"/>
      <c r="AKT197" s="86"/>
      <c r="AKU197" s="86"/>
      <c r="AKV197" s="86"/>
      <c r="AKW197" s="86"/>
      <c r="AKX197" s="86"/>
      <c r="AKY197" s="86"/>
      <c r="AKZ197" s="86"/>
      <c r="ALA197" s="86"/>
      <c r="ALB197" s="86"/>
      <c r="ALC197" s="86"/>
      <c r="ALD197" s="86"/>
      <c r="ALE197" s="86"/>
      <c r="ALF197" s="86"/>
      <c r="ALG197" s="86"/>
      <c r="ALH197" s="86"/>
      <c r="ALI197" s="86"/>
      <c r="ALJ197" s="86"/>
      <c r="ALK197" s="86"/>
      <c r="ALL197" s="86"/>
      <c r="ALM197" s="86"/>
      <c r="ALN197" s="86"/>
      <c r="ALO197" s="86"/>
      <c r="ALP197" s="86"/>
      <c r="ALQ197" s="86"/>
      <c r="ALR197" s="86"/>
      <c r="ALS197" s="86"/>
      <c r="ALT197" s="86"/>
      <c r="ALU197" s="86"/>
      <c r="ALV197" s="86"/>
      <c r="ALW197" s="86"/>
      <c r="ALX197" s="86"/>
      <c r="ALY197" s="86"/>
      <c r="ALZ197" s="86"/>
      <c r="AMA197" s="86"/>
      <c r="AMB197" s="86"/>
      <c r="AMC197" s="86"/>
      <c r="AMD197" s="86"/>
      <c r="AME197" s="86"/>
      <c r="AMF197" s="86"/>
      <c r="AMG197" s="86"/>
      <c r="AMH197" s="86"/>
      <c r="AMI197" s="86"/>
      <c r="AMJ197" s="86"/>
    </row>
    <row r="198" spans="1:1024" x14ac:dyDescent="0.25">
      <c r="A198" s="24"/>
      <c r="B198" s="32"/>
      <c r="C198" s="33"/>
      <c r="D198" s="35"/>
      <c r="E198" s="32"/>
      <c r="F198" s="34"/>
      <c r="G198" s="34"/>
      <c r="H198" s="597">
        <f>SUM(H188:H197)</f>
        <v>15547.98</v>
      </c>
      <c r="I198" s="601">
        <f>SUM(I188:I197)</f>
        <v>0.64160000000000006</v>
      </c>
    </row>
    <row r="199" spans="1:1024" x14ac:dyDescent="0.25">
      <c r="A199" s="17" t="s">
        <v>261</v>
      </c>
      <c r="B199" s="83"/>
      <c r="C199" s="83"/>
      <c r="D199" s="42" t="s">
        <v>260</v>
      </c>
      <c r="E199" s="20"/>
      <c r="F199" s="21"/>
      <c r="G199" s="21"/>
      <c r="H199" s="22"/>
      <c r="I199" s="23"/>
      <c r="J199" s="541"/>
    </row>
    <row r="200" spans="1:1024" x14ac:dyDescent="0.25">
      <c r="A200" s="562" t="s">
        <v>828</v>
      </c>
      <c r="B200" s="77">
        <v>96985</v>
      </c>
      <c r="C200" s="77" t="s">
        <v>22</v>
      </c>
      <c r="D200" s="35" t="s">
        <v>754</v>
      </c>
      <c r="E200" s="77" t="s">
        <v>735</v>
      </c>
      <c r="F200" s="609">
        <f>' MEMORIAL DE CÁL.'!J1101</f>
        <v>3</v>
      </c>
      <c r="G200" s="609">
        <v>92.6</v>
      </c>
      <c r="H200" s="610">
        <f>ROUND(F200*G200,2)</f>
        <v>277.8</v>
      </c>
      <c r="I200" s="611">
        <f>ROUND(100*H200/$H$284,4)</f>
        <v>1.15E-2</v>
      </c>
      <c r="J200" s="79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  <c r="AA200" s="86"/>
      <c r="AB200" s="86"/>
      <c r="AC200" s="86"/>
      <c r="AD200" s="86"/>
      <c r="AE200" s="86"/>
      <c r="AF200" s="86"/>
      <c r="AG200" s="86"/>
      <c r="AH200" s="86"/>
      <c r="AI200" s="86"/>
      <c r="AJ200" s="86"/>
      <c r="AK200" s="86"/>
      <c r="AL200" s="86"/>
      <c r="AM200" s="86"/>
      <c r="AN200" s="86"/>
      <c r="AO200" s="86"/>
      <c r="AP200" s="86"/>
      <c r="AQ200" s="86"/>
      <c r="AR200" s="86"/>
      <c r="AS200" s="86"/>
      <c r="AT200" s="86"/>
      <c r="AU200" s="86"/>
      <c r="AV200" s="86"/>
      <c r="AW200" s="86"/>
      <c r="AX200" s="86"/>
      <c r="AY200" s="86"/>
      <c r="AZ200" s="86"/>
      <c r="BA200" s="86"/>
      <c r="BB200" s="86"/>
      <c r="BC200" s="86"/>
      <c r="BD200" s="86"/>
      <c r="BE200" s="86"/>
      <c r="BF200" s="86"/>
      <c r="BG200" s="86"/>
      <c r="BH200" s="86"/>
      <c r="BI200" s="86"/>
      <c r="BJ200" s="86"/>
      <c r="BK200" s="86"/>
      <c r="BL200" s="86"/>
      <c r="BM200" s="86"/>
      <c r="BN200" s="86"/>
      <c r="BO200" s="86"/>
      <c r="BP200" s="86"/>
      <c r="BQ200" s="86"/>
      <c r="BR200" s="86"/>
      <c r="BS200" s="86"/>
      <c r="BT200" s="86"/>
      <c r="BU200" s="86"/>
      <c r="BV200" s="86"/>
      <c r="BW200" s="86"/>
      <c r="BX200" s="86"/>
      <c r="BY200" s="86"/>
      <c r="BZ200" s="86"/>
      <c r="CA200" s="86"/>
      <c r="CB200" s="86"/>
      <c r="CC200" s="86"/>
      <c r="CD200" s="86"/>
      <c r="CE200" s="86"/>
      <c r="CF200" s="86"/>
      <c r="CG200" s="86"/>
      <c r="CH200" s="86"/>
      <c r="CI200" s="86"/>
      <c r="CJ200" s="86"/>
      <c r="CK200" s="86"/>
      <c r="CL200" s="86"/>
      <c r="CM200" s="86"/>
      <c r="CN200" s="86"/>
      <c r="CO200" s="86"/>
      <c r="CP200" s="86"/>
      <c r="CQ200" s="86"/>
      <c r="CR200" s="86"/>
      <c r="CS200" s="86"/>
      <c r="CT200" s="86"/>
      <c r="CU200" s="86"/>
      <c r="CV200" s="86"/>
      <c r="CW200" s="86"/>
      <c r="CX200" s="86"/>
      <c r="CY200" s="86"/>
      <c r="CZ200" s="86"/>
      <c r="DA200" s="86"/>
      <c r="DB200" s="86"/>
      <c r="DC200" s="86"/>
      <c r="DD200" s="86"/>
      <c r="DE200" s="86"/>
      <c r="DF200" s="86"/>
      <c r="DG200" s="86"/>
      <c r="DH200" s="86"/>
      <c r="DI200" s="86"/>
      <c r="DJ200" s="86"/>
      <c r="DK200" s="86"/>
      <c r="DL200" s="86"/>
      <c r="DM200" s="86"/>
      <c r="DN200" s="86"/>
      <c r="DO200" s="86"/>
      <c r="DP200" s="86"/>
      <c r="DQ200" s="86"/>
      <c r="DR200" s="86"/>
      <c r="DS200" s="86"/>
      <c r="DT200" s="86"/>
      <c r="DU200" s="86"/>
      <c r="DV200" s="86"/>
      <c r="DW200" s="86"/>
      <c r="DX200" s="86"/>
      <c r="DY200" s="86"/>
      <c r="DZ200" s="86"/>
      <c r="EA200" s="86"/>
      <c r="EB200" s="86"/>
      <c r="EC200" s="86"/>
      <c r="ED200" s="86"/>
      <c r="EE200" s="86"/>
      <c r="EF200" s="86"/>
      <c r="EG200" s="86"/>
      <c r="EH200" s="86"/>
      <c r="EI200" s="86"/>
      <c r="EJ200" s="86"/>
      <c r="EK200" s="86"/>
      <c r="EL200" s="86"/>
      <c r="EM200" s="86"/>
      <c r="EN200" s="86"/>
      <c r="EO200" s="86"/>
      <c r="EP200" s="86"/>
      <c r="EQ200" s="86"/>
      <c r="ER200" s="86"/>
      <c r="ES200" s="86"/>
      <c r="ET200" s="86"/>
      <c r="EU200" s="86"/>
      <c r="EV200" s="86"/>
      <c r="EW200" s="86"/>
      <c r="EX200" s="86"/>
      <c r="EY200" s="86"/>
      <c r="EZ200" s="86"/>
      <c r="FA200" s="86"/>
      <c r="FB200" s="86"/>
      <c r="FC200" s="86"/>
      <c r="FD200" s="86"/>
      <c r="FE200" s="86"/>
      <c r="FF200" s="86"/>
      <c r="FG200" s="86"/>
      <c r="FH200" s="86"/>
      <c r="FI200" s="86"/>
      <c r="FJ200" s="86"/>
      <c r="FK200" s="86"/>
      <c r="FL200" s="86"/>
      <c r="FM200" s="86"/>
      <c r="FN200" s="86"/>
      <c r="FO200" s="86"/>
      <c r="FP200" s="86"/>
      <c r="FQ200" s="86"/>
      <c r="FR200" s="86"/>
      <c r="FS200" s="86"/>
      <c r="FT200" s="86"/>
      <c r="FU200" s="86"/>
      <c r="FV200" s="86"/>
      <c r="FW200" s="86"/>
      <c r="FX200" s="86"/>
      <c r="FY200" s="86"/>
      <c r="FZ200" s="86"/>
      <c r="GA200" s="86"/>
      <c r="GB200" s="86"/>
      <c r="GC200" s="86"/>
      <c r="GD200" s="86"/>
      <c r="GE200" s="86"/>
      <c r="GF200" s="86"/>
      <c r="GG200" s="86"/>
      <c r="GH200" s="86"/>
      <c r="GI200" s="86"/>
      <c r="GJ200" s="86"/>
      <c r="GK200" s="86"/>
      <c r="GL200" s="86"/>
      <c r="GM200" s="86"/>
      <c r="GN200" s="86"/>
      <c r="GO200" s="86"/>
      <c r="GP200" s="86"/>
      <c r="GQ200" s="86"/>
      <c r="GR200" s="86"/>
      <c r="GS200" s="86"/>
      <c r="GT200" s="86"/>
      <c r="GU200" s="86"/>
      <c r="GV200" s="86"/>
      <c r="GW200" s="86"/>
      <c r="GX200" s="86"/>
      <c r="GY200" s="86"/>
      <c r="GZ200" s="86"/>
      <c r="HA200" s="86"/>
      <c r="HB200" s="86"/>
      <c r="HC200" s="86"/>
      <c r="HD200" s="86"/>
      <c r="HE200" s="86"/>
      <c r="HF200" s="86"/>
      <c r="HG200" s="86"/>
      <c r="HH200" s="86"/>
      <c r="HI200" s="86"/>
      <c r="HJ200" s="86"/>
      <c r="HK200" s="86"/>
      <c r="HL200" s="86"/>
      <c r="HM200" s="86"/>
      <c r="HN200" s="86"/>
      <c r="HO200" s="86"/>
      <c r="HP200" s="86"/>
      <c r="HQ200" s="86"/>
      <c r="HR200" s="86"/>
      <c r="HS200" s="86"/>
      <c r="HT200" s="86"/>
      <c r="HU200" s="86"/>
      <c r="HV200" s="86"/>
      <c r="HW200" s="86"/>
      <c r="HX200" s="86"/>
      <c r="HY200" s="86"/>
      <c r="HZ200" s="86"/>
      <c r="IA200" s="86"/>
      <c r="IB200" s="86"/>
      <c r="IC200" s="86"/>
      <c r="ID200" s="86"/>
      <c r="IE200" s="86"/>
      <c r="IF200" s="86"/>
      <c r="IG200" s="86"/>
      <c r="IH200" s="86"/>
      <c r="II200" s="86"/>
      <c r="IJ200" s="86"/>
      <c r="IK200" s="86"/>
      <c r="IL200" s="86"/>
      <c r="IM200" s="86"/>
      <c r="IN200" s="86"/>
      <c r="IO200" s="86"/>
      <c r="IP200" s="86"/>
      <c r="IQ200" s="86"/>
      <c r="IR200" s="86"/>
      <c r="IS200" s="86"/>
      <c r="IT200" s="86"/>
      <c r="IU200" s="86"/>
      <c r="IV200" s="86"/>
      <c r="IW200" s="86"/>
      <c r="IX200" s="86"/>
      <c r="IY200" s="86"/>
      <c r="IZ200" s="86"/>
      <c r="JA200" s="86"/>
      <c r="JB200" s="86"/>
      <c r="JC200" s="86"/>
      <c r="JD200" s="86"/>
      <c r="JE200" s="86"/>
      <c r="JF200" s="86"/>
      <c r="JG200" s="86"/>
      <c r="JH200" s="86"/>
      <c r="JI200" s="86"/>
      <c r="JJ200" s="86"/>
      <c r="JK200" s="86"/>
      <c r="JL200" s="86"/>
      <c r="JM200" s="86"/>
      <c r="JN200" s="86"/>
      <c r="JO200" s="86"/>
      <c r="JP200" s="86"/>
      <c r="JQ200" s="86"/>
      <c r="JR200" s="86"/>
      <c r="JS200" s="86"/>
      <c r="JT200" s="86"/>
      <c r="JU200" s="86"/>
      <c r="JV200" s="86"/>
      <c r="JW200" s="86"/>
      <c r="JX200" s="86"/>
      <c r="JY200" s="86"/>
      <c r="JZ200" s="86"/>
      <c r="KA200" s="86"/>
      <c r="KB200" s="86"/>
      <c r="KC200" s="86"/>
      <c r="KD200" s="86"/>
      <c r="KE200" s="86"/>
      <c r="KF200" s="86"/>
      <c r="KG200" s="86"/>
      <c r="KH200" s="86"/>
      <c r="KI200" s="86"/>
      <c r="KJ200" s="86"/>
      <c r="KK200" s="86"/>
      <c r="KL200" s="86"/>
      <c r="KM200" s="86"/>
      <c r="KN200" s="86"/>
      <c r="KO200" s="86"/>
      <c r="KP200" s="86"/>
      <c r="KQ200" s="86"/>
      <c r="KR200" s="86"/>
      <c r="KS200" s="86"/>
      <c r="KT200" s="86"/>
      <c r="KU200" s="86"/>
      <c r="KV200" s="86"/>
      <c r="KW200" s="86"/>
      <c r="KX200" s="86"/>
      <c r="KY200" s="86"/>
      <c r="KZ200" s="86"/>
      <c r="LA200" s="86"/>
      <c r="LB200" s="86"/>
      <c r="LC200" s="86"/>
      <c r="LD200" s="86"/>
      <c r="LE200" s="86"/>
      <c r="LF200" s="86"/>
      <c r="LG200" s="86"/>
      <c r="LH200" s="86"/>
      <c r="LI200" s="86"/>
      <c r="LJ200" s="86"/>
      <c r="LK200" s="86"/>
      <c r="LL200" s="86"/>
      <c r="LM200" s="86"/>
      <c r="LN200" s="86"/>
      <c r="LO200" s="86"/>
      <c r="LP200" s="86"/>
      <c r="LQ200" s="86"/>
      <c r="LR200" s="86"/>
      <c r="LS200" s="86"/>
      <c r="LT200" s="86"/>
      <c r="LU200" s="86"/>
      <c r="LV200" s="86"/>
      <c r="LW200" s="86"/>
      <c r="LX200" s="86"/>
      <c r="LY200" s="86"/>
      <c r="LZ200" s="86"/>
      <c r="MA200" s="86"/>
      <c r="MB200" s="86"/>
      <c r="MC200" s="86"/>
      <c r="MD200" s="86"/>
      <c r="ME200" s="86"/>
      <c r="MF200" s="86"/>
      <c r="MG200" s="86"/>
      <c r="MH200" s="86"/>
      <c r="MI200" s="86"/>
      <c r="MJ200" s="86"/>
      <c r="MK200" s="86"/>
      <c r="ML200" s="86"/>
      <c r="MM200" s="86"/>
      <c r="MN200" s="86"/>
      <c r="MO200" s="86"/>
      <c r="MP200" s="86"/>
      <c r="MQ200" s="86"/>
      <c r="MR200" s="86"/>
      <c r="MS200" s="86"/>
      <c r="MT200" s="86"/>
      <c r="MU200" s="86"/>
      <c r="MV200" s="86"/>
      <c r="MW200" s="86"/>
      <c r="MX200" s="86"/>
      <c r="MY200" s="86"/>
      <c r="MZ200" s="86"/>
      <c r="NA200" s="86"/>
      <c r="NB200" s="86"/>
      <c r="NC200" s="86"/>
      <c r="ND200" s="86"/>
      <c r="NE200" s="86"/>
      <c r="NF200" s="86"/>
      <c r="NG200" s="86"/>
      <c r="NH200" s="86"/>
      <c r="NI200" s="86"/>
      <c r="NJ200" s="86"/>
      <c r="NK200" s="86"/>
      <c r="NL200" s="86"/>
      <c r="NM200" s="86"/>
      <c r="NN200" s="86"/>
      <c r="NO200" s="86"/>
      <c r="NP200" s="86"/>
      <c r="NQ200" s="86"/>
      <c r="NR200" s="86"/>
      <c r="NS200" s="86"/>
      <c r="NT200" s="86"/>
      <c r="NU200" s="86"/>
      <c r="NV200" s="86"/>
      <c r="NW200" s="86"/>
      <c r="NX200" s="86"/>
      <c r="NY200" s="86"/>
      <c r="NZ200" s="86"/>
      <c r="OA200" s="86"/>
      <c r="OB200" s="86"/>
      <c r="OC200" s="86"/>
      <c r="OD200" s="86"/>
      <c r="OE200" s="86"/>
      <c r="OF200" s="86"/>
      <c r="OG200" s="86"/>
      <c r="OH200" s="86"/>
      <c r="OI200" s="86"/>
      <c r="OJ200" s="86"/>
      <c r="OK200" s="86"/>
      <c r="OL200" s="86"/>
      <c r="OM200" s="86"/>
      <c r="ON200" s="86"/>
      <c r="OO200" s="86"/>
      <c r="OP200" s="86"/>
      <c r="OQ200" s="86"/>
      <c r="OR200" s="86"/>
      <c r="OS200" s="86"/>
      <c r="OT200" s="86"/>
      <c r="OU200" s="86"/>
      <c r="OV200" s="86"/>
      <c r="OW200" s="86"/>
      <c r="OX200" s="86"/>
      <c r="OY200" s="86"/>
      <c r="OZ200" s="86"/>
      <c r="PA200" s="86"/>
      <c r="PB200" s="86"/>
      <c r="PC200" s="86"/>
      <c r="PD200" s="86"/>
      <c r="PE200" s="86"/>
      <c r="PF200" s="86"/>
      <c r="PG200" s="86"/>
      <c r="PH200" s="86"/>
      <c r="PI200" s="86"/>
      <c r="PJ200" s="86"/>
      <c r="PK200" s="86"/>
      <c r="PL200" s="86"/>
      <c r="PM200" s="86"/>
      <c r="PN200" s="86"/>
      <c r="PO200" s="86"/>
      <c r="PP200" s="86"/>
      <c r="PQ200" s="86"/>
      <c r="PR200" s="86"/>
      <c r="PS200" s="86"/>
      <c r="PT200" s="86"/>
      <c r="PU200" s="86"/>
      <c r="PV200" s="86"/>
      <c r="PW200" s="86"/>
      <c r="PX200" s="86"/>
      <c r="PY200" s="86"/>
      <c r="PZ200" s="86"/>
      <c r="QA200" s="86"/>
      <c r="QB200" s="86"/>
      <c r="QC200" s="86"/>
      <c r="QD200" s="86"/>
      <c r="QE200" s="86"/>
      <c r="QF200" s="86"/>
      <c r="QG200" s="86"/>
      <c r="QH200" s="86"/>
      <c r="QI200" s="86"/>
      <c r="QJ200" s="86"/>
      <c r="QK200" s="86"/>
      <c r="QL200" s="86"/>
      <c r="QM200" s="86"/>
      <c r="QN200" s="86"/>
      <c r="QO200" s="86"/>
      <c r="QP200" s="86"/>
      <c r="QQ200" s="86"/>
      <c r="QR200" s="86"/>
      <c r="QS200" s="86"/>
      <c r="QT200" s="86"/>
      <c r="QU200" s="86"/>
      <c r="QV200" s="86"/>
      <c r="QW200" s="86"/>
      <c r="QX200" s="86"/>
      <c r="QY200" s="86"/>
      <c r="QZ200" s="86"/>
      <c r="RA200" s="86"/>
      <c r="RB200" s="86"/>
      <c r="RC200" s="86"/>
      <c r="RD200" s="86"/>
      <c r="RE200" s="86"/>
      <c r="RF200" s="86"/>
      <c r="RG200" s="86"/>
      <c r="RH200" s="86"/>
      <c r="RI200" s="86"/>
      <c r="RJ200" s="86"/>
      <c r="RK200" s="86"/>
      <c r="RL200" s="86"/>
      <c r="RM200" s="86"/>
      <c r="RN200" s="86"/>
      <c r="RO200" s="86"/>
      <c r="RP200" s="86"/>
      <c r="RQ200" s="86"/>
      <c r="RR200" s="86"/>
      <c r="RS200" s="86"/>
      <c r="RT200" s="86"/>
      <c r="RU200" s="86"/>
      <c r="RV200" s="86"/>
      <c r="RW200" s="86"/>
      <c r="RX200" s="86"/>
      <c r="RY200" s="86"/>
      <c r="RZ200" s="86"/>
      <c r="SA200" s="86"/>
      <c r="SB200" s="86"/>
      <c r="SC200" s="86"/>
      <c r="SD200" s="86"/>
      <c r="SE200" s="86"/>
      <c r="SF200" s="86"/>
      <c r="SG200" s="86"/>
      <c r="SH200" s="86"/>
      <c r="SI200" s="86"/>
      <c r="SJ200" s="86"/>
      <c r="SK200" s="86"/>
      <c r="SL200" s="86"/>
      <c r="SM200" s="86"/>
      <c r="SN200" s="86"/>
      <c r="SO200" s="86"/>
      <c r="SP200" s="86"/>
      <c r="SQ200" s="86"/>
      <c r="SR200" s="86"/>
      <c r="SS200" s="86"/>
      <c r="ST200" s="86"/>
      <c r="SU200" s="86"/>
      <c r="SV200" s="86"/>
      <c r="SW200" s="86"/>
      <c r="SX200" s="86"/>
      <c r="SY200" s="86"/>
      <c r="SZ200" s="86"/>
      <c r="TA200" s="86"/>
      <c r="TB200" s="86"/>
      <c r="TC200" s="86"/>
      <c r="TD200" s="86"/>
      <c r="TE200" s="86"/>
      <c r="TF200" s="86"/>
      <c r="TG200" s="86"/>
      <c r="TH200" s="86"/>
      <c r="TI200" s="86"/>
      <c r="TJ200" s="86"/>
      <c r="TK200" s="86"/>
      <c r="TL200" s="86"/>
      <c r="TM200" s="86"/>
      <c r="TN200" s="86"/>
      <c r="TO200" s="86"/>
      <c r="TP200" s="86"/>
      <c r="TQ200" s="86"/>
      <c r="TR200" s="86"/>
      <c r="TS200" s="86"/>
      <c r="TT200" s="86"/>
      <c r="TU200" s="86"/>
      <c r="TV200" s="86"/>
      <c r="TW200" s="86"/>
      <c r="TX200" s="86"/>
      <c r="TY200" s="86"/>
      <c r="TZ200" s="86"/>
      <c r="UA200" s="86"/>
      <c r="UB200" s="86"/>
      <c r="UC200" s="86"/>
      <c r="UD200" s="86"/>
      <c r="UE200" s="86"/>
      <c r="UF200" s="86"/>
      <c r="UG200" s="86"/>
      <c r="UH200" s="86"/>
      <c r="UI200" s="86"/>
      <c r="UJ200" s="86"/>
      <c r="UK200" s="86"/>
      <c r="UL200" s="86"/>
      <c r="UM200" s="86"/>
      <c r="UN200" s="86"/>
      <c r="UO200" s="86"/>
      <c r="UP200" s="86"/>
      <c r="UQ200" s="86"/>
      <c r="UR200" s="86"/>
      <c r="US200" s="86"/>
      <c r="UT200" s="86"/>
      <c r="UU200" s="86"/>
      <c r="UV200" s="86"/>
      <c r="UW200" s="86"/>
      <c r="UX200" s="86"/>
      <c r="UY200" s="86"/>
      <c r="UZ200" s="86"/>
      <c r="VA200" s="86"/>
      <c r="VB200" s="86"/>
      <c r="VC200" s="86"/>
      <c r="VD200" s="86"/>
      <c r="VE200" s="86"/>
      <c r="VF200" s="86"/>
      <c r="VG200" s="86"/>
      <c r="VH200" s="86"/>
      <c r="VI200" s="86"/>
      <c r="VJ200" s="86"/>
      <c r="VK200" s="86"/>
      <c r="VL200" s="86"/>
      <c r="VM200" s="86"/>
      <c r="VN200" s="86"/>
      <c r="VO200" s="86"/>
      <c r="VP200" s="86"/>
      <c r="VQ200" s="86"/>
      <c r="VR200" s="86"/>
      <c r="VS200" s="86"/>
      <c r="VT200" s="86"/>
      <c r="VU200" s="86"/>
      <c r="VV200" s="86"/>
      <c r="VW200" s="86"/>
      <c r="VX200" s="86"/>
      <c r="VY200" s="86"/>
      <c r="VZ200" s="86"/>
      <c r="WA200" s="86"/>
      <c r="WB200" s="86"/>
      <c r="WC200" s="86"/>
      <c r="WD200" s="86"/>
      <c r="WE200" s="86"/>
      <c r="WF200" s="86"/>
      <c r="WG200" s="86"/>
      <c r="WH200" s="86"/>
      <c r="WI200" s="86"/>
      <c r="WJ200" s="86"/>
      <c r="WK200" s="86"/>
      <c r="WL200" s="86"/>
      <c r="WM200" s="86"/>
      <c r="WN200" s="86"/>
      <c r="WO200" s="86"/>
      <c r="WP200" s="86"/>
      <c r="WQ200" s="86"/>
      <c r="WR200" s="86"/>
      <c r="WS200" s="86"/>
      <c r="WT200" s="86"/>
      <c r="WU200" s="86"/>
      <c r="WV200" s="86"/>
      <c r="WW200" s="86"/>
      <c r="WX200" s="86"/>
      <c r="WY200" s="86"/>
      <c r="WZ200" s="86"/>
      <c r="XA200" s="86"/>
      <c r="XB200" s="86"/>
      <c r="XC200" s="86"/>
      <c r="XD200" s="86"/>
      <c r="XE200" s="86"/>
      <c r="XF200" s="86"/>
      <c r="XG200" s="86"/>
      <c r="XH200" s="86"/>
      <c r="XI200" s="86"/>
      <c r="XJ200" s="86"/>
      <c r="XK200" s="86"/>
      <c r="XL200" s="86"/>
      <c r="XM200" s="86"/>
      <c r="XN200" s="86"/>
      <c r="XO200" s="86"/>
      <c r="XP200" s="86"/>
      <c r="XQ200" s="86"/>
      <c r="XR200" s="86"/>
      <c r="XS200" s="86"/>
      <c r="XT200" s="86"/>
      <c r="XU200" s="86"/>
      <c r="XV200" s="86"/>
      <c r="XW200" s="86"/>
      <c r="XX200" s="86"/>
      <c r="XY200" s="86"/>
      <c r="XZ200" s="86"/>
      <c r="YA200" s="86"/>
      <c r="YB200" s="86"/>
      <c r="YC200" s="86"/>
      <c r="YD200" s="86"/>
      <c r="YE200" s="86"/>
      <c r="YF200" s="86"/>
      <c r="YG200" s="86"/>
      <c r="YH200" s="86"/>
      <c r="YI200" s="86"/>
      <c r="YJ200" s="86"/>
      <c r="YK200" s="86"/>
      <c r="YL200" s="86"/>
      <c r="YM200" s="86"/>
      <c r="YN200" s="86"/>
      <c r="YO200" s="86"/>
      <c r="YP200" s="86"/>
      <c r="YQ200" s="86"/>
      <c r="YR200" s="86"/>
      <c r="YS200" s="86"/>
      <c r="YT200" s="86"/>
      <c r="YU200" s="86"/>
      <c r="YV200" s="86"/>
      <c r="YW200" s="86"/>
      <c r="YX200" s="86"/>
      <c r="YY200" s="86"/>
      <c r="YZ200" s="86"/>
      <c r="ZA200" s="86"/>
      <c r="ZB200" s="86"/>
      <c r="ZC200" s="86"/>
      <c r="ZD200" s="86"/>
      <c r="ZE200" s="86"/>
      <c r="ZF200" s="86"/>
      <c r="ZG200" s="86"/>
      <c r="ZH200" s="86"/>
      <c r="ZI200" s="86"/>
      <c r="ZJ200" s="86"/>
      <c r="ZK200" s="86"/>
      <c r="ZL200" s="86"/>
      <c r="ZM200" s="86"/>
      <c r="ZN200" s="86"/>
      <c r="ZO200" s="86"/>
      <c r="ZP200" s="86"/>
      <c r="ZQ200" s="86"/>
      <c r="ZR200" s="86"/>
      <c r="ZS200" s="86"/>
      <c r="ZT200" s="86"/>
      <c r="ZU200" s="86"/>
      <c r="ZV200" s="86"/>
      <c r="ZW200" s="86"/>
      <c r="ZX200" s="86"/>
      <c r="ZY200" s="86"/>
      <c r="ZZ200" s="86"/>
      <c r="AAA200" s="86"/>
      <c r="AAB200" s="86"/>
      <c r="AAC200" s="86"/>
      <c r="AAD200" s="86"/>
      <c r="AAE200" s="86"/>
      <c r="AAF200" s="86"/>
      <c r="AAG200" s="86"/>
      <c r="AAH200" s="86"/>
      <c r="AAI200" s="86"/>
      <c r="AAJ200" s="86"/>
      <c r="AAK200" s="86"/>
      <c r="AAL200" s="86"/>
      <c r="AAM200" s="86"/>
      <c r="AAN200" s="86"/>
      <c r="AAO200" s="86"/>
      <c r="AAP200" s="86"/>
      <c r="AAQ200" s="86"/>
      <c r="AAR200" s="86"/>
      <c r="AAS200" s="86"/>
      <c r="AAT200" s="86"/>
      <c r="AAU200" s="86"/>
      <c r="AAV200" s="86"/>
      <c r="AAW200" s="86"/>
      <c r="AAX200" s="86"/>
      <c r="AAY200" s="86"/>
      <c r="AAZ200" s="86"/>
      <c r="ABA200" s="86"/>
      <c r="ABB200" s="86"/>
      <c r="ABC200" s="86"/>
      <c r="ABD200" s="86"/>
      <c r="ABE200" s="86"/>
      <c r="ABF200" s="86"/>
      <c r="ABG200" s="86"/>
      <c r="ABH200" s="86"/>
      <c r="ABI200" s="86"/>
      <c r="ABJ200" s="86"/>
      <c r="ABK200" s="86"/>
      <c r="ABL200" s="86"/>
      <c r="ABM200" s="86"/>
      <c r="ABN200" s="86"/>
      <c r="ABO200" s="86"/>
      <c r="ABP200" s="86"/>
      <c r="ABQ200" s="86"/>
      <c r="ABR200" s="86"/>
      <c r="ABS200" s="86"/>
      <c r="ABT200" s="86"/>
      <c r="ABU200" s="86"/>
      <c r="ABV200" s="86"/>
      <c r="ABW200" s="86"/>
      <c r="ABX200" s="86"/>
      <c r="ABY200" s="86"/>
      <c r="ABZ200" s="86"/>
      <c r="ACA200" s="86"/>
      <c r="ACB200" s="86"/>
      <c r="ACC200" s="86"/>
      <c r="ACD200" s="86"/>
      <c r="ACE200" s="86"/>
      <c r="ACF200" s="86"/>
      <c r="ACG200" s="86"/>
      <c r="ACH200" s="86"/>
      <c r="ACI200" s="86"/>
      <c r="ACJ200" s="86"/>
      <c r="ACK200" s="86"/>
      <c r="ACL200" s="86"/>
      <c r="ACM200" s="86"/>
      <c r="ACN200" s="86"/>
      <c r="ACO200" s="86"/>
      <c r="ACP200" s="86"/>
      <c r="ACQ200" s="86"/>
      <c r="ACR200" s="86"/>
      <c r="ACS200" s="86"/>
      <c r="ACT200" s="86"/>
      <c r="ACU200" s="86"/>
      <c r="ACV200" s="86"/>
      <c r="ACW200" s="86"/>
      <c r="ACX200" s="86"/>
      <c r="ACY200" s="86"/>
      <c r="ACZ200" s="86"/>
      <c r="ADA200" s="86"/>
      <c r="ADB200" s="86"/>
      <c r="ADC200" s="86"/>
      <c r="ADD200" s="86"/>
      <c r="ADE200" s="86"/>
      <c r="ADF200" s="86"/>
      <c r="ADG200" s="86"/>
      <c r="ADH200" s="86"/>
      <c r="ADI200" s="86"/>
      <c r="ADJ200" s="86"/>
      <c r="ADK200" s="86"/>
      <c r="ADL200" s="86"/>
      <c r="ADM200" s="86"/>
      <c r="ADN200" s="86"/>
      <c r="ADO200" s="86"/>
      <c r="ADP200" s="86"/>
      <c r="ADQ200" s="86"/>
      <c r="ADR200" s="86"/>
      <c r="ADS200" s="86"/>
      <c r="ADT200" s="86"/>
      <c r="ADU200" s="86"/>
      <c r="ADV200" s="86"/>
      <c r="ADW200" s="86"/>
      <c r="ADX200" s="86"/>
      <c r="ADY200" s="86"/>
      <c r="ADZ200" s="86"/>
      <c r="AEA200" s="86"/>
      <c r="AEB200" s="86"/>
      <c r="AEC200" s="86"/>
      <c r="AED200" s="86"/>
      <c r="AEE200" s="86"/>
      <c r="AEF200" s="86"/>
      <c r="AEG200" s="86"/>
      <c r="AEH200" s="86"/>
      <c r="AEI200" s="86"/>
      <c r="AEJ200" s="86"/>
      <c r="AEK200" s="86"/>
      <c r="AEL200" s="86"/>
      <c r="AEM200" s="86"/>
      <c r="AEN200" s="86"/>
      <c r="AEO200" s="86"/>
      <c r="AEP200" s="86"/>
      <c r="AEQ200" s="86"/>
      <c r="AER200" s="86"/>
      <c r="AES200" s="86"/>
      <c r="AET200" s="86"/>
      <c r="AEU200" s="86"/>
      <c r="AEV200" s="86"/>
      <c r="AEW200" s="86"/>
      <c r="AEX200" s="86"/>
      <c r="AEY200" s="86"/>
      <c r="AEZ200" s="86"/>
      <c r="AFA200" s="86"/>
      <c r="AFB200" s="86"/>
      <c r="AFC200" s="86"/>
      <c r="AFD200" s="86"/>
      <c r="AFE200" s="86"/>
      <c r="AFF200" s="86"/>
      <c r="AFG200" s="86"/>
      <c r="AFH200" s="86"/>
      <c r="AFI200" s="86"/>
      <c r="AFJ200" s="86"/>
      <c r="AFK200" s="86"/>
      <c r="AFL200" s="86"/>
      <c r="AFM200" s="86"/>
      <c r="AFN200" s="86"/>
      <c r="AFO200" s="86"/>
      <c r="AFP200" s="86"/>
      <c r="AFQ200" s="86"/>
      <c r="AFR200" s="86"/>
      <c r="AFS200" s="86"/>
      <c r="AFT200" s="86"/>
      <c r="AFU200" s="86"/>
      <c r="AFV200" s="86"/>
      <c r="AFW200" s="86"/>
      <c r="AFX200" s="86"/>
      <c r="AFY200" s="86"/>
      <c r="AFZ200" s="86"/>
      <c r="AGA200" s="86"/>
      <c r="AGB200" s="86"/>
      <c r="AGC200" s="86"/>
      <c r="AGD200" s="86"/>
      <c r="AGE200" s="86"/>
      <c r="AGF200" s="86"/>
      <c r="AGG200" s="86"/>
      <c r="AGH200" s="86"/>
      <c r="AGI200" s="86"/>
      <c r="AGJ200" s="86"/>
      <c r="AGK200" s="86"/>
      <c r="AGL200" s="86"/>
      <c r="AGM200" s="86"/>
      <c r="AGN200" s="86"/>
      <c r="AGO200" s="86"/>
      <c r="AGP200" s="86"/>
      <c r="AGQ200" s="86"/>
      <c r="AGR200" s="86"/>
      <c r="AGS200" s="86"/>
      <c r="AGT200" s="86"/>
      <c r="AGU200" s="86"/>
      <c r="AGV200" s="86"/>
      <c r="AGW200" s="86"/>
      <c r="AGX200" s="86"/>
      <c r="AGY200" s="86"/>
      <c r="AGZ200" s="86"/>
      <c r="AHA200" s="86"/>
      <c r="AHB200" s="86"/>
      <c r="AHC200" s="86"/>
      <c r="AHD200" s="86"/>
      <c r="AHE200" s="86"/>
      <c r="AHF200" s="86"/>
      <c r="AHG200" s="86"/>
      <c r="AHH200" s="86"/>
      <c r="AHI200" s="86"/>
      <c r="AHJ200" s="86"/>
      <c r="AHK200" s="86"/>
      <c r="AHL200" s="86"/>
      <c r="AHM200" s="86"/>
      <c r="AHN200" s="86"/>
      <c r="AHO200" s="86"/>
      <c r="AHP200" s="86"/>
      <c r="AHQ200" s="86"/>
      <c r="AHR200" s="86"/>
      <c r="AHS200" s="86"/>
      <c r="AHT200" s="86"/>
      <c r="AHU200" s="86"/>
      <c r="AHV200" s="86"/>
      <c r="AHW200" s="86"/>
      <c r="AHX200" s="86"/>
      <c r="AHY200" s="86"/>
      <c r="AHZ200" s="86"/>
      <c r="AIA200" s="86"/>
      <c r="AIB200" s="86"/>
      <c r="AIC200" s="86"/>
      <c r="AID200" s="86"/>
      <c r="AIE200" s="86"/>
      <c r="AIF200" s="86"/>
      <c r="AIG200" s="86"/>
      <c r="AIH200" s="86"/>
      <c r="AII200" s="86"/>
      <c r="AIJ200" s="86"/>
      <c r="AIK200" s="86"/>
      <c r="AIL200" s="86"/>
      <c r="AIM200" s="86"/>
      <c r="AIN200" s="86"/>
      <c r="AIO200" s="86"/>
      <c r="AIP200" s="86"/>
      <c r="AIQ200" s="86"/>
      <c r="AIR200" s="86"/>
      <c r="AIS200" s="86"/>
      <c r="AIT200" s="86"/>
      <c r="AIU200" s="86"/>
      <c r="AIV200" s="86"/>
      <c r="AIW200" s="86"/>
      <c r="AIX200" s="86"/>
      <c r="AIY200" s="86"/>
      <c r="AIZ200" s="86"/>
      <c r="AJA200" s="86"/>
      <c r="AJB200" s="86"/>
      <c r="AJC200" s="86"/>
      <c r="AJD200" s="86"/>
      <c r="AJE200" s="86"/>
      <c r="AJF200" s="86"/>
      <c r="AJG200" s="86"/>
      <c r="AJH200" s="86"/>
      <c r="AJI200" s="86"/>
      <c r="AJJ200" s="86"/>
      <c r="AJK200" s="86"/>
      <c r="AJL200" s="86"/>
      <c r="AJM200" s="86"/>
      <c r="AJN200" s="86"/>
      <c r="AJO200" s="86"/>
      <c r="AJP200" s="86"/>
      <c r="AJQ200" s="86"/>
      <c r="AJR200" s="86"/>
      <c r="AJS200" s="86"/>
      <c r="AJT200" s="86"/>
      <c r="AJU200" s="86"/>
      <c r="AJV200" s="86"/>
      <c r="AJW200" s="86"/>
      <c r="AJX200" s="86"/>
      <c r="AJY200" s="86"/>
      <c r="AJZ200" s="86"/>
      <c r="AKA200" s="86"/>
      <c r="AKB200" s="86"/>
      <c r="AKC200" s="86"/>
      <c r="AKD200" s="86"/>
      <c r="AKE200" s="86"/>
      <c r="AKF200" s="86"/>
      <c r="AKG200" s="86"/>
      <c r="AKH200" s="86"/>
      <c r="AKI200" s="86"/>
      <c r="AKJ200" s="86"/>
      <c r="AKK200" s="86"/>
      <c r="AKL200" s="86"/>
      <c r="AKM200" s="86"/>
      <c r="AKN200" s="86"/>
      <c r="AKO200" s="86"/>
      <c r="AKP200" s="86"/>
      <c r="AKQ200" s="86"/>
      <c r="AKR200" s="86"/>
      <c r="AKS200" s="86"/>
      <c r="AKT200" s="86"/>
      <c r="AKU200" s="86"/>
      <c r="AKV200" s="86"/>
      <c r="AKW200" s="86"/>
      <c r="AKX200" s="86"/>
      <c r="AKY200" s="86"/>
      <c r="AKZ200" s="86"/>
      <c r="ALA200" s="86"/>
      <c r="ALB200" s="86"/>
      <c r="ALC200" s="86"/>
      <c r="ALD200" s="86"/>
      <c r="ALE200" s="86"/>
      <c r="ALF200" s="86"/>
      <c r="ALG200" s="86"/>
      <c r="ALH200" s="86"/>
      <c r="ALI200" s="86"/>
      <c r="ALJ200" s="86"/>
      <c r="ALK200" s="86"/>
      <c r="ALL200" s="86"/>
      <c r="ALM200" s="86"/>
      <c r="ALN200" s="86"/>
      <c r="ALO200" s="86"/>
      <c r="ALP200" s="86"/>
      <c r="ALQ200" s="86"/>
      <c r="ALR200" s="86"/>
      <c r="ALS200" s="86"/>
      <c r="ALT200" s="86"/>
      <c r="ALU200" s="86"/>
      <c r="ALV200" s="86"/>
      <c r="ALW200" s="86"/>
      <c r="ALX200" s="86"/>
      <c r="ALY200" s="86"/>
      <c r="ALZ200" s="86"/>
      <c r="AMA200" s="86"/>
      <c r="AMB200" s="86"/>
      <c r="AMC200" s="86"/>
      <c r="AMD200" s="86"/>
      <c r="AME200" s="86"/>
      <c r="AMF200" s="86"/>
      <c r="AMG200" s="86"/>
      <c r="AMH200" s="86"/>
      <c r="AMI200" s="86"/>
      <c r="AMJ200" s="86"/>
    </row>
    <row r="201" spans="1:1024" x14ac:dyDescent="0.25">
      <c r="A201" s="562" t="s">
        <v>874</v>
      </c>
      <c r="B201" s="77">
        <v>96973</v>
      </c>
      <c r="C201" s="77" t="s">
        <v>22</v>
      </c>
      <c r="D201" s="35" t="s">
        <v>755</v>
      </c>
      <c r="E201" s="77" t="s">
        <v>108</v>
      </c>
      <c r="F201" s="609">
        <f>' MEMORIAL DE CÁL.'!J1106</f>
        <v>61</v>
      </c>
      <c r="G201" s="609">
        <v>53.86</v>
      </c>
      <c r="H201" s="610">
        <f t="shared" ref="H201:H204" si="26">ROUND(F201*G201,2)</f>
        <v>3285.46</v>
      </c>
      <c r="I201" s="611">
        <f>ROUND(100*H201/$H$284,4)</f>
        <v>0.1356</v>
      </c>
      <c r="J201" s="79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  <c r="AA201" s="86"/>
      <c r="AB201" s="86"/>
      <c r="AC201" s="86"/>
      <c r="AD201" s="86"/>
      <c r="AE201" s="86"/>
      <c r="AF201" s="86"/>
      <c r="AG201" s="86"/>
      <c r="AH201" s="86"/>
      <c r="AI201" s="86"/>
      <c r="AJ201" s="86"/>
      <c r="AK201" s="86"/>
      <c r="AL201" s="86"/>
      <c r="AM201" s="86"/>
      <c r="AN201" s="86"/>
      <c r="AO201" s="86"/>
      <c r="AP201" s="86"/>
      <c r="AQ201" s="86"/>
      <c r="AR201" s="86"/>
      <c r="AS201" s="86"/>
      <c r="AT201" s="86"/>
      <c r="AU201" s="86"/>
      <c r="AV201" s="86"/>
      <c r="AW201" s="86"/>
      <c r="AX201" s="86"/>
      <c r="AY201" s="86"/>
      <c r="AZ201" s="86"/>
      <c r="BA201" s="86"/>
      <c r="BB201" s="86"/>
      <c r="BC201" s="86"/>
      <c r="BD201" s="86"/>
      <c r="BE201" s="86"/>
      <c r="BF201" s="86"/>
      <c r="BG201" s="86"/>
      <c r="BH201" s="86"/>
      <c r="BI201" s="86"/>
      <c r="BJ201" s="86"/>
      <c r="BK201" s="86"/>
      <c r="BL201" s="86"/>
      <c r="BM201" s="86"/>
      <c r="BN201" s="86"/>
      <c r="BO201" s="86"/>
      <c r="BP201" s="86"/>
      <c r="BQ201" s="86"/>
      <c r="BR201" s="86"/>
      <c r="BS201" s="86"/>
      <c r="BT201" s="86"/>
      <c r="BU201" s="86"/>
      <c r="BV201" s="86"/>
      <c r="BW201" s="86"/>
      <c r="BX201" s="86"/>
      <c r="BY201" s="86"/>
      <c r="BZ201" s="86"/>
      <c r="CA201" s="86"/>
      <c r="CB201" s="86"/>
      <c r="CC201" s="86"/>
      <c r="CD201" s="86"/>
      <c r="CE201" s="86"/>
      <c r="CF201" s="86"/>
      <c r="CG201" s="86"/>
      <c r="CH201" s="86"/>
      <c r="CI201" s="86"/>
      <c r="CJ201" s="86"/>
      <c r="CK201" s="86"/>
      <c r="CL201" s="86"/>
      <c r="CM201" s="86"/>
      <c r="CN201" s="86"/>
      <c r="CO201" s="86"/>
      <c r="CP201" s="86"/>
      <c r="CQ201" s="86"/>
      <c r="CR201" s="86"/>
      <c r="CS201" s="86"/>
      <c r="CT201" s="86"/>
      <c r="CU201" s="86"/>
      <c r="CV201" s="86"/>
      <c r="CW201" s="86"/>
      <c r="CX201" s="86"/>
      <c r="CY201" s="86"/>
      <c r="CZ201" s="86"/>
      <c r="DA201" s="86"/>
      <c r="DB201" s="86"/>
      <c r="DC201" s="86"/>
      <c r="DD201" s="86"/>
      <c r="DE201" s="86"/>
      <c r="DF201" s="86"/>
      <c r="DG201" s="86"/>
      <c r="DH201" s="86"/>
      <c r="DI201" s="86"/>
      <c r="DJ201" s="86"/>
      <c r="DK201" s="86"/>
      <c r="DL201" s="86"/>
      <c r="DM201" s="86"/>
      <c r="DN201" s="86"/>
      <c r="DO201" s="86"/>
      <c r="DP201" s="86"/>
      <c r="DQ201" s="86"/>
      <c r="DR201" s="86"/>
      <c r="DS201" s="86"/>
      <c r="DT201" s="86"/>
      <c r="DU201" s="86"/>
      <c r="DV201" s="86"/>
      <c r="DW201" s="86"/>
      <c r="DX201" s="86"/>
      <c r="DY201" s="86"/>
      <c r="DZ201" s="86"/>
      <c r="EA201" s="86"/>
      <c r="EB201" s="86"/>
      <c r="EC201" s="86"/>
      <c r="ED201" s="86"/>
      <c r="EE201" s="86"/>
      <c r="EF201" s="86"/>
      <c r="EG201" s="86"/>
      <c r="EH201" s="86"/>
      <c r="EI201" s="86"/>
      <c r="EJ201" s="86"/>
      <c r="EK201" s="86"/>
      <c r="EL201" s="86"/>
      <c r="EM201" s="86"/>
      <c r="EN201" s="86"/>
      <c r="EO201" s="86"/>
      <c r="EP201" s="86"/>
      <c r="EQ201" s="86"/>
      <c r="ER201" s="86"/>
      <c r="ES201" s="86"/>
      <c r="ET201" s="86"/>
      <c r="EU201" s="86"/>
      <c r="EV201" s="86"/>
      <c r="EW201" s="86"/>
      <c r="EX201" s="86"/>
      <c r="EY201" s="86"/>
      <c r="EZ201" s="86"/>
      <c r="FA201" s="86"/>
      <c r="FB201" s="86"/>
      <c r="FC201" s="86"/>
      <c r="FD201" s="86"/>
      <c r="FE201" s="86"/>
      <c r="FF201" s="86"/>
      <c r="FG201" s="86"/>
      <c r="FH201" s="86"/>
      <c r="FI201" s="86"/>
      <c r="FJ201" s="86"/>
      <c r="FK201" s="86"/>
      <c r="FL201" s="86"/>
      <c r="FM201" s="86"/>
      <c r="FN201" s="86"/>
      <c r="FO201" s="86"/>
      <c r="FP201" s="86"/>
      <c r="FQ201" s="86"/>
      <c r="FR201" s="86"/>
      <c r="FS201" s="86"/>
      <c r="FT201" s="86"/>
      <c r="FU201" s="86"/>
      <c r="FV201" s="86"/>
      <c r="FW201" s="86"/>
      <c r="FX201" s="86"/>
      <c r="FY201" s="86"/>
      <c r="FZ201" s="86"/>
      <c r="GA201" s="86"/>
      <c r="GB201" s="86"/>
      <c r="GC201" s="86"/>
      <c r="GD201" s="86"/>
      <c r="GE201" s="86"/>
      <c r="GF201" s="86"/>
      <c r="GG201" s="86"/>
      <c r="GH201" s="86"/>
      <c r="GI201" s="86"/>
      <c r="GJ201" s="86"/>
      <c r="GK201" s="86"/>
      <c r="GL201" s="86"/>
      <c r="GM201" s="86"/>
      <c r="GN201" s="86"/>
      <c r="GO201" s="86"/>
      <c r="GP201" s="86"/>
      <c r="GQ201" s="86"/>
      <c r="GR201" s="86"/>
      <c r="GS201" s="86"/>
      <c r="GT201" s="86"/>
      <c r="GU201" s="86"/>
      <c r="GV201" s="86"/>
      <c r="GW201" s="86"/>
      <c r="GX201" s="86"/>
      <c r="GY201" s="86"/>
      <c r="GZ201" s="86"/>
      <c r="HA201" s="86"/>
      <c r="HB201" s="86"/>
      <c r="HC201" s="86"/>
      <c r="HD201" s="86"/>
      <c r="HE201" s="86"/>
      <c r="HF201" s="86"/>
      <c r="HG201" s="86"/>
      <c r="HH201" s="86"/>
      <c r="HI201" s="86"/>
      <c r="HJ201" s="86"/>
      <c r="HK201" s="86"/>
      <c r="HL201" s="86"/>
      <c r="HM201" s="86"/>
      <c r="HN201" s="86"/>
      <c r="HO201" s="86"/>
      <c r="HP201" s="86"/>
      <c r="HQ201" s="86"/>
      <c r="HR201" s="86"/>
      <c r="HS201" s="86"/>
      <c r="HT201" s="86"/>
      <c r="HU201" s="86"/>
      <c r="HV201" s="86"/>
      <c r="HW201" s="86"/>
      <c r="HX201" s="86"/>
      <c r="HY201" s="86"/>
      <c r="HZ201" s="86"/>
      <c r="IA201" s="86"/>
      <c r="IB201" s="86"/>
      <c r="IC201" s="86"/>
      <c r="ID201" s="86"/>
      <c r="IE201" s="86"/>
      <c r="IF201" s="86"/>
      <c r="IG201" s="86"/>
      <c r="IH201" s="86"/>
      <c r="II201" s="86"/>
      <c r="IJ201" s="86"/>
      <c r="IK201" s="86"/>
      <c r="IL201" s="86"/>
      <c r="IM201" s="86"/>
      <c r="IN201" s="86"/>
      <c r="IO201" s="86"/>
      <c r="IP201" s="86"/>
      <c r="IQ201" s="86"/>
      <c r="IR201" s="86"/>
      <c r="IS201" s="86"/>
      <c r="IT201" s="86"/>
      <c r="IU201" s="86"/>
      <c r="IV201" s="86"/>
      <c r="IW201" s="86"/>
      <c r="IX201" s="86"/>
      <c r="IY201" s="86"/>
      <c r="IZ201" s="86"/>
      <c r="JA201" s="86"/>
      <c r="JB201" s="86"/>
      <c r="JC201" s="86"/>
      <c r="JD201" s="86"/>
      <c r="JE201" s="86"/>
      <c r="JF201" s="86"/>
      <c r="JG201" s="86"/>
      <c r="JH201" s="86"/>
      <c r="JI201" s="86"/>
      <c r="JJ201" s="86"/>
      <c r="JK201" s="86"/>
      <c r="JL201" s="86"/>
      <c r="JM201" s="86"/>
      <c r="JN201" s="86"/>
      <c r="JO201" s="86"/>
      <c r="JP201" s="86"/>
      <c r="JQ201" s="86"/>
      <c r="JR201" s="86"/>
      <c r="JS201" s="86"/>
      <c r="JT201" s="86"/>
      <c r="JU201" s="86"/>
      <c r="JV201" s="86"/>
      <c r="JW201" s="86"/>
      <c r="JX201" s="86"/>
      <c r="JY201" s="86"/>
      <c r="JZ201" s="86"/>
      <c r="KA201" s="86"/>
      <c r="KB201" s="86"/>
      <c r="KC201" s="86"/>
      <c r="KD201" s="86"/>
      <c r="KE201" s="86"/>
      <c r="KF201" s="86"/>
      <c r="KG201" s="86"/>
      <c r="KH201" s="86"/>
      <c r="KI201" s="86"/>
      <c r="KJ201" s="86"/>
      <c r="KK201" s="86"/>
      <c r="KL201" s="86"/>
      <c r="KM201" s="86"/>
      <c r="KN201" s="86"/>
      <c r="KO201" s="86"/>
      <c r="KP201" s="86"/>
      <c r="KQ201" s="86"/>
      <c r="KR201" s="86"/>
      <c r="KS201" s="86"/>
      <c r="KT201" s="86"/>
      <c r="KU201" s="86"/>
      <c r="KV201" s="86"/>
      <c r="KW201" s="86"/>
      <c r="KX201" s="86"/>
      <c r="KY201" s="86"/>
      <c r="KZ201" s="86"/>
      <c r="LA201" s="86"/>
      <c r="LB201" s="86"/>
      <c r="LC201" s="86"/>
      <c r="LD201" s="86"/>
      <c r="LE201" s="86"/>
      <c r="LF201" s="86"/>
      <c r="LG201" s="86"/>
      <c r="LH201" s="86"/>
      <c r="LI201" s="86"/>
      <c r="LJ201" s="86"/>
      <c r="LK201" s="86"/>
      <c r="LL201" s="86"/>
      <c r="LM201" s="86"/>
      <c r="LN201" s="86"/>
      <c r="LO201" s="86"/>
      <c r="LP201" s="86"/>
      <c r="LQ201" s="86"/>
      <c r="LR201" s="86"/>
      <c r="LS201" s="86"/>
      <c r="LT201" s="86"/>
      <c r="LU201" s="86"/>
      <c r="LV201" s="86"/>
      <c r="LW201" s="86"/>
      <c r="LX201" s="86"/>
      <c r="LY201" s="86"/>
      <c r="LZ201" s="86"/>
      <c r="MA201" s="86"/>
      <c r="MB201" s="86"/>
      <c r="MC201" s="86"/>
      <c r="MD201" s="86"/>
      <c r="ME201" s="86"/>
      <c r="MF201" s="86"/>
      <c r="MG201" s="86"/>
      <c r="MH201" s="86"/>
      <c r="MI201" s="86"/>
      <c r="MJ201" s="86"/>
      <c r="MK201" s="86"/>
      <c r="ML201" s="86"/>
      <c r="MM201" s="86"/>
      <c r="MN201" s="86"/>
      <c r="MO201" s="86"/>
      <c r="MP201" s="86"/>
      <c r="MQ201" s="86"/>
      <c r="MR201" s="86"/>
      <c r="MS201" s="86"/>
      <c r="MT201" s="86"/>
      <c r="MU201" s="86"/>
      <c r="MV201" s="86"/>
      <c r="MW201" s="86"/>
      <c r="MX201" s="86"/>
      <c r="MY201" s="86"/>
      <c r="MZ201" s="86"/>
      <c r="NA201" s="86"/>
      <c r="NB201" s="86"/>
      <c r="NC201" s="86"/>
      <c r="ND201" s="86"/>
      <c r="NE201" s="86"/>
      <c r="NF201" s="86"/>
      <c r="NG201" s="86"/>
      <c r="NH201" s="86"/>
      <c r="NI201" s="86"/>
      <c r="NJ201" s="86"/>
      <c r="NK201" s="86"/>
      <c r="NL201" s="86"/>
      <c r="NM201" s="86"/>
      <c r="NN201" s="86"/>
      <c r="NO201" s="86"/>
      <c r="NP201" s="86"/>
      <c r="NQ201" s="86"/>
      <c r="NR201" s="86"/>
      <c r="NS201" s="86"/>
      <c r="NT201" s="86"/>
      <c r="NU201" s="86"/>
      <c r="NV201" s="86"/>
      <c r="NW201" s="86"/>
      <c r="NX201" s="86"/>
      <c r="NY201" s="86"/>
      <c r="NZ201" s="86"/>
      <c r="OA201" s="86"/>
      <c r="OB201" s="86"/>
      <c r="OC201" s="86"/>
      <c r="OD201" s="86"/>
      <c r="OE201" s="86"/>
      <c r="OF201" s="86"/>
      <c r="OG201" s="86"/>
      <c r="OH201" s="86"/>
      <c r="OI201" s="86"/>
      <c r="OJ201" s="86"/>
      <c r="OK201" s="86"/>
      <c r="OL201" s="86"/>
      <c r="OM201" s="86"/>
      <c r="ON201" s="86"/>
      <c r="OO201" s="86"/>
      <c r="OP201" s="86"/>
      <c r="OQ201" s="86"/>
      <c r="OR201" s="86"/>
      <c r="OS201" s="86"/>
      <c r="OT201" s="86"/>
      <c r="OU201" s="86"/>
      <c r="OV201" s="86"/>
      <c r="OW201" s="86"/>
      <c r="OX201" s="86"/>
      <c r="OY201" s="86"/>
      <c r="OZ201" s="86"/>
      <c r="PA201" s="86"/>
      <c r="PB201" s="86"/>
      <c r="PC201" s="86"/>
      <c r="PD201" s="86"/>
      <c r="PE201" s="86"/>
      <c r="PF201" s="86"/>
      <c r="PG201" s="86"/>
      <c r="PH201" s="86"/>
      <c r="PI201" s="86"/>
      <c r="PJ201" s="86"/>
      <c r="PK201" s="86"/>
      <c r="PL201" s="86"/>
      <c r="PM201" s="86"/>
      <c r="PN201" s="86"/>
      <c r="PO201" s="86"/>
      <c r="PP201" s="86"/>
      <c r="PQ201" s="86"/>
      <c r="PR201" s="86"/>
      <c r="PS201" s="86"/>
      <c r="PT201" s="86"/>
      <c r="PU201" s="86"/>
      <c r="PV201" s="86"/>
      <c r="PW201" s="86"/>
      <c r="PX201" s="86"/>
      <c r="PY201" s="86"/>
      <c r="PZ201" s="86"/>
      <c r="QA201" s="86"/>
      <c r="QB201" s="86"/>
      <c r="QC201" s="86"/>
      <c r="QD201" s="86"/>
      <c r="QE201" s="86"/>
      <c r="QF201" s="86"/>
      <c r="QG201" s="86"/>
      <c r="QH201" s="86"/>
      <c r="QI201" s="86"/>
      <c r="QJ201" s="86"/>
      <c r="QK201" s="86"/>
      <c r="QL201" s="86"/>
      <c r="QM201" s="86"/>
      <c r="QN201" s="86"/>
      <c r="QO201" s="86"/>
      <c r="QP201" s="86"/>
      <c r="QQ201" s="86"/>
      <c r="QR201" s="86"/>
      <c r="QS201" s="86"/>
      <c r="QT201" s="86"/>
      <c r="QU201" s="86"/>
      <c r="QV201" s="86"/>
      <c r="QW201" s="86"/>
      <c r="QX201" s="86"/>
      <c r="QY201" s="86"/>
      <c r="QZ201" s="86"/>
      <c r="RA201" s="86"/>
      <c r="RB201" s="86"/>
      <c r="RC201" s="86"/>
      <c r="RD201" s="86"/>
      <c r="RE201" s="86"/>
      <c r="RF201" s="86"/>
      <c r="RG201" s="86"/>
      <c r="RH201" s="86"/>
      <c r="RI201" s="86"/>
      <c r="RJ201" s="86"/>
      <c r="RK201" s="86"/>
      <c r="RL201" s="86"/>
      <c r="RM201" s="86"/>
      <c r="RN201" s="86"/>
      <c r="RO201" s="86"/>
      <c r="RP201" s="86"/>
      <c r="RQ201" s="86"/>
      <c r="RR201" s="86"/>
      <c r="RS201" s="86"/>
      <c r="RT201" s="86"/>
      <c r="RU201" s="86"/>
      <c r="RV201" s="86"/>
      <c r="RW201" s="86"/>
      <c r="RX201" s="86"/>
      <c r="RY201" s="86"/>
      <c r="RZ201" s="86"/>
      <c r="SA201" s="86"/>
      <c r="SB201" s="86"/>
      <c r="SC201" s="86"/>
      <c r="SD201" s="86"/>
      <c r="SE201" s="86"/>
      <c r="SF201" s="86"/>
      <c r="SG201" s="86"/>
      <c r="SH201" s="86"/>
      <c r="SI201" s="86"/>
      <c r="SJ201" s="86"/>
      <c r="SK201" s="86"/>
      <c r="SL201" s="86"/>
      <c r="SM201" s="86"/>
      <c r="SN201" s="86"/>
      <c r="SO201" s="86"/>
      <c r="SP201" s="86"/>
      <c r="SQ201" s="86"/>
      <c r="SR201" s="86"/>
      <c r="SS201" s="86"/>
      <c r="ST201" s="86"/>
      <c r="SU201" s="86"/>
      <c r="SV201" s="86"/>
      <c r="SW201" s="86"/>
      <c r="SX201" s="86"/>
      <c r="SY201" s="86"/>
      <c r="SZ201" s="86"/>
      <c r="TA201" s="86"/>
      <c r="TB201" s="86"/>
      <c r="TC201" s="86"/>
      <c r="TD201" s="86"/>
      <c r="TE201" s="86"/>
      <c r="TF201" s="86"/>
      <c r="TG201" s="86"/>
      <c r="TH201" s="86"/>
      <c r="TI201" s="86"/>
      <c r="TJ201" s="86"/>
      <c r="TK201" s="86"/>
      <c r="TL201" s="86"/>
      <c r="TM201" s="86"/>
      <c r="TN201" s="86"/>
      <c r="TO201" s="86"/>
      <c r="TP201" s="86"/>
      <c r="TQ201" s="86"/>
      <c r="TR201" s="86"/>
      <c r="TS201" s="86"/>
      <c r="TT201" s="86"/>
      <c r="TU201" s="86"/>
      <c r="TV201" s="86"/>
      <c r="TW201" s="86"/>
      <c r="TX201" s="86"/>
      <c r="TY201" s="86"/>
      <c r="TZ201" s="86"/>
      <c r="UA201" s="86"/>
      <c r="UB201" s="86"/>
      <c r="UC201" s="86"/>
      <c r="UD201" s="86"/>
      <c r="UE201" s="86"/>
      <c r="UF201" s="86"/>
      <c r="UG201" s="86"/>
      <c r="UH201" s="86"/>
      <c r="UI201" s="86"/>
      <c r="UJ201" s="86"/>
      <c r="UK201" s="86"/>
      <c r="UL201" s="86"/>
      <c r="UM201" s="86"/>
      <c r="UN201" s="86"/>
      <c r="UO201" s="86"/>
      <c r="UP201" s="86"/>
      <c r="UQ201" s="86"/>
      <c r="UR201" s="86"/>
      <c r="US201" s="86"/>
      <c r="UT201" s="86"/>
      <c r="UU201" s="86"/>
      <c r="UV201" s="86"/>
      <c r="UW201" s="86"/>
      <c r="UX201" s="86"/>
      <c r="UY201" s="86"/>
      <c r="UZ201" s="86"/>
      <c r="VA201" s="86"/>
      <c r="VB201" s="86"/>
      <c r="VC201" s="86"/>
      <c r="VD201" s="86"/>
      <c r="VE201" s="86"/>
      <c r="VF201" s="86"/>
      <c r="VG201" s="86"/>
      <c r="VH201" s="86"/>
      <c r="VI201" s="86"/>
      <c r="VJ201" s="86"/>
      <c r="VK201" s="86"/>
      <c r="VL201" s="86"/>
      <c r="VM201" s="86"/>
      <c r="VN201" s="86"/>
      <c r="VO201" s="86"/>
      <c r="VP201" s="86"/>
      <c r="VQ201" s="86"/>
      <c r="VR201" s="86"/>
      <c r="VS201" s="86"/>
      <c r="VT201" s="86"/>
      <c r="VU201" s="86"/>
      <c r="VV201" s="86"/>
      <c r="VW201" s="86"/>
      <c r="VX201" s="86"/>
      <c r="VY201" s="86"/>
      <c r="VZ201" s="86"/>
      <c r="WA201" s="86"/>
      <c r="WB201" s="86"/>
      <c r="WC201" s="86"/>
      <c r="WD201" s="86"/>
      <c r="WE201" s="86"/>
      <c r="WF201" s="86"/>
      <c r="WG201" s="86"/>
      <c r="WH201" s="86"/>
      <c r="WI201" s="86"/>
      <c r="WJ201" s="86"/>
      <c r="WK201" s="86"/>
      <c r="WL201" s="86"/>
      <c r="WM201" s="86"/>
      <c r="WN201" s="86"/>
      <c r="WO201" s="86"/>
      <c r="WP201" s="86"/>
      <c r="WQ201" s="86"/>
      <c r="WR201" s="86"/>
      <c r="WS201" s="86"/>
      <c r="WT201" s="86"/>
      <c r="WU201" s="86"/>
      <c r="WV201" s="86"/>
      <c r="WW201" s="86"/>
      <c r="WX201" s="86"/>
      <c r="WY201" s="86"/>
      <c r="WZ201" s="86"/>
      <c r="XA201" s="86"/>
      <c r="XB201" s="86"/>
      <c r="XC201" s="86"/>
      <c r="XD201" s="86"/>
      <c r="XE201" s="86"/>
      <c r="XF201" s="86"/>
      <c r="XG201" s="86"/>
      <c r="XH201" s="86"/>
      <c r="XI201" s="86"/>
      <c r="XJ201" s="86"/>
      <c r="XK201" s="86"/>
      <c r="XL201" s="86"/>
      <c r="XM201" s="86"/>
      <c r="XN201" s="86"/>
      <c r="XO201" s="86"/>
      <c r="XP201" s="86"/>
      <c r="XQ201" s="86"/>
      <c r="XR201" s="86"/>
      <c r="XS201" s="86"/>
      <c r="XT201" s="86"/>
      <c r="XU201" s="86"/>
      <c r="XV201" s="86"/>
      <c r="XW201" s="86"/>
      <c r="XX201" s="86"/>
      <c r="XY201" s="86"/>
      <c r="XZ201" s="86"/>
      <c r="YA201" s="86"/>
      <c r="YB201" s="86"/>
      <c r="YC201" s="86"/>
      <c r="YD201" s="86"/>
      <c r="YE201" s="86"/>
      <c r="YF201" s="86"/>
      <c r="YG201" s="86"/>
      <c r="YH201" s="86"/>
      <c r="YI201" s="86"/>
      <c r="YJ201" s="86"/>
      <c r="YK201" s="86"/>
      <c r="YL201" s="86"/>
      <c r="YM201" s="86"/>
      <c r="YN201" s="86"/>
      <c r="YO201" s="86"/>
      <c r="YP201" s="86"/>
      <c r="YQ201" s="86"/>
      <c r="YR201" s="86"/>
      <c r="YS201" s="86"/>
      <c r="YT201" s="86"/>
      <c r="YU201" s="86"/>
      <c r="YV201" s="86"/>
      <c r="YW201" s="86"/>
      <c r="YX201" s="86"/>
      <c r="YY201" s="86"/>
      <c r="YZ201" s="86"/>
      <c r="ZA201" s="86"/>
      <c r="ZB201" s="86"/>
      <c r="ZC201" s="86"/>
      <c r="ZD201" s="86"/>
      <c r="ZE201" s="86"/>
      <c r="ZF201" s="86"/>
      <c r="ZG201" s="86"/>
      <c r="ZH201" s="86"/>
      <c r="ZI201" s="86"/>
      <c r="ZJ201" s="86"/>
      <c r="ZK201" s="86"/>
      <c r="ZL201" s="86"/>
      <c r="ZM201" s="86"/>
      <c r="ZN201" s="86"/>
      <c r="ZO201" s="86"/>
      <c r="ZP201" s="86"/>
      <c r="ZQ201" s="86"/>
      <c r="ZR201" s="86"/>
      <c r="ZS201" s="86"/>
      <c r="ZT201" s="86"/>
      <c r="ZU201" s="86"/>
      <c r="ZV201" s="86"/>
      <c r="ZW201" s="86"/>
      <c r="ZX201" s="86"/>
      <c r="ZY201" s="86"/>
      <c r="ZZ201" s="86"/>
      <c r="AAA201" s="86"/>
      <c r="AAB201" s="86"/>
      <c r="AAC201" s="86"/>
      <c r="AAD201" s="86"/>
      <c r="AAE201" s="86"/>
      <c r="AAF201" s="86"/>
      <c r="AAG201" s="86"/>
      <c r="AAH201" s="86"/>
      <c r="AAI201" s="86"/>
      <c r="AAJ201" s="86"/>
      <c r="AAK201" s="86"/>
      <c r="AAL201" s="86"/>
      <c r="AAM201" s="86"/>
      <c r="AAN201" s="86"/>
      <c r="AAO201" s="86"/>
      <c r="AAP201" s="86"/>
      <c r="AAQ201" s="86"/>
      <c r="AAR201" s="86"/>
      <c r="AAS201" s="86"/>
      <c r="AAT201" s="86"/>
      <c r="AAU201" s="86"/>
      <c r="AAV201" s="86"/>
      <c r="AAW201" s="86"/>
      <c r="AAX201" s="86"/>
      <c r="AAY201" s="86"/>
      <c r="AAZ201" s="86"/>
      <c r="ABA201" s="86"/>
      <c r="ABB201" s="86"/>
      <c r="ABC201" s="86"/>
      <c r="ABD201" s="86"/>
      <c r="ABE201" s="86"/>
      <c r="ABF201" s="86"/>
      <c r="ABG201" s="86"/>
      <c r="ABH201" s="86"/>
      <c r="ABI201" s="86"/>
      <c r="ABJ201" s="86"/>
      <c r="ABK201" s="86"/>
      <c r="ABL201" s="86"/>
      <c r="ABM201" s="86"/>
      <c r="ABN201" s="86"/>
      <c r="ABO201" s="86"/>
      <c r="ABP201" s="86"/>
      <c r="ABQ201" s="86"/>
      <c r="ABR201" s="86"/>
      <c r="ABS201" s="86"/>
      <c r="ABT201" s="86"/>
      <c r="ABU201" s="86"/>
      <c r="ABV201" s="86"/>
      <c r="ABW201" s="86"/>
      <c r="ABX201" s="86"/>
      <c r="ABY201" s="86"/>
      <c r="ABZ201" s="86"/>
      <c r="ACA201" s="86"/>
      <c r="ACB201" s="86"/>
      <c r="ACC201" s="86"/>
      <c r="ACD201" s="86"/>
      <c r="ACE201" s="86"/>
      <c r="ACF201" s="86"/>
      <c r="ACG201" s="86"/>
      <c r="ACH201" s="86"/>
      <c r="ACI201" s="86"/>
      <c r="ACJ201" s="86"/>
      <c r="ACK201" s="86"/>
      <c r="ACL201" s="86"/>
      <c r="ACM201" s="86"/>
      <c r="ACN201" s="86"/>
      <c r="ACO201" s="86"/>
      <c r="ACP201" s="86"/>
      <c r="ACQ201" s="86"/>
      <c r="ACR201" s="86"/>
      <c r="ACS201" s="86"/>
      <c r="ACT201" s="86"/>
      <c r="ACU201" s="86"/>
      <c r="ACV201" s="86"/>
      <c r="ACW201" s="86"/>
      <c r="ACX201" s="86"/>
      <c r="ACY201" s="86"/>
      <c r="ACZ201" s="86"/>
      <c r="ADA201" s="86"/>
      <c r="ADB201" s="86"/>
      <c r="ADC201" s="86"/>
      <c r="ADD201" s="86"/>
      <c r="ADE201" s="86"/>
      <c r="ADF201" s="86"/>
      <c r="ADG201" s="86"/>
      <c r="ADH201" s="86"/>
      <c r="ADI201" s="86"/>
      <c r="ADJ201" s="86"/>
      <c r="ADK201" s="86"/>
      <c r="ADL201" s="86"/>
      <c r="ADM201" s="86"/>
      <c r="ADN201" s="86"/>
      <c r="ADO201" s="86"/>
      <c r="ADP201" s="86"/>
      <c r="ADQ201" s="86"/>
      <c r="ADR201" s="86"/>
      <c r="ADS201" s="86"/>
      <c r="ADT201" s="86"/>
      <c r="ADU201" s="86"/>
      <c r="ADV201" s="86"/>
      <c r="ADW201" s="86"/>
      <c r="ADX201" s="86"/>
      <c r="ADY201" s="86"/>
      <c r="ADZ201" s="86"/>
      <c r="AEA201" s="86"/>
      <c r="AEB201" s="86"/>
      <c r="AEC201" s="86"/>
      <c r="AED201" s="86"/>
      <c r="AEE201" s="86"/>
      <c r="AEF201" s="86"/>
      <c r="AEG201" s="86"/>
      <c r="AEH201" s="86"/>
      <c r="AEI201" s="86"/>
      <c r="AEJ201" s="86"/>
      <c r="AEK201" s="86"/>
      <c r="AEL201" s="86"/>
      <c r="AEM201" s="86"/>
      <c r="AEN201" s="86"/>
      <c r="AEO201" s="86"/>
      <c r="AEP201" s="86"/>
      <c r="AEQ201" s="86"/>
      <c r="AER201" s="86"/>
      <c r="AES201" s="86"/>
      <c r="AET201" s="86"/>
      <c r="AEU201" s="86"/>
      <c r="AEV201" s="86"/>
      <c r="AEW201" s="86"/>
      <c r="AEX201" s="86"/>
      <c r="AEY201" s="86"/>
      <c r="AEZ201" s="86"/>
      <c r="AFA201" s="86"/>
      <c r="AFB201" s="86"/>
      <c r="AFC201" s="86"/>
      <c r="AFD201" s="86"/>
      <c r="AFE201" s="86"/>
      <c r="AFF201" s="86"/>
      <c r="AFG201" s="86"/>
      <c r="AFH201" s="86"/>
      <c r="AFI201" s="86"/>
      <c r="AFJ201" s="86"/>
      <c r="AFK201" s="86"/>
      <c r="AFL201" s="86"/>
      <c r="AFM201" s="86"/>
      <c r="AFN201" s="86"/>
      <c r="AFO201" s="86"/>
      <c r="AFP201" s="86"/>
      <c r="AFQ201" s="86"/>
      <c r="AFR201" s="86"/>
      <c r="AFS201" s="86"/>
      <c r="AFT201" s="86"/>
      <c r="AFU201" s="86"/>
      <c r="AFV201" s="86"/>
      <c r="AFW201" s="86"/>
      <c r="AFX201" s="86"/>
      <c r="AFY201" s="86"/>
      <c r="AFZ201" s="86"/>
      <c r="AGA201" s="86"/>
      <c r="AGB201" s="86"/>
      <c r="AGC201" s="86"/>
      <c r="AGD201" s="86"/>
      <c r="AGE201" s="86"/>
      <c r="AGF201" s="86"/>
      <c r="AGG201" s="86"/>
      <c r="AGH201" s="86"/>
      <c r="AGI201" s="86"/>
      <c r="AGJ201" s="86"/>
      <c r="AGK201" s="86"/>
      <c r="AGL201" s="86"/>
      <c r="AGM201" s="86"/>
      <c r="AGN201" s="86"/>
      <c r="AGO201" s="86"/>
      <c r="AGP201" s="86"/>
      <c r="AGQ201" s="86"/>
      <c r="AGR201" s="86"/>
      <c r="AGS201" s="86"/>
      <c r="AGT201" s="86"/>
      <c r="AGU201" s="86"/>
      <c r="AGV201" s="86"/>
      <c r="AGW201" s="86"/>
      <c r="AGX201" s="86"/>
      <c r="AGY201" s="86"/>
      <c r="AGZ201" s="86"/>
      <c r="AHA201" s="86"/>
      <c r="AHB201" s="86"/>
      <c r="AHC201" s="86"/>
      <c r="AHD201" s="86"/>
      <c r="AHE201" s="86"/>
      <c r="AHF201" s="86"/>
      <c r="AHG201" s="86"/>
      <c r="AHH201" s="86"/>
      <c r="AHI201" s="86"/>
      <c r="AHJ201" s="86"/>
      <c r="AHK201" s="86"/>
      <c r="AHL201" s="86"/>
      <c r="AHM201" s="86"/>
      <c r="AHN201" s="86"/>
      <c r="AHO201" s="86"/>
      <c r="AHP201" s="86"/>
      <c r="AHQ201" s="86"/>
      <c r="AHR201" s="86"/>
      <c r="AHS201" s="86"/>
      <c r="AHT201" s="86"/>
      <c r="AHU201" s="86"/>
      <c r="AHV201" s="86"/>
      <c r="AHW201" s="86"/>
      <c r="AHX201" s="86"/>
      <c r="AHY201" s="86"/>
      <c r="AHZ201" s="86"/>
      <c r="AIA201" s="86"/>
      <c r="AIB201" s="86"/>
      <c r="AIC201" s="86"/>
      <c r="AID201" s="86"/>
      <c r="AIE201" s="86"/>
      <c r="AIF201" s="86"/>
      <c r="AIG201" s="86"/>
      <c r="AIH201" s="86"/>
      <c r="AII201" s="86"/>
      <c r="AIJ201" s="86"/>
      <c r="AIK201" s="86"/>
      <c r="AIL201" s="86"/>
      <c r="AIM201" s="86"/>
      <c r="AIN201" s="86"/>
      <c r="AIO201" s="86"/>
      <c r="AIP201" s="86"/>
      <c r="AIQ201" s="86"/>
      <c r="AIR201" s="86"/>
      <c r="AIS201" s="86"/>
      <c r="AIT201" s="86"/>
      <c r="AIU201" s="86"/>
      <c r="AIV201" s="86"/>
      <c r="AIW201" s="86"/>
      <c r="AIX201" s="86"/>
      <c r="AIY201" s="86"/>
      <c r="AIZ201" s="86"/>
      <c r="AJA201" s="86"/>
      <c r="AJB201" s="86"/>
      <c r="AJC201" s="86"/>
      <c r="AJD201" s="86"/>
      <c r="AJE201" s="86"/>
      <c r="AJF201" s="86"/>
      <c r="AJG201" s="86"/>
      <c r="AJH201" s="86"/>
      <c r="AJI201" s="86"/>
      <c r="AJJ201" s="86"/>
      <c r="AJK201" s="86"/>
      <c r="AJL201" s="86"/>
      <c r="AJM201" s="86"/>
      <c r="AJN201" s="86"/>
      <c r="AJO201" s="86"/>
      <c r="AJP201" s="86"/>
      <c r="AJQ201" s="86"/>
      <c r="AJR201" s="86"/>
      <c r="AJS201" s="86"/>
      <c r="AJT201" s="86"/>
      <c r="AJU201" s="86"/>
      <c r="AJV201" s="86"/>
      <c r="AJW201" s="86"/>
      <c r="AJX201" s="86"/>
      <c r="AJY201" s="86"/>
      <c r="AJZ201" s="86"/>
      <c r="AKA201" s="86"/>
      <c r="AKB201" s="86"/>
      <c r="AKC201" s="86"/>
      <c r="AKD201" s="86"/>
      <c r="AKE201" s="86"/>
      <c r="AKF201" s="86"/>
      <c r="AKG201" s="86"/>
      <c r="AKH201" s="86"/>
      <c r="AKI201" s="86"/>
      <c r="AKJ201" s="86"/>
      <c r="AKK201" s="86"/>
      <c r="AKL201" s="86"/>
      <c r="AKM201" s="86"/>
      <c r="AKN201" s="86"/>
      <c r="AKO201" s="86"/>
      <c r="AKP201" s="86"/>
      <c r="AKQ201" s="86"/>
      <c r="AKR201" s="86"/>
      <c r="AKS201" s="86"/>
      <c r="AKT201" s="86"/>
      <c r="AKU201" s="86"/>
      <c r="AKV201" s="86"/>
      <c r="AKW201" s="86"/>
      <c r="AKX201" s="86"/>
      <c r="AKY201" s="86"/>
      <c r="AKZ201" s="86"/>
      <c r="ALA201" s="86"/>
      <c r="ALB201" s="86"/>
      <c r="ALC201" s="86"/>
      <c r="ALD201" s="86"/>
      <c r="ALE201" s="86"/>
      <c r="ALF201" s="86"/>
      <c r="ALG201" s="86"/>
      <c r="ALH201" s="86"/>
      <c r="ALI201" s="86"/>
      <c r="ALJ201" s="86"/>
      <c r="ALK201" s="86"/>
      <c r="ALL201" s="86"/>
      <c r="ALM201" s="86"/>
      <c r="ALN201" s="86"/>
      <c r="ALO201" s="86"/>
      <c r="ALP201" s="86"/>
      <c r="ALQ201" s="86"/>
      <c r="ALR201" s="86"/>
      <c r="ALS201" s="86"/>
      <c r="ALT201" s="86"/>
      <c r="ALU201" s="86"/>
      <c r="ALV201" s="86"/>
      <c r="ALW201" s="86"/>
      <c r="ALX201" s="86"/>
      <c r="ALY201" s="86"/>
      <c r="ALZ201" s="86"/>
      <c r="AMA201" s="86"/>
      <c r="AMB201" s="86"/>
      <c r="AMC201" s="86"/>
      <c r="AMD201" s="86"/>
      <c r="AME201" s="86"/>
      <c r="AMF201" s="86"/>
      <c r="AMG201" s="86"/>
      <c r="AMH201" s="86"/>
      <c r="AMI201" s="86"/>
      <c r="AMJ201" s="86"/>
    </row>
    <row r="202" spans="1:1024" x14ac:dyDescent="0.25">
      <c r="A202" s="562" t="s">
        <v>829</v>
      </c>
      <c r="B202" s="77">
        <v>96974</v>
      </c>
      <c r="C202" s="77" t="s">
        <v>22</v>
      </c>
      <c r="D202" s="35" t="s">
        <v>756</v>
      </c>
      <c r="E202" s="77" t="s">
        <v>108</v>
      </c>
      <c r="F202" s="609">
        <f>' MEMORIAL DE CÁL.'!J1111</f>
        <v>79</v>
      </c>
      <c r="G202" s="609">
        <v>70.97</v>
      </c>
      <c r="H202" s="610">
        <f t="shared" si="26"/>
        <v>5606.63</v>
      </c>
      <c r="I202" s="611">
        <f>ROUND(100*H202/$H$284,4)</f>
        <v>0.23139999999999999</v>
      </c>
      <c r="J202" s="79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  <c r="CJ202" s="86"/>
      <c r="CK202" s="86"/>
      <c r="CL202" s="86"/>
      <c r="CM202" s="86"/>
      <c r="CN202" s="86"/>
      <c r="CO202" s="86"/>
      <c r="CP202" s="86"/>
      <c r="CQ202" s="86"/>
      <c r="CR202" s="86"/>
      <c r="CS202" s="86"/>
      <c r="CT202" s="86"/>
      <c r="CU202" s="86"/>
      <c r="CV202" s="86"/>
      <c r="CW202" s="86"/>
      <c r="CX202" s="86"/>
      <c r="CY202" s="86"/>
      <c r="CZ202" s="86"/>
      <c r="DA202" s="86"/>
      <c r="DB202" s="86"/>
      <c r="DC202" s="86"/>
      <c r="DD202" s="86"/>
      <c r="DE202" s="86"/>
      <c r="DF202" s="86"/>
      <c r="DG202" s="86"/>
      <c r="DH202" s="86"/>
      <c r="DI202" s="86"/>
      <c r="DJ202" s="86"/>
      <c r="DK202" s="86"/>
      <c r="DL202" s="86"/>
      <c r="DM202" s="86"/>
      <c r="DN202" s="86"/>
      <c r="DO202" s="86"/>
      <c r="DP202" s="86"/>
      <c r="DQ202" s="86"/>
      <c r="DR202" s="86"/>
      <c r="DS202" s="86"/>
      <c r="DT202" s="86"/>
      <c r="DU202" s="86"/>
      <c r="DV202" s="86"/>
      <c r="DW202" s="86"/>
      <c r="DX202" s="86"/>
      <c r="DY202" s="86"/>
      <c r="DZ202" s="86"/>
      <c r="EA202" s="86"/>
      <c r="EB202" s="86"/>
      <c r="EC202" s="86"/>
      <c r="ED202" s="86"/>
      <c r="EE202" s="86"/>
      <c r="EF202" s="86"/>
      <c r="EG202" s="86"/>
      <c r="EH202" s="86"/>
      <c r="EI202" s="86"/>
      <c r="EJ202" s="86"/>
      <c r="EK202" s="86"/>
      <c r="EL202" s="86"/>
      <c r="EM202" s="86"/>
      <c r="EN202" s="86"/>
      <c r="EO202" s="86"/>
      <c r="EP202" s="86"/>
      <c r="EQ202" s="86"/>
      <c r="ER202" s="86"/>
      <c r="ES202" s="86"/>
      <c r="ET202" s="86"/>
      <c r="EU202" s="86"/>
      <c r="EV202" s="86"/>
      <c r="EW202" s="86"/>
      <c r="EX202" s="86"/>
      <c r="EY202" s="86"/>
      <c r="EZ202" s="86"/>
      <c r="FA202" s="86"/>
      <c r="FB202" s="86"/>
      <c r="FC202" s="86"/>
      <c r="FD202" s="86"/>
      <c r="FE202" s="86"/>
      <c r="FF202" s="86"/>
      <c r="FG202" s="86"/>
      <c r="FH202" s="86"/>
      <c r="FI202" s="86"/>
      <c r="FJ202" s="86"/>
      <c r="FK202" s="86"/>
      <c r="FL202" s="86"/>
      <c r="FM202" s="86"/>
      <c r="FN202" s="86"/>
      <c r="FO202" s="86"/>
      <c r="FP202" s="86"/>
      <c r="FQ202" s="86"/>
      <c r="FR202" s="86"/>
      <c r="FS202" s="86"/>
      <c r="FT202" s="86"/>
      <c r="FU202" s="86"/>
      <c r="FV202" s="86"/>
      <c r="FW202" s="86"/>
      <c r="FX202" s="86"/>
      <c r="FY202" s="86"/>
      <c r="FZ202" s="86"/>
      <c r="GA202" s="86"/>
      <c r="GB202" s="86"/>
      <c r="GC202" s="86"/>
      <c r="GD202" s="86"/>
      <c r="GE202" s="86"/>
      <c r="GF202" s="86"/>
      <c r="GG202" s="86"/>
      <c r="GH202" s="86"/>
      <c r="GI202" s="86"/>
      <c r="GJ202" s="86"/>
      <c r="GK202" s="86"/>
      <c r="GL202" s="86"/>
      <c r="GM202" s="86"/>
      <c r="GN202" s="86"/>
      <c r="GO202" s="86"/>
      <c r="GP202" s="86"/>
      <c r="GQ202" s="86"/>
      <c r="GR202" s="86"/>
      <c r="GS202" s="86"/>
      <c r="GT202" s="86"/>
      <c r="GU202" s="86"/>
      <c r="GV202" s="86"/>
      <c r="GW202" s="86"/>
      <c r="GX202" s="86"/>
      <c r="GY202" s="86"/>
      <c r="GZ202" s="86"/>
      <c r="HA202" s="86"/>
      <c r="HB202" s="86"/>
      <c r="HC202" s="86"/>
      <c r="HD202" s="86"/>
      <c r="HE202" s="86"/>
      <c r="HF202" s="86"/>
      <c r="HG202" s="86"/>
      <c r="HH202" s="86"/>
      <c r="HI202" s="86"/>
      <c r="HJ202" s="86"/>
      <c r="HK202" s="86"/>
      <c r="HL202" s="86"/>
      <c r="HM202" s="86"/>
      <c r="HN202" s="86"/>
      <c r="HO202" s="86"/>
      <c r="HP202" s="86"/>
      <c r="HQ202" s="86"/>
      <c r="HR202" s="86"/>
      <c r="HS202" s="86"/>
      <c r="HT202" s="86"/>
      <c r="HU202" s="86"/>
      <c r="HV202" s="86"/>
      <c r="HW202" s="86"/>
      <c r="HX202" s="86"/>
      <c r="HY202" s="86"/>
      <c r="HZ202" s="86"/>
      <c r="IA202" s="86"/>
      <c r="IB202" s="86"/>
      <c r="IC202" s="86"/>
      <c r="ID202" s="86"/>
      <c r="IE202" s="86"/>
      <c r="IF202" s="86"/>
      <c r="IG202" s="86"/>
      <c r="IH202" s="86"/>
      <c r="II202" s="86"/>
      <c r="IJ202" s="86"/>
      <c r="IK202" s="86"/>
      <c r="IL202" s="86"/>
      <c r="IM202" s="86"/>
      <c r="IN202" s="86"/>
      <c r="IO202" s="86"/>
      <c r="IP202" s="86"/>
      <c r="IQ202" s="86"/>
      <c r="IR202" s="86"/>
      <c r="IS202" s="86"/>
      <c r="IT202" s="86"/>
      <c r="IU202" s="86"/>
      <c r="IV202" s="86"/>
      <c r="IW202" s="86"/>
      <c r="IX202" s="86"/>
      <c r="IY202" s="86"/>
      <c r="IZ202" s="86"/>
      <c r="JA202" s="86"/>
      <c r="JB202" s="86"/>
      <c r="JC202" s="86"/>
      <c r="JD202" s="86"/>
      <c r="JE202" s="86"/>
      <c r="JF202" s="86"/>
      <c r="JG202" s="86"/>
      <c r="JH202" s="86"/>
      <c r="JI202" s="86"/>
      <c r="JJ202" s="86"/>
      <c r="JK202" s="86"/>
      <c r="JL202" s="86"/>
      <c r="JM202" s="86"/>
      <c r="JN202" s="86"/>
      <c r="JO202" s="86"/>
      <c r="JP202" s="86"/>
      <c r="JQ202" s="86"/>
      <c r="JR202" s="86"/>
      <c r="JS202" s="86"/>
      <c r="JT202" s="86"/>
      <c r="JU202" s="86"/>
      <c r="JV202" s="86"/>
      <c r="JW202" s="86"/>
      <c r="JX202" s="86"/>
      <c r="JY202" s="86"/>
      <c r="JZ202" s="86"/>
      <c r="KA202" s="86"/>
      <c r="KB202" s="86"/>
      <c r="KC202" s="86"/>
      <c r="KD202" s="86"/>
      <c r="KE202" s="86"/>
      <c r="KF202" s="86"/>
      <c r="KG202" s="86"/>
      <c r="KH202" s="86"/>
      <c r="KI202" s="86"/>
      <c r="KJ202" s="86"/>
      <c r="KK202" s="86"/>
      <c r="KL202" s="86"/>
      <c r="KM202" s="86"/>
      <c r="KN202" s="86"/>
      <c r="KO202" s="86"/>
      <c r="KP202" s="86"/>
      <c r="KQ202" s="86"/>
      <c r="KR202" s="86"/>
      <c r="KS202" s="86"/>
      <c r="KT202" s="86"/>
      <c r="KU202" s="86"/>
      <c r="KV202" s="86"/>
      <c r="KW202" s="86"/>
      <c r="KX202" s="86"/>
      <c r="KY202" s="86"/>
      <c r="KZ202" s="86"/>
      <c r="LA202" s="86"/>
      <c r="LB202" s="86"/>
      <c r="LC202" s="86"/>
      <c r="LD202" s="86"/>
      <c r="LE202" s="86"/>
      <c r="LF202" s="86"/>
      <c r="LG202" s="86"/>
      <c r="LH202" s="86"/>
      <c r="LI202" s="86"/>
      <c r="LJ202" s="86"/>
      <c r="LK202" s="86"/>
      <c r="LL202" s="86"/>
      <c r="LM202" s="86"/>
      <c r="LN202" s="86"/>
      <c r="LO202" s="86"/>
      <c r="LP202" s="86"/>
      <c r="LQ202" s="86"/>
      <c r="LR202" s="86"/>
      <c r="LS202" s="86"/>
      <c r="LT202" s="86"/>
      <c r="LU202" s="86"/>
      <c r="LV202" s="86"/>
      <c r="LW202" s="86"/>
      <c r="LX202" s="86"/>
      <c r="LY202" s="86"/>
      <c r="LZ202" s="86"/>
      <c r="MA202" s="86"/>
      <c r="MB202" s="86"/>
      <c r="MC202" s="86"/>
      <c r="MD202" s="86"/>
      <c r="ME202" s="86"/>
      <c r="MF202" s="86"/>
      <c r="MG202" s="86"/>
      <c r="MH202" s="86"/>
      <c r="MI202" s="86"/>
      <c r="MJ202" s="86"/>
      <c r="MK202" s="86"/>
      <c r="ML202" s="86"/>
      <c r="MM202" s="86"/>
      <c r="MN202" s="86"/>
      <c r="MO202" s="86"/>
      <c r="MP202" s="86"/>
      <c r="MQ202" s="86"/>
      <c r="MR202" s="86"/>
      <c r="MS202" s="86"/>
      <c r="MT202" s="86"/>
      <c r="MU202" s="86"/>
      <c r="MV202" s="86"/>
      <c r="MW202" s="86"/>
      <c r="MX202" s="86"/>
      <c r="MY202" s="86"/>
      <c r="MZ202" s="86"/>
      <c r="NA202" s="86"/>
      <c r="NB202" s="86"/>
      <c r="NC202" s="86"/>
      <c r="ND202" s="86"/>
      <c r="NE202" s="86"/>
      <c r="NF202" s="86"/>
      <c r="NG202" s="86"/>
      <c r="NH202" s="86"/>
      <c r="NI202" s="86"/>
      <c r="NJ202" s="86"/>
      <c r="NK202" s="86"/>
      <c r="NL202" s="86"/>
      <c r="NM202" s="86"/>
      <c r="NN202" s="86"/>
      <c r="NO202" s="86"/>
      <c r="NP202" s="86"/>
      <c r="NQ202" s="86"/>
      <c r="NR202" s="86"/>
      <c r="NS202" s="86"/>
      <c r="NT202" s="86"/>
      <c r="NU202" s="86"/>
      <c r="NV202" s="86"/>
      <c r="NW202" s="86"/>
      <c r="NX202" s="86"/>
      <c r="NY202" s="86"/>
      <c r="NZ202" s="86"/>
      <c r="OA202" s="86"/>
      <c r="OB202" s="86"/>
      <c r="OC202" s="86"/>
      <c r="OD202" s="86"/>
      <c r="OE202" s="86"/>
      <c r="OF202" s="86"/>
      <c r="OG202" s="86"/>
      <c r="OH202" s="86"/>
      <c r="OI202" s="86"/>
      <c r="OJ202" s="86"/>
      <c r="OK202" s="86"/>
      <c r="OL202" s="86"/>
      <c r="OM202" s="86"/>
      <c r="ON202" s="86"/>
      <c r="OO202" s="86"/>
      <c r="OP202" s="86"/>
      <c r="OQ202" s="86"/>
      <c r="OR202" s="86"/>
      <c r="OS202" s="86"/>
      <c r="OT202" s="86"/>
      <c r="OU202" s="86"/>
      <c r="OV202" s="86"/>
      <c r="OW202" s="86"/>
      <c r="OX202" s="86"/>
      <c r="OY202" s="86"/>
      <c r="OZ202" s="86"/>
      <c r="PA202" s="86"/>
      <c r="PB202" s="86"/>
      <c r="PC202" s="86"/>
      <c r="PD202" s="86"/>
      <c r="PE202" s="86"/>
      <c r="PF202" s="86"/>
      <c r="PG202" s="86"/>
      <c r="PH202" s="86"/>
      <c r="PI202" s="86"/>
      <c r="PJ202" s="86"/>
      <c r="PK202" s="86"/>
      <c r="PL202" s="86"/>
      <c r="PM202" s="86"/>
      <c r="PN202" s="86"/>
      <c r="PO202" s="86"/>
      <c r="PP202" s="86"/>
      <c r="PQ202" s="86"/>
      <c r="PR202" s="86"/>
      <c r="PS202" s="86"/>
      <c r="PT202" s="86"/>
      <c r="PU202" s="86"/>
      <c r="PV202" s="86"/>
      <c r="PW202" s="86"/>
      <c r="PX202" s="86"/>
      <c r="PY202" s="86"/>
      <c r="PZ202" s="86"/>
      <c r="QA202" s="86"/>
      <c r="QB202" s="86"/>
      <c r="QC202" s="86"/>
      <c r="QD202" s="86"/>
      <c r="QE202" s="86"/>
      <c r="QF202" s="86"/>
      <c r="QG202" s="86"/>
      <c r="QH202" s="86"/>
      <c r="QI202" s="86"/>
      <c r="QJ202" s="86"/>
      <c r="QK202" s="86"/>
      <c r="QL202" s="86"/>
      <c r="QM202" s="86"/>
      <c r="QN202" s="86"/>
      <c r="QO202" s="86"/>
      <c r="QP202" s="86"/>
      <c r="QQ202" s="86"/>
      <c r="QR202" s="86"/>
      <c r="QS202" s="86"/>
      <c r="QT202" s="86"/>
      <c r="QU202" s="86"/>
      <c r="QV202" s="86"/>
      <c r="QW202" s="86"/>
      <c r="QX202" s="86"/>
      <c r="QY202" s="86"/>
      <c r="QZ202" s="86"/>
      <c r="RA202" s="86"/>
      <c r="RB202" s="86"/>
      <c r="RC202" s="86"/>
      <c r="RD202" s="86"/>
      <c r="RE202" s="86"/>
      <c r="RF202" s="86"/>
      <c r="RG202" s="86"/>
      <c r="RH202" s="86"/>
      <c r="RI202" s="86"/>
      <c r="RJ202" s="86"/>
      <c r="RK202" s="86"/>
      <c r="RL202" s="86"/>
      <c r="RM202" s="86"/>
      <c r="RN202" s="86"/>
      <c r="RO202" s="86"/>
      <c r="RP202" s="86"/>
      <c r="RQ202" s="86"/>
      <c r="RR202" s="86"/>
      <c r="RS202" s="86"/>
      <c r="RT202" s="86"/>
      <c r="RU202" s="86"/>
      <c r="RV202" s="86"/>
      <c r="RW202" s="86"/>
      <c r="RX202" s="86"/>
      <c r="RY202" s="86"/>
      <c r="RZ202" s="86"/>
      <c r="SA202" s="86"/>
      <c r="SB202" s="86"/>
      <c r="SC202" s="86"/>
      <c r="SD202" s="86"/>
      <c r="SE202" s="86"/>
      <c r="SF202" s="86"/>
      <c r="SG202" s="86"/>
      <c r="SH202" s="86"/>
      <c r="SI202" s="86"/>
      <c r="SJ202" s="86"/>
      <c r="SK202" s="86"/>
      <c r="SL202" s="86"/>
      <c r="SM202" s="86"/>
      <c r="SN202" s="86"/>
      <c r="SO202" s="86"/>
      <c r="SP202" s="86"/>
      <c r="SQ202" s="86"/>
      <c r="SR202" s="86"/>
      <c r="SS202" s="86"/>
      <c r="ST202" s="86"/>
      <c r="SU202" s="86"/>
      <c r="SV202" s="86"/>
      <c r="SW202" s="86"/>
      <c r="SX202" s="86"/>
      <c r="SY202" s="86"/>
      <c r="SZ202" s="86"/>
      <c r="TA202" s="86"/>
      <c r="TB202" s="86"/>
      <c r="TC202" s="86"/>
      <c r="TD202" s="86"/>
      <c r="TE202" s="86"/>
      <c r="TF202" s="86"/>
      <c r="TG202" s="86"/>
      <c r="TH202" s="86"/>
      <c r="TI202" s="86"/>
      <c r="TJ202" s="86"/>
      <c r="TK202" s="86"/>
      <c r="TL202" s="86"/>
      <c r="TM202" s="86"/>
      <c r="TN202" s="86"/>
      <c r="TO202" s="86"/>
      <c r="TP202" s="86"/>
      <c r="TQ202" s="86"/>
      <c r="TR202" s="86"/>
      <c r="TS202" s="86"/>
      <c r="TT202" s="86"/>
      <c r="TU202" s="86"/>
      <c r="TV202" s="86"/>
      <c r="TW202" s="86"/>
      <c r="TX202" s="86"/>
      <c r="TY202" s="86"/>
      <c r="TZ202" s="86"/>
      <c r="UA202" s="86"/>
      <c r="UB202" s="86"/>
      <c r="UC202" s="86"/>
      <c r="UD202" s="86"/>
      <c r="UE202" s="86"/>
      <c r="UF202" s="86"/>
      <c r="UG202" s="86"/>
      <c r="UH202" s="86"/>
      <c r="UI202" s="86"/>
      <c r="UJ202" s="86"/>
      <c r="UK202" s="86"/>
      <c r="UL202" s="86"/>
      <c r="UM202" s="86"/>
      <c r="UN202" s="86"/>
      <c r="UO202" s="86"/>
      <c r="UP202" s="86"/>
      <c r="UQ202" s="86"/>
      <c r="UR202" s="86"/>
      <c r="US202" s="86"/>
      <c r="UT202" s="86"/>
      <c r="UU202" s="86"/>
      <c r="UV202" s="86"/>
      <c r="UW202" s="86"/>
      <c r="UX202" s="86"/>
      <c r="UY202" s="86"/>
      <c r="UZ202" s="86"/>
      <c r="VA202" s="86"/>
      <c r="VB202" s="86"/>
      <c r="VC202" s="86"/>
      <c r="VD202" s="86"/>
      <c r="VE202" s="86"/>
      <c r="VF202" s="86"/>
      <c r="VG202" s="86"/>
      <c r="VH202" s="86"/>
      <c r="VI202" s="86"/>
      <c r="VJ202" s="86"/>
      <c r="VK202" s="86"/>
      <c r="VL202" s="86"/>
      <c r="VM202" s="86"/>
      <c r="VN202" s="86"/>
      <c r="VO202" s="86"/>
      <c r="VP202" s="86"/>
      <c r="VQ202" s="86"/>
      <c r="VR202" s="86"/>
      <c r="VS202" s="86"/>
      <c r="VT202" s="86"/>
      <c r="VU202" s="86"/>
      <c r="VV202" s="86"/>
      <c r="VW202" s="86"/>
      <c r="VX202" s="86"/>
      <c r="VY202" s="86"/>
      <c r="VZ202" s="86"/>
      <c r="WA202" s="86"/>
      <c r="WB202" s="86"/>
      <c r="WC202" s="86"/>
      <c r="WD202" s="86"/>
      <c r="WE202" s="86"/>
      <c r="WF202" s="86"/>
      <c r="WG202" s="86"/>
      <c r="WH202" s="86"/>
      <c r="WI202" s="86"/>
      <c r="WJ202" s="86"/>
      <c r="WK202" s="86"/>
      <c r="WL202" s="86"/>
      <c r="WM202" s="86"/>
      <c r="WN202" s="86"/>
      <c r="WO202" s="86"/>
      <c r="WP202" s="86"/>
      <c r="WQ202" s="86"/>
      <c r="WR202" s="86"/>
      <c r="WS202" s="86"/>
      <c r="WT202" s="86"/>
      <c r="WU202" s="86"/>
      <c r="WV202" s="86"/>
      <c r="WW202" s="86"/>
      <c r="WX202" s="86"/>
      <c r="WY202" s="86"/>
      <c r="WZ202" s="86"/>
      <c r="XA202" s="86"/>
      <c r="XB202" s="86"/>
      <c r="XC202" s="86"/>
      <c r="XD202" s="86"/>
      <c r="XE202" s="86"/>
      <c r="XF202" s="86"/>
      <c r="XG202" s="86"/>
      <c r="XH202" s="86"/>
      <c r="XI202" s="86"/>
      <c r="XJ202" s="86"/>
      <c r="XK202" s="86"/>
      <c r="XL202" s="86"/>
      <c r="XM202" s="86"/>
      <c r="XN202" s="86"/>
      <c r="XO202" s="86"/>
      <c r="XP202" s="86"/>
      <c r="XQ202" s="86"/>
      <c r="XR202" s="86"/>
      <c r="XS202" s="86"/>
      <c r="XT202" s="86"/>
      <c r="XU202" s="86"/>
      <c r="XV202" s="86"/>
      <c r="XW202" s="86"/>
      <c r="XX202" s="86"/>
      <c r="XY202" s="86"/>
      <c r="XZ202" s="86"/>
      <c r="YA202" s="86"/>
      <c r="YB202" s="86"/>
      <c r="YC202" s="86"/>
      <c r="YD202" s="86"/>
      <c r="YE202" s="86"/>
      <c r="YF202" s="86"/>
      <c r="YG202" s="86"/>
      <c r="YH202" s="86"/>
      <c r="YI202" s="86"/>
      <c r="YJ202" s="86"/>
      <c r="YK202" s="86"/>
      <c r="YL202" s="86"/>
      <c r="YM202" s="86"/>
      <c r="YN202" s="86"/>
      <c r="YO202" s="86"/>
      <c r="YP202" s="86"/>
      <c r="YQ202" s="86"/>
      <c r="YR202" s="86"/>
      <c r="YS202" s="86"/>
      <c r="YT202" s="86"/>
      <c r="YU202" s="86"/>
      <c r="YV202" s="86"/>
      <c r="YW202" s="86"/>
      <c r="YX202" s="86"/>
      <c r="YY202" s="86"/>
      <c r="YZ202" s="86"/>
      <c r="ZA202" s="86"/>
      <c r="ZB202" s="86"/>
      <c r="ZC202" s="86"/>
      <c r="ZD202" s="86"/>
      <c r="ZE202" s="86"/>
      <c r="ZF202" s="86"/>
      <c r="ZG202" s="86"/>
      <c r="ZH202" s="86"/>
      <c r="ZI202" s="86"/>
      <c r="ZJ202" s="86"/>
      <c r="ZK202" s="86"/>
      <c r="ZL202" s="86"/>
      <c r="ZM202" s="86"/>
      <c r="ZN202" s="86"/>
      <c r="ZO202" s="86"/>
      <c r="ZP202" s="86"/>
      <c r="ZQ202" s="86"/>
      <c r="ZR202" s="86"/>
      <c r="ZS202" s="86"/>
      <c r="ZT202" s="86"/>
      <c r="ZU202" s="86"/>
      <c r="ZV202" s="86"/>
      <c r="ZW202" s="86"/>
      <c r="ZX202" s="86"/>
      <c r="ZY202" s="86"/>
      <c r="ZZ202" s="86"/>
      <c r="AAA202" s="86"/>
      <c r="AAB202" s="86"/>
      <c r="AAC202" s="86"/>
      <c r="AAD202" s="86"/>
      <c r="AAE202" s="86"/>
      <c r="AAF202" s="86"/>
      <c r="AAG202" s="86"/>
      <c r="AAH202" s="86"/>
      <c r="AAI202" s="86"/>
      <c r="AAJ202" s="86"/>
      <c r="AAK202" s="86"/>
      <c r="AAL202" s="86"/>
      <c r="AAM202" s="86"/>
      <c r="AAN202" s="86"/>
      <c r="AAO202" s="86"/>
      <c r="AAP202" s="86"/>
      <c r="AAQ202" s="86"/>
      <c r="AAR202" s="86"/>
      <c r="AAS202" s="86"/>
      <c r="AAT202" s="86"/>
      <c r="AAU202" s="86"/>
      <c r="AAV202" s="86"/>
      <c r="AAW202" s="86"/>
      <c r="AAX202" s="86"/>
      <c r="AAY202" s="86"/>
      <c r="AAZ202" s="86"/>
      <c r="ABA202" s="86"/>
      <c r="ABB202" s="86"/>
      <c r="ABC202" s="86"/>
      <c r="ABD202" s="86"/>
      <c r="ABE202" s="86"/>
      <c r="ABF202" s="86"/>
      <c r="ABG202" s="86"/>
      <c r="ABH202" s="86"/>
      <c r="ABI202" s="86"/>
      <c r="ABJ202" s="86"/>
      <c r="ABK202" s="86"/>
      <c r="ABL202" s="86"/>
      <c r="ABM202" s="86"/>
      <c r="ABN202" s="86"/>
      <c r="ABO202" s="86"/>
      <c r="ABP202" s="86"/>
      <c r="ABQ202" s="86"/>
      <c r="ABR202" s="86"/>
      <c r="ABS202" s="86"/>
      <c r="ABT202" s="86"/>
      <c r="ABU202" s="86"/>
      <c r="ABV202" s="86"/>
      <c r="ABW202" s="86"/>
      <c r="ABX202" s="86"/>
      <c r="ABY202" s="86"/>
      <c r="ABZ202" s="86"/>
      <c r="ACA202" s="86"/>
      <c r="ACB202" s="86"/>
      <c r="ACC202" s="86"/>
      <c r="ACD202" s="86"/>
      <c r="ACE202" s="86"/>
      <c r="ACF202" s="86"/>
      <c r="ACG202" s="86"/>
      <c r="ACH202" s="86"/>
      <c r="ACI202" s="86"/>
      <c r="ACJ202" s="86"/>
      <c r="ACK202" s="86"/>
      <c r="ACL202" s="86"/>
      <c r="ACM202" s="86"/>
      <c r="ACN202" s="86"/>
      <c r="ACO202" s="86"/>
      <c r="ACP202" s="86"/>
      <c r="ACQ202" s="86"/>
      <c r="ACR202" s="86"/>
      <c r="ACS202" s="86"/>
      <c r="ACT202" s="86"/>
      <c r="ACU202" s="86"/>
      <c r="ACV202" s="86"/>
      <c r="ACW202" s="86"/>
      <c r="ACX202" s="86"/>
      <c r="ACY202" s="86"/>
      <c r="ACZ202" s="86"/>
      <c r="ADA202" s="86"/>
      <c r="ADB202" s="86"/>
      <c r="ADC202" s="86"/>
      <c r="ADD202" s="86"/>
      <c r="ADE202" s="86"/>
      <c r="ADF202" s="86"/>
      <c r="ADG202" s="86"/>
      <c r="ADH202" s="86"/>
      <c r="ADI202" s="86"/>
      <c r="ADJ202" s="86"/>
      <c r="ADK202" s="86"/>
      <c r="ADL202" s="86"/>
      <c r="ADM202" s="86"/>
      <c r="ADN202" s="86"/>
      <c r="ADO202" s="86"/>
      <c r="ADP202" s="86"/>
      <c r="ADQ202" s="86"/>
      <c r="ADR202" s="86"/>
      <c r="ADS202" s="86"/>
      <c r="ADT202" s="86"/>
      <c r="ADU202" s="86"/>
      <c r="ADV202" s="86"/>
      <c r="ADW202" s="86"/>
      <c r="ADX202" s="86"/>
      <c r="ADY202" s="86"/>
      <c r="ADZ202" s="86"/>
      <c r="AEA202" s="86"/>
      <c r="AEB202" s="86"/>
      <c r="AEC202" s="86"/>
      <c r="AED202" s="86"/>
      <c r="AEE202" s="86"/>
      <c r="AEF202" s="86"/>
      <c r="AEG202" s="86"/>
      <c r="AEH202" s="86"/>
      <c r="AEI202" s="86"/>
      <c r="AEJ202" s="86"/>
      <c r="AEK202" s="86"/>
      <c r="AEL202" s="86"/>
      <c r="AEM202" s="86"/>
      <c r="AEN202" s="86"/>
      <c r="AEO202" s="86"/>
      <c r="AEP202" s="86"/>
      <c r="AEQ202" s="86"/>
      <c r="AER202" s="86"/>
      <c r="AES202" s="86"/>
      <c r="AET202" s="86"/>
      <c r="AEU202" s="86"/>
      <c r="AEV202" s="86"/>
      <c r="AEW202" s="86"/>
      <c r="AEX202" s="86"/>
      <c r="AEY202" s="86"/>
      <c r="AEZ202" s="86"/>
      <c r="AFA202" s="86"/>
      <c r="AFB202" s="86"/>
      <c r="AFC202" s="86"/>
      <c r="AFD202" s="86"/>
      <c r="AFE202" s="86"/>
      <c r="AFF202" s="86"/>
      <c r="AFG202" s="86"/>
      <c r="AFH202" s="86"/>
      <c r="AFI202" s="86"/>
      <c r="AFJ202" s="86"/>
      <c r="AFK202" s="86"/>
      <c r="AFL202" s="86"/>
      <c r="AFM202" s="86"/>
      <c r="AFN202" s="86"/>
      <c r="AFO202" s="86"/>
      <c r="AFP202" s="86"/>
      <c r="AFQ202" s="86"/>
      <c r="AFR202" s="86"/>
      <c r="AFS202" s="86"/>
      <c r="AFT202" s="86"/>
      <c r="AFU202" s="86"/>
      <c r="AFV202" s="86"/>
      <c r="AFW202" s="86"/>
      <c r="AFX202" s="86"/>
      <c r="AFY202" s="86"/>
      <c r="AFZ202" s="86"/>
      <c r="AGA202" s="86"/>
      <c r="AGB202" s="86"/>
      <c r="AGC202" s="86"/>
      <c r="AGD202" s="86"/>
      <c r="AGE202" s="86"/>
      <c r="AGF202" s="86"/>
      <c r="AGG202" s="86"/>
      <c r="AGH202" s="86"/>
      <c r="AGI202" s="86"/>
      <c r="AGJ202" s="86"/>
      <c r="AGK202" s="86"/>
      <c r="AGL202" s="86"/>
      <c r="AGM202" s="86"/>
      <c r="AGN202" s="86"/>
      <c r="AGO202" s="86"/>
      <c r="AGP202" s="86"/>
      <c r="AGQ202" s="86"/>
      <c r="AGR202" s="86"/>
      <c r="AGS202" s="86"/>
      <c r="AGT202" s="86"/>
      <c r="AGU202" s="86"/>
      <c r="AGV202" s="86"/>
      <c r="AGW202" s="86"/>
      <c r="AGX202" s="86"/>
      <c r="AGY202" s="86"/>
      <c r="AGZ202" s="86"/>
      <c r="AHA202" s="86"/>
      <c r="AHB202" s="86"/>
      <c r="AHC202" s="86"/>
      <c r="AHD202" s="86"/>
      <c r="AHE202" s="86"/>
      <c r="AHF202" s="86"/>
      <c r="AHG202" s="86"/>
      <c r="AHH202" s="86"/>
      <c r="AHI202" s="86"/>
      <c r="AHJ202" s="86"/>
      <c r="AHK202" s="86"/>
      <c r="AHL202" s="86"/>
      <c r="AHM202" s="86"/>
      <c r="AHN202" s="86"/>
      <c r="AHO202" s="86"/>
      <c r="AHP202" s="86"/>
      <c r="AHQ202" s="86"/>
      <c r="AHR202" s="86"/>
      <c r="AHS202" s="86"/>
      <c r="AHT202" s="86"/>
      <c r="AHU202" s="86"/>
      <c r="AHV202" s="86"/>
      <c r="AHW202" s="86"/>
      <c r="AHX202" s="86"/>
      <c r="AHY202" s="86"/>
      <c r="AHZ202" s="86"/>
      <c r="AIA202" s="86"/>
      <c r="AIB202" s="86"/>
      <c r="AIC202" s="86"/>
      <c r="AID202" s="86"/>
      <c r="AIE202" s="86"/>
      <c r="AIF202" s="86"/>
      <c r="AIG202" s="86"/>
      <c r="AIH202" s="86"/>
      <c r="AII202" s="86"/>
      <c r="AIJ202" s="86"/>
      <c r="AIK202" s="86"/>
      <c r="AIL202" s="86"/>
      <c r="AIM202" s="86"/>
      <c r="AIN202" s="86"/>
      <c r="AIO202" s="86"/>
      <c r="AIP202" s="86"/>
      <c r="AIQ202" s="86"/>
      <c r="AIR202" s="86"/>
      <c r="AIS202" s="86"/>
      <c r="AIT202" s="86"/>
      <c r="AIU202" s="86"/>
      <c r="AIV202" s="86"/>
      <c r="AIW202" s="86"/>
      <c r="AIX202" s="86"/>
      <c r="AIY202" s="86"/>
      <c r="AIZ202" s="86"/>
      <c r="AJA202" s="86"/>
      <c r="AJB202" s="86"/>
      <c r="AJC202" s="86"/>
      <c r="AJD202" s="86"/>
      <c r="AJE202" s="86"/>
      <c r="AJF202" s="86"/>
      <c r="AJG202" s="86"/>
      <c r="AJH202" s="86"/>
      <c r="AJI202" s="86"/>
      <c r="AJJ202" s="86"/>
      <c r="AJK202" s="86"/>
      <c r="AJL202" s="86"/>
      <c r="AJM202" s="86"/>
      <c r="AJN202" s="86"/>
      <c r="AJO202" s="86"/>
      <c r="AJP202" s="86"/>
      <c r="AJQ202" s="86"/>
      <c r="AJR202" s="86"/>
      <c r="AJS202" s="86"/>
      <c r="AJT202" s="86"/>
      <c r="AJU202" s="86"/>
      <c r="AJV202" s="86"/>
      <c r="AJW202" s="86"/>
      <c r="AJX202" s="86"/>
      <c r="AJY202" s="86"/>
      <c r="AJZ202" s="86"/>
      <c r="AKA202" s="86"/>
      <c r="AKB202" s="86"/>
      <c r="AKC202" s="86"/>
      <c r="AKD202" s="86"/>
      <c r="AKE202" s="86"/>
      <c r="AKF202" s="86"/>
      <c r="AKG202" s="86"/>
      <c r="AKH202" s="86"/>
      <c r="AKI202" s="86"/>
      <c r="AKJ202" s="86"/>
      <c r="AKK202" s="86"/>
      <c r="AKL202" s="86"/>
      <c r="AKM202" s="86"/>
      <c r="AKN202" s="86"/>
      <c r="AKO202" s="86"/>
      <c r="AKP202" s="86"/>
      <c r="AKQ202" s="86"/>
      <c r="AKR202" s="86"/>
      <c r="AKS202" s="86"/>
      <c r="AKT202" s="86"/>
      <c r="AKU202" s="86"/>
      <c r="AKV202" s="86"/>
      <c r="AKW202" s="86"/>
      <c r="AKX202" s="86"/>
      <c r="AKY202" s="86"/>
      <c r="AKZ202" s="86"/>
      <c r="ALA202" s="86"/>
      <c r="ALB202" s="86"/>
      <c r="ALC202" s="86"/>
      <c r="ALD202" s="86"/>
      <c r="ALE202" s="86"/>
      <c r="ALF202" s="86"/>
      <c r="ALG202" s="86"/>
      <c r="ALH202" s="86"/>
      <c r="ALI202" s="86"/>
      <c r="ALJ202" s="86"/>
      <c r="ALK202" s="86"/>
      <c r="ALL202" s="86"/>
      <c r="ALM202" s="86"/>
      <c r="ALN202" s="86"/>
      <c r="ALO202" s="86"/>
      <c r="ALP202" s="86"/>
      <c r="ALQ202" s="86"/>
      <c r="ALR202" s="86"/>
      <c r="ALS202" s="86"/>
      <c r="ALT202" s="86"/>
      <c r="ALU202" s="86"/>
      <c r="ALV202" s="86"/>
      <c r="ALW202" s="86"/>
      <c r="ALX202" s="86"/>
      <c r="ALY202" s="86"/>
      <c r="ALZ202" s="86"/>
      <c r="AMA202" s="86"/>
      <c r="AMB202" s="86"/>
      <c r="AMC202" s="86"/>
      <c r="AMD202" s="86"/>
      <c r="AME202" s="86"/>
      <c r="AMF202" s="86"/>
      <c r="AMG202" s="86"/>
      <c r="AMH202" s="86"/>
      <c r="AMI202" s="86"/>
      <c r="AMJ202" s="86"/>
    </row>
    <row r="203" spans="1:1024" x14ac:dyDescent="0.25">
      <c r="A203" s="562" t="s">
        <v>875</v>
      </c>
      <c r="B203" s="77">
        <v>98111</v>
      </c>
      <c r="C203" s="77" t="s">
        <v>22</v>
      </c>
      <c r="D203" s="35" t="s">
        <v>757</v>
      </c>
      <c r="E203" s="77" t="s">
        <v>735</v>
      </c>
      <c r="F203" s="609">
        <f>' MEMORIAL DE CÁL.'!J1116</f>
        <v>3</v>
      </c>
      <c r="G203" s="609">
        <v>45.26</v>
      </c>
      <c r="H203" s="610">
        <f t="shared" si="26"/>
        <v>135.78</v>
      </c>
      <c r="I203" s="611">
        <f>ROUND(100*H203/$H$284,4)</f>
        <v>5.5999999999999999E-3</v>
      </c>
      <c r="J203" s="79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86"/>
      <c r="AB203" s="86"/>
      <c r="AC203" s="86"/>
      <c r="AD203" s="86"/>
      <c r="AE203" s="86"/>
      <c r="AF203" s="86"/>
      <c r="AG203" s="86"/>
      <c r="AH203" s="86"/>
      <c r="AI203" s="86"/>
      <c r="AJ203" s="86"/>
      <c r="AK203" s="86"/>
      <c r="AL203" s="86"/>
      <c r="AM203" s="86"/>
      <c r="AN203" s="86"/>
      <c r="AO203" s="86"/>
      <c r="AP203" s="86"/>
      <c r="AQ203" s="86"/>
      <c r="AR203" s="86"/>
      <c r="AS203" s="86"/>
      <c r="AT203" s="86"/>
      <c r="AU203" s="86"/>
      <c r="AV203" s="86"/>
      <c r="AW203" s="86"/>
      <c r="AX203" s="86"/>
      <c r="AY203" s="86"/>
      <c r="AZ203" s="86"/>
      <c r="BA203" s="86"/>
      <c r="BB203" s="86"/>
      <c r="BC203" s="86"/>
      <c r="BD203" s="86"/>
      <c r="BE203" s="86"/>
      <c r="BF203" s="86"/>
      <c r="BG203" s="86"/>
      <c r="BH203" s="86"/>
      <c r="BI203" s="86"/>
      <c r="BJ203" s="86"/>
      <c r="BK203" s="86"/>
      <c r="BL203" s="86"/>
      <c r="BM203" s="86"/>
      <c r="BN203" s="86"/>
      <c r="BO203" s="86"/>
      <c r="BP203" s="86"/>
      <c r="BQ203" s="86"/>
      <c r="BR203" s="86"/>
      <c r="BS203" s="86"/>
      <c r="BT203" s="86"/>
      <c r="BU203" s="86"/>
      <c r="BV203" s="86"/>
      <c r="BW203" s="86"/>
      <c r="BX203" s="86"/>
      <c r="BY203" s="86"/>
      <c r="BZ203" s="86"/>
      <c r="CA203" s="86"/>
      <c r="CB203" s="86"/>
      <c r="CC203" s="86"/>
      <c r="CD203" s="86"/>
      <c r="CE203" s="86"/>
      <c r="CF203" s="86"/>
      <c r="CG203" s="86"/>
      <c r="CH203" s="86"/>
      <c r="CI203" s="86"/>
      <c r="CJ203" s="86"/>
      <c r="CK203" s="86"/>
      <c r="CL203" s="86"/>
      <c r="CM203" s="86"/>
      <c r="CN203" s="86"/>
      <c r="CO203" s="86"/>
      <c r="CP203" s="86"/>
      <c r="CQ203" s="86"/>
      <c r="CR203" s="86"/>
      <c r="CS203" s="86"/>
      <c r="CT203" s="86"/>
      <c r="CU203" s="86"/>
      <c r="CV203" s="86"/>
      <c r="CW203" s="86"/>
      <c r="CX203" s="86"/>
      <c r="CY203" s="86"/>
      <c r="CZ203" s="86"/>
      <c r="DA203" s="86"/>
      <c r="DB203" s="86"/>
      <c r="DC203" s="86"/>
      <c r="DD203" s="86"/>
      <c r="DE203" s="86"/>
      <c r="DF203" s="86"/>
      <c r="DG203" s="86"/>
      <c r="DH203" s="86"/>
      <c r="DI203" s="86"/>
      <c r="DJ203" s="86"/>
      <c r="DK203" s="86"/>
      <c r="DL203" s="86"/>
      <c r="DM203" s="86"/>
      <c r="DN203" s="86"/>
      <c r="DO203" s="86"/>
      <c r="DP203" s="86"/>
      <c r="DQ203" s="86"/>
      <c r="DR203" s="86"/>
      <c r="DS203" s="86"/>
      <c r="DT203" s="86"/>
      <c r="DU203" s="86"/>
      <c r="DV203" s="86"/>
      <c r="DW203" s="86"/>
      <c r="DX203" s="86"/>
      <c r="DY203" s="86"/>
      <c r="DZ203" s="86"/>
      <c r="EA203" s="86"/>
      <c r="EB203" s="86"/>
      <c r="EC203" s="86"/>
      <c r="ED203" s="86"/>
      <c r="EE203" s="86"/>
      <c r="EF203" s="86"/>
      <c r="EG203" s="86"/>
      <c r="EH203" s="86"/>
      <c r="EI203" s="86"/>
      <c r="EJ203" s="86"/>
      <c r="EK203" s="86"/>
      <c r="EL203" s="86"/>
      <c r="EM203" s="86"/>
      <c r="EN203" s="86"/>
      <c r="EO203" s="86"/>
      <c r="EP203" s="86"/>
      <c r="EQ203" s="86"/>
      <c r="ER203" s="86"/>
      <c r="ES203" s="86"/>
      <c r="ET203" s="86"/>
      <c r="EU203" s="86"/>
      <c r="EV203" s="86"/>
      <c r="EW203" s="86"/>
      <c r="EX203" s="86"/>
      <c r="EY203" s="86"/>
      <c r="EZ203" s="86"/>
      <c r="FA203" s="86"/>
      <c r="FB203" s="86"/>
      <c r="FC203" s="86"/>
      <c r="FD203" s="86"/>
      <c r="FE203" s="86"/>
      <c r="FF203" s="86"/>
      <c r="FG203" s="86"/>
      <c r="FH203" s="86"/>
      <c r="FI203" s="86"/>
      <c r="FJ203" s="86"/>
      <c r="FK203" s="86"/>
      <c r="FL203" s="86"/>
      <c r="FM203" s="86"/>
      <c r="FN203" s="86"/>
      <c r="FO203" s="86"/>
      <c r="FP203" s="86"/>
      <c r="FQ203" s="86"/>
      <c r="FR203" s="86"/>
      <c r="FS203" s="86"/>
      <c r="FT203" s="86"/>
      <c r="FU203" s="86"/>
      <c r="FV203" s="86"/>
      <c r="FW203" s="86"/>
      <c r="FX203" s="86"/>
      <c r="FY203" s="86"/>
      <c r="FZ203" s="86"/>
      <c r="GA203" s="86"/>
      <c r="GB203" s="86"/>
      <c r="GC203" s="86"/>
      <c r="GD203" s="86"/>
      <c r="GE203" s="86"/>
      <c r="GF203" s="86"/>
      <c r="GG203" s="86"/>
      <c r="GH203" s="86"/>
      <c r="GI203" s="86"/>
      <c r="GJ203" s="86"/>
      <c r="GK203" s="86"/>
      <c r="GL203" s="86"/>
      <c r="GM203" s="86"/>
      <c r="GN203" s="86"/>
      <c r="GO203" s="86"/>
      <c r="GP203" s="86"/>
      <c r="GQ203" s="86"/>
      <c r="GR203" s="86"/>
      <c r="GS203" s="86"/>
      <c r="GT203" s="86"/>
      <c r="GU203" s="86"/>
      <c r="GV203" s="86"/>
      <c r="GW203" s="86"/>
      <c r="GX203" s="86"/>
      <c r="GY203" s="86"/>
      <c r="GZ203" s="86"/>
      <c r="HA203" s="86"/>
      <c r="HB203" s="86"/>
      <c r="HC203" s="86"/>
      <c r="HD203" s="86"/>
      <c r="HE203" s="86"/>
      <c r="HF203" s="86"/>
      <c r="HG203" s="86"/>
      <c r="HH203" s="86"/>
      <c r="HI203" s="86"/>
      <c r="HJ203" s="86"/>
      <c r="HK203" s="86"/>
      <c r="HL203" s="86"/>
      <c r="HM203" s="86"/>
      <c r="HN203" s="86"/>
      <c r="HO203" s="86"/>
      <c r="HP203" s="86"/>
      <c r="HQ203" s="86"/>
      <c r="HR203" s="86"/>
      <c r="HS203" s="86"/>
      <c r="HT203" s="86"/>
      <c r="HU203" s="86"/>
      <c r="HV203" s="86"/>
      <c r="HW203" s="86"/>
      <c r="HX203" s="86"/>
      <c r="HY203" s="86"/>
      <c r="HZ203" s="86"/>
      <c r="IA203" s="86"/>
      <c r="IB203" s="86"/>
      <c r="IC203" s="86"/>
      <c r="ID203" s="86"/>
      <c r="IE203" s="86"/>
      <c r="IF203" s="86"/>
      <c r="IG203" s="86"/>
      <c r="IH203" s="86"/>
      <c r="II203" s="86"/>
      <c r="IJ203" s="86"/>
      <c r="IK203" s="86"/>
      <c r="IL203" s="86"/>
      <c r="IM203" s="86"/>
      <c r="IN203" s="86"/>
      <c r="IO203" s="86"/>
      <c r="IP203" s="86"/>
      <c r="IQ203" s="86"/>
      <c r="IR203" s="86"/>
      <c r="IS203" s="86"/>
      <c r="IT203" s="86"/>
      <c r="IU203" s="86"/>
      <c r="IV203" s="86"/>
      <c r="IW203" s="86"/>
      <c r="IX203" s="86"/>
      <c r="IY203" s="86"/>
      <c r="IZ203" s="86"/>
      <c r="JA203" s="86"/>
      <c r="JB203" s="86"/>
      <c r="JC203" s="86"/>
      <c r="JD203" s="86"/>
      <c r="JE203" s="86"/>
      <c r="JF203" s="86"/>
      <c r="JG203" s="86"/>
      <c r="JH203" s="86"/>
      <c r="JI203" s="86"/>
      <c r="JJ203" s="86"/>
      <c r="JK203" s="86"/>
      <c r="JL203" s="86"/>
      <c r="JM203" s="86"/>
      <c r="JN203" s="86"/>
      <c r="JO203" s="86"/>
      <c r="JP203" s="86"/>
      <c r="JQ203" s="86"/>
      <c r="JR203" s="86"/>
      <c r="JS203" s="86"/>
      <c r="JT203" s="86"/>
      <c r="JU203" s="86"/>
      <c r="JV203" s="86"/>
      <c r="JW203" s="86"/>
      <c r="JX203" s="86"/>
      <c r="JY203" s="86"/>
      <c r="JZ203" s="86"/>
      <c r="KA203" s="86"/>
      <c r="KB203" s="86"/>
      <c r="KC203" s="86"/>
      <c r="KD203" s="86"/>
      <c r="KE203" s="86"/>
      <c r="KF203" s="86"/>
      <c r="KG203" s="86"/>
      <c r="KH203" s="86"/>
      <c r="KI203" s="86"/>
      <c r="KJ203" s="86"/>
      <c r="KK203" s="86"/>
      <c r="KL203" s="86"/>
      <c r="KM203" s="86"/>
      <c r="KN203" s="86"/>
      <c r="KO203" s="86"/>
      <c r="KP203" s="86"/>
      <c r="KQ203" s="86"/>
      <c r="KR203" s="86"/>
      <c r="KS203" s="86"/>
      <c r="KT203" s="86"/>
      <c r="KU203" s="86"/>
      <c r="KV203" s="86"/>
      <c r="KW203" s="86"/>
      <c r="KX203" s="86"/>
      <c r="KY203" s="86"/>
      <c r="KZ203" s="86"/>
      <c r="LA203" s="86"/>
      <c r="LB203" s="86"/>
      <c r="LC203" s="86"/>
      <c r="LD203" s="86"/>
      <c r="LE203" s="86"/>
      <c r="LF203" s="86"/>
      <c r="LG203" s="86"/>
      <c r="LH203" s="86"/>
      <c r="LI203" s="86"/>
      <c r="LJ203" s="86"/>
      <c r="LK203" s="86"/>
      <c r="LL203" s="86"/>
      <c r="LM203" s="86"/>
      <c r="LN203" s="86"/>
      <c r="LO203" s="86"/>
      <c r="LP203" s="86"/>
      <c r="LQ203" s="86"/>
      <c r="LR203" s="86"/>
      <c r="LS203" s="86"/>
      <c r="LT203" s="86"/>
      <c r="LU203" s="86"/>
      <c r="LV203" s="86"/>
      <c r="LW203" s="86"/>
      <c r="LX203" s="86"/>
      <c r="LY203" s="86"/>
      <c r="LZ203" s="86"/>
      <c r="MA203" s="86"/>
      <c r="MB203" s="86"/>
      <c r="MC203" s="86"/>
      <c r="MD203" s="86"/>
      <c r="ME203" s="86"/>
      <c r="MF203" s="86"/>
      <c r="MG203" s="86"/>
      <c r="MH203" s="86"/>
      <c r="MI203" s="86"/>
      <c r="MJ203" s="86"/>
      <c r="MK203" s="86"/>
      <c r="ML203" s="86"/>
      <c r="MM203" s="86"/>
      <c r="MN203" s="86"/>
      <c r="MO203" s="86"/>
      <c r="MP203" s="86"/>
      <c r="MQ203" s="86"/>
      <c r="MR203" s="86"/>
      <c r="MS203" s="86"/>
      <c r="MT203" s="86"/>
      <c r="MU203" s="86"/>
      <c r="MV203" s="86"/>
      <c r="MW203" s="86"/>
      <c r="MX203" s="86"/>
      <c r="MY203" s="86"/>
      <c r="MZ203" s="86"/>
      <c r="NA203" s="86"/>
      <c r="NB203" s="86"/>
      <c r="NC203" s="86"/>
      <c r="ND203" s="86"/>
      <c r="NE203" s="86"/>
      <c r="NF203" s="86"/>
      <c r="NG203" s="86"/>
      <c r="NH203" s="86"/>
      <c r="NI203" s="86"/>
      <c r="NJ203" s="86"/>
      <c r="NK203" s="86"/>
      <c r="NL203" s="86"/>
      <c r="NM203" s="86"/>
      <c r="NN203" s="86"/>
      <c r="NO203" s="86"/>
      <c r="NP203" s="86"/>
      <c r="NQ203" s="86"/>
      <c r="NR203" s="86"/>
      <c r="NS203" s="86"/>
      <c r="NT203" s="86"/>
      <c r="NU203" s="86"/>
      <c r="NV203" s="86"/>
      <c r="NW203" s="86"/>
      <c r="NX203" s="86"/>
      <c r="NY203" s="86"/>
      <c r="NZ203" s="86"/>
      <c r="OA203" s="86"/>
      <c r="OB203" s="86"/>
      <c r="OC203" s="86"/>
      <c r="OD203" s="86"/>
      <c r="OE203" s="86"/>
      <c r="OF203" s="86"/>
      <c r="OG203" s="86"/>
      <c r="OH203" s="86"/>
      <c r="OI203" s="86"/>
      <c r="OJ203" s="86"/>
      <c r="OK203" s="86"/>
      <c r="OL203" s="86"/>
      <c r="OM203" s="86"/>
      <c r="ON203" s="86"/>
      <c r="OO203" s="86"/>
      <c r="OP203" s="86"/>
      <c r="OQ203" s="86"/>
      <c r="OR203" s="86"/>
      <c r="OS203" s="86"/>
      <c r="OT203" s="86"/>
      <c r="OU203" s="86"/>
      <c r="OV203" s="86"/>
      <c r="OW203" s="86"/>
      <c r="OX203" s="86"/>
      <c r="OY203" s="86"/>
      <c r="OZ203" s="86"/>
      <c r="PA203" s="86"/>
      <c r="PB203" s="86"/>
      <c r="PC203" s="86"/>
      <c r="PD203" s="86"/>
      <c r="PE203" s="86"/>
      <c r="PF203" s="86"/>
      <c r="PG203" s="86"/>
      <c r="PH203" s="86"/>
      <c r="PI203" s="86"/>
      <c r="PJ203" s="86"/>
      <c r="PK203" s="86"/>
      <c r="PL203" s="86"/>
      <c r="PM203" s="86"/>
      <c r="PN203" s="86"/>
      <c r="PO203" s="86"/>
      <c r="PP203" s="86"/>
      <c r="PQ203" s="86"/>
      <c r="PR203" s="86"/>
      <c r="PS203" s="86"/>
      <c r="PT203" s="86"/>
      <c r="PU203" s="86"/>
      <c r="PV203" s="86"/>
      <c r="PW203" s="86"/>
      <c r="PX203" s="86"/>
      <c r="PY203" s="86"/>
      <c r="PZ203" s="86"/>
      <c r="QA203" s="86"/>
      <c r="QB203" s="86"/>
      <c r="QC203" s="86"/>
      <c r="QD203" s="86"/>
      <c r="QE203" s="86"/>
      <c r="QF203" s="86"/>
      <c r="QG203" s="86"/>
      <c r="QH203" s="86"/>
      <c r="QI203" s="86"/>
      <c r="QJ203" s="86"/>
      <c r="QK203" s="86"/>
      <c r="QL203" s="86"/>
      <c r="QM203" s="86"/>
      <c r="QN203" s="86"/>
      <c r="QO203" s="86"/>
      <c r="QP203" s="86"/>
      <c r="QQ203" s="86"/>
      <c r="QR203" s="86"/>
      <c r="QS203" s="86"/>
      <c r="QT203" s="86"/>
      <c r="QU203" s="86"/>
      <c r="QV203" s="86"/>
      <c r="QW203" s="86"/>
      <c r="QX203" s="86"/>
      <c r="QY203" s="86"/>
      <c r="QZ203" s="86"/>
      <c r="RA203" s="86"/>
      <c r="RB203" s="86"/>
      <c r="RC203" s="86"/>
      <c r="RD203" s="86"/>
      <c r="RE203" s="86"/>
      <c r="RF203" s="86"/>
      <c r="RG203" s="86"/>
      <c r="RH203" s="86"/>
      <c r="RI203" s="86"/>
      <c r="RJ203" s="86"/>
      <c r="RK203" s="86"/>
      <c r="RL203" s="86"/>
      <c r="RM203" s="86"/>
      <c r="RN203" s="86"/>
      <c r="RO203" s="86"/>
      <c r="RP203" s="86"/>
      <c r="RQ203" s="86"/>
      <c r="RR203" s="86"/>
      <c r="RS203" s="86"/>
      <c r="RT203" s="86"/>
      <c r="RU203" s="86"/>
      <c r="RV203" s="86"/>
      <c r="RW203" s="86"/>
      <c r="RX203" s="86"/>
      <c r="RY203" s="86"/>
      <c r="RZ203" s="86"/>
      <c r="SA203" s="86"/>
      <c r="SB203" s="86"/>
      <c r="SC203" s="86"/>
      <c r="SD203" s="86"/>
      <c r="SE203" s="86"/>
      <c r="SF203" s="86"/>
      <c r="SG203" s="86"/>
      <c r="SH203" s="86"/>
      <c r="SI203" s="86"/>
      <c r="SJ203" s="86"/>
      <c r="SK203" s="86"/>
      <c r="SL203" s="86"/>
      <c r="SM203" s="86"/>
      <c r="SN203" s="86"/>
      <c r="SO203" s="86"/>
      <c r="SP203" s="86"/>
      <c r="SQ203" s="86"/>
      <c r="SR203" s="86"/>
      <c r="SS203" s="86"/>
      <c r="ST203" s="86"/>
      <c r="SU203" s="86"/>
      <c r="SV203" s="86"/>
      <c r="SW203" s="86"/>
      <c r="SX203" s="86"/>
      <c r="SY203" s="86"/>
      <c r="SZ203" s="86"/>
      <c r="TA203" s="86"/>
      <c r="TB203" s="86"/>
      <c r="TC203" s="86"/>
      <c r="TD203" s="86"/>
      <c r="TE203" s="86"/>
      <c r="TF203" s="86"/>
      <c r="TG203" s="86"/>
      <c r="TH203" s="86"/>
      <c r="TI203" s="86"/>
      <c r="TJ203" s="86"/>
      <c r="TK203" s="86"/>
      <c r="TL203" s="86"/>
      <c r="TM203" s="86"/>
      <c r="TN203" s="86"/>
      <c r="TO203" s="86"/>
      <c r="TP203" s="86"/>
      <c r="TQ203" s="86"/>
      <c r="TR203" s="86"/>
      <c r="TS203" s="86"/>
      <c r="TT203" s="86"/>
      <c r="TU203" s="86"/>
      <c r="TV203" s="86"/>
      <c r="TW203" s="86"/>
      <c r="TX203" s="86"/>
      <c r="TY203" s="86"/>
      <c r="TZ203" s="86"/>
      <c r="UA203" s="86"/>
      <c r="UB203" s="86"/>
      <c r="UC203" s="86"/>
      <c r="UD203" s="86"/>
      <c r="UE203" s="86"/>
      <c r="UF203" s="86"/>
      <c r="UG203" s="86"/>
      <c r="UH203" s="86"/>
      <c r="UI203" s="86"/>
      <c r="UJ203" s="86"/>
      <c r="UK203" s="86"/>
      <c r="UL203" s="86"/>
      <c r="UM203" s="86"/>
      <c r="UN203" s="86"/>
      <c r="UO203" s="86"/>
      <c r="UP203" s="86"/>
      <c r="UQ203" s="86"/>
      <c r="UR203" s="86"/>
      <c r="US203" s="86"/>
      <c r="UT203" s="86"/>
      <c r="UU203" s="86"/>
      <c r="UV203" s="86"/>
      <c r="UW203" s="86"/>
      <c r="UX203" s="86"/>
      <c r="UY203" s="86"/>
      <c r="UZ203" s="86"/>
      <c r="VA203" s="86"/>
      <c r="VB203" s="86"/>
      <c r="VC203" s="86"/>
      <c r="VD203" s="86"/>
      <c r="VE203" s="86"/>
      <c r="VF203" s="86"/>
      <c r="VG203" s="86"/>
      <c r="VH203" s="86"/>
      <c r="VI203" s="86"/>
      <c r="VJ203" s="86"/>
      <c r="VK203" s="86"/>
      <c r="VL203" s="86"/>
      <c r="VM203" s="86"/>
      <c r="VN203" s="86"/>
      <c r="VO203" s="86"/>
      <c r="VP203" s="86"/>
      <c r="VQ203" s="86"/>
      <c r="VR203" s="86"/>
      <c r="VS203" s="86"/>
      <c r="VT203" s="86"/>
      <c r="VU203" s="86"/>
      <c r="VV203" s="86"/>
      <c r="VW203" s="86"/>
      <c r="VX203" s="86"/>
      <c r="VY203" s="86"/>
      <c r="VZ203" s="86"/>
      <c r="WA203" s="86"/>
      <c r="WB203" s="86"/>
      <c r="WC203" s="86"/>
      <c r="WD203" s="86"/>
      <c r="WE203" s="86"/>
      <c r="WF203" s="86"/>
      <c r="WG203" s="86"/>
      <c r="WH203" s="86"/>
      <c r="WI203" s="86"/>
      <c r="WJ203" s="86"/>
      <c r="WK203" s="86"/>
      <c r="WL203" s="86"/>
      <c r="WM203" s="86"/>
      <c r="WN203" s="86"/>
      <c r="WO203" s="86"/>
      <c r="WP203" s="86"/>
      <c r="WQ203" s="86"/>
      <c r="WR203" s="86"/>
      <c r="WS203" s="86"/>
      <c r="WT203" s="86"/>
      <c r="WU203" s="86"/>
      <c r="WV203" s="86"/>
      <c r="WW203" s="86"/>
      <c r="WX203" s="86"/>
      <c r="WY203" s="86"/>
      <c r="WZ203" s="86"/>
      <c r="XA203" s="86"/>
      <c r="XB203" s="86"/>
      <c r="XC203" s="86"/>
      <c r="XD203" s="86"/>
      <c r="XE203" s="86"/>
      <c r="XF203" s="86"/>
      <c r="XG203" s="86"/>
      <c r="XH203" s="86"/>
      <c r="XI203" s="86"/>
      <c r="XJ203" s="86"/>
      <c r="XK203" s="86"/>
      <c r="XL203" s="86"/>
      <c r="XM203" s="86"/>
      <c r="XN203" s="86"/>
      <c r="XO203" s="86"/>
      <c r="XP203" s="86"/>
      <c r="XQ203" s="86"/>
      <c r="XR203" s="86"/>
      <c r="XS203" s="86"/>
      <c r="XT203" s="86"/>
      <c r="XU203" s="86"/>
      <c r="XV203" s="86"/>
      <c r="XW203" s="86"/>
      <c r="XX203" s="86"/>
      <c r="XY203" s="86"/>
      <c r="XZ203" s="86"/>
      <c r="YA203" s="86"/>
      <c r="YB203" s="86"/>
      <c r="YC203" s="86"/>
      <c r="YD203" s="86"/>
      <c r="YE203" s="86"/>
      <c r="YF203" s="86"/>
      <c r="YG203" s="86"/>
      <c r="YH203" s="86"/>
      <c r="YI203" s="86"/>
      <c r="YJ203" s="86"/>
      <c r="YK203" s="86"/>
      <c r="YL203" s="86"/>
      <c r="YM203" s="86"/>
      <c r="YN203" s="86"/>
      <c r="YO203" s="86"/>
      <c r="YP203" s="86"/>
      <c r="YQ203" s="86"/>
      <c r="YR203" s="86"/>
      <c r="YS203" s="86"/>
      <c r="YT203" s="86"/>
      <c r="YU203" s="86"/>
      <c r="YV203" s="86"/>
      <c r="YW203" s="86"/>
      <c r="YX203" s="86"/>
      <c r="YY203" s="86"/>
      <c r="YZ203" s="86"/>
      <c r="ZA203" s="86"/>
      <c r="ZB203" s="86"/>
      <c r="ZC203" s="86"/>
      <c r="ZD203" s="86"/>
      <c r="ZE203" s="86"/>
      <c r="ZF203" s="86"/>
      <c r="ZG203" s="86"/>
      <c r="ZH203" s="86"/>
      <c r="ZI203" s="86"/>
      <c r="ZJ203" s="86"/>
      <c r="ZK203" s="86"/>
      <c r="ZL203" s="86"/>
      <c r="ZM203" s="86"/>
      <c r="ZN203" s="86"/>
      <c r="ZO203" s="86"/>
      <c r="ZP203" s="86"/>
      <c r="ZQ203" s="86"/>
      <c r="ZR203" s="86"/>
      <c r="ZS203" s="86"/>
      <c r="ZT203" s="86"/>
      <c r="ZU203" s="86"/>
      <c r="ZV203" s="86"/>
      <c r="ZW203" s="86"/>
      <c r="ZX203" s="86"/>
      <c r="ZY203" s="86"/>
      <c r="ZZ203" s="86"/>
      <c r="AAA203" s="86"/>
      <c r="AAB203" s="86"/>
      <c r="AAC203" s="86"/>
      <c r="AAD203" s="86"/>
      <c r="AAE203" s="86"/>
      <c r="AAF203" s="86"/>
      <c r="AAG203" s="86"/>
      <c r="AAH203" s="86"/>
      <c r="AAI203" s="86"/>
      <c r="AAJ203" s="86"/>
      <c r="AAK203" s="86"/>
      <c r="AAL203" s="86"/>
      <c r="AAM203" s="86"/>
      <c r="AAN203" s="86"/>
      <c r="AAO203" s="86"/>
      <c r="AAP203" s="86"/>
      <c r="AAQ203" s="86"/>
      <c r="AAR203" s="86"/>
      <c r="AAS203" s="86"/>
      <c r="AAT203" s="86"/>
      <c r="AAU203" s="86"/>
      <c r="AAV203" s="86"/>
      <c r="AAW203" s="86"/>
      <c r="AAX203" s="86"/>
      <c r="AAY203" s="86"/>
      <c r="AAZ203" s="86"/>
      <c r="ABA203" s="86"/>
      <c r="ABB203" s="86"/>
      <c r="ABC203" s="86"/>
      <c r="ABD203" s="86"/>
      <c r="ABE203" s="86"/>
      <c r="ABF203" s="86"/>
      <c r="ABG203" s="86"/>
      <c r="ABH203" s="86"/>
      <c r="ABI203" s="86"/>
      <c r="ABJ203" s="86"/>
      <c r="ABK203" s="86"/>
      <c r="ABL203" s="86"/>
      <c r="ABM203" s="86"/>
      <c r="ABN203" s="86"/>
      <c r="ABO203" s="86"/>
      <c r="ABP203" s="86"/>
      <c r="ABQ203" s="86"/>
      <c r="ABR203" s="86"/>
      <c r="ABS203" s="86"/>
      <c r="ABT203" s="86"/>
      <c r="ABU203" s="86"/>
      <c r="ABV203" s="86"/>
      <c r="ABW203" s="86"/>
      <c r="ABX203" s="86"/>
      <c r="ABY203" s="86"/>
      <c r="ABZ203" s="86"/>
      <c r="ACA203" s="86"/>
      <c r="ACB203" s="86"/>
      <c r="ACC203" s="86"/>
      <c r="ACD203" s="86"/>
      <c r="ACE203" s="86"/>
      <c r="ACF203" s="86"/>
      <c r="ACG203" s="86"/>
      <c r="ACH203" s="86"/>
      <c r="ACI203" s="86"/>
      <c r="ACJ203" s="86"/>
      <c r="ACK203" s="86"/>
      <c r="ACL203" s="86"/>
      <c r="ACM203" s="86"/>
      <c r="ACN203" s="86"/>
      <c r="ACO203" s="86"/>
      <c r="ACP203" s="86"/>
      <c r="ACQ203" s="86"/>
      <c r="ACR203" s="86"/>
      <c r="ACS203" s="86"/>
      <c r="ACT203" s="86"/>
      <c r="ACU203" s="86"/>
      <c r="ACV203" s="86"/>
      <c r="ACW203" s="86"/>
      <c r="ACX203" s="86"/>
      <c r="ACY203" s="86"/>
      <c r="ACZ203" s="86"/>
      <c r="ADA203" s="86"/>
      <c r="ADB203" s="86"/>
      <c r="ADC203" s="86"/>
      <c r="ADD203" s="86"/>
      <c r="ADE203" s="86"/>
      <c r="ADF203" s="86"/>
      <c r="ADG203" s="86"/>
      <c r="ADH203" s="86"/>
      <c r="ADI203" s="86"/>
      <c r="ADJ203" s="86"/>
      <c r="ADK203" s="86"/>
      <c r="ADL203" s="86"/>
      <c r="ADM203" s="86"/>
      <c r="ADN203" s="86"/>
      <c r="ADO203" s="86"/>
      <c r="ADP203" s="86"/>
      <c r="ADQ203" s="86"/>
      <c r="ADR203" s="86"/>
      <c r="ADS203" s="86"/>
      <c r="ADT203" s="86"/>
      <c r="ADU203" s="86"/>
      <c r="ADV203" s="86"/>
      <c r="ADW203" s="86"/>
      <c r="ADX203" s="86"/>
      <c r="ADY203" s="86"/>
      <c r="ADZ203" s="86"/>
      <c r="AEA203" s="86"/>
      <c r="AEB203" s="86"/>
      <c r="AEC203" s="86"/>
      <c r="AED203" s="86"/>
      <c r="AEE203" s="86"/>
      <c r="AEF203" s="86"/>
      <c r="AEG203" s="86"/>
      <c r="AEH203" s="86"/>
      <c r="AEI203" s="86"/>
      <c r="AEJ203" s="86"/>
      <c r="AEK203" s="86"/>
      <c r="AEL203" s="86"/>
      <c r="AEM203" s="86"/>
      <c r="AEN203" s="86"/>
      <c r="AEO203" s="86"/>
      <c r="AEP203" s="86"/>
      <c r="AEQ203" s="86"/>
      <c r="AER203" s="86"/>
      <c r="AES203" s="86"/>
      <c r="AET203" s="86"/>
      <c r="AEU203" s="86"/>
      <c r="AEV203" s="86"/>
      <c r="AEW203" s="86"/>
      <c r="AEX203" s="86"/>
      <c r="AEY203" s="86"/>
      <c r="AEZ203" s="86"/>
      <c r="AFA203" s="86"/>
      <c r="AFB203" s="86"/>
      <c r="AFC203" s="86"/>
      <c r="AFD203" s="86"/>
      <c r="AFE203" s="86"/>
      <c r="AFF203" s="86"/>
      <c r="AFG203" s="86"/>
      <c r="AFH203" s="86"/>
      <c r="AFI203" s="86"/>
      <c r="AFJ203" s="86"/>
      <c r="AFK203" s="86"/>
      <c r="AFL203" s="86"/>
      <c r="AFM203" s="86"/>
      <c r="AFN203" s="86"/>
      <c r="AFO203" s="86"/>
      <c r="AFP203" s="86"/>
      <c r="AFQ203" s="86"/>
      <c r="AFR203" s="86"/>
      <c r="AFS203" s="86"/>
      <c r="AFT203" s="86"/>
      <c r="AFU203" s="86"/>
      <c r="AFV203" s="86"/>
      <c r="AFW203" s="86"/>
      <c r="AFX203" s="86"/>
      <c r="AFY203" s="86"/>
      <c r="AFZ203" s="86"/>
      <c r="AGA203" s="86"/>
      <c r="AGB203" s="86"/>
      <c r="AGC203" s="86"/>
      <c r="AGD203" s="86"/>
      <c r="AGE203" s="86"/>
      <c r="AGF203" s="86"/>
      <c r="AGG203" s="86"/>
      <c r="AGH203" s="86"/>
      <c r="AGI203" s="86"/>
      <c r="AGJ203" s="86"/>
      <c r="AGK203" s="86"/>
      <c r="AGL203" s="86"/>
      <c r="AGM203" s="86"/>
      <c r="AGN203" s="86"/>
      <c r="AGO203" s="86"/>
      <c r="AGP203" s="86"/>
      <c r="AGQ203" s="86"/>
      <c r="AGR203" s="86"/>
      <c r="AGS203" s="86"/>
      <c r="AGT203" s="86"/>
      <c r="AGU203" s="86"/>
      <c r="AGV203" s="86"/>
      <c r="AGW203" s="86"/>
      <c r="AGX203" s="86"/>
      <c r="AGY203" s="86"/>
      <c r="AGZ203" s="86"/>
      <c r="AHA203" s="86"/>
      <c r="AHB203" s="86"/>
      <c r="AHC203" s="86"/>
      <c r="AHD203" s="86"/>
      <c r="AHE203" s="86"/>
      <c r="AHF203" s="86"/>
      <c r="AHG203" s="86"/>
      <c r="AHH203" s="86"/>
      <c r="AHI203" s="86"/>
      <c r="AHJ203" s="86"/>
      <c r="AHK203" s="86"/>
      <c r="AHL203" s="86"/>
      <c r="AHM203" s="86"/>
      <c r="AHN203" s="86"/>
      <c r="AHO203" s="86"/>
      <c r="AHP203" s="86"/>
      <c r="AHQ203" s="86"/>
      <c r="AHR203" s="86"/>
      <c r="AHS203" s="86"/>
      <c r="AHT203" s="86"/>
      <c r="AHU203" s="86"/>
      <c r="AHV203" s="86"/>
      <c r="AHW203" s="86"/>
      <c r="AHX203" s="86"/>
      <c r="AHY203" s="86"/>
      <c r="AHZ203" s="86"/>
      <c r="AIA203" s="86"/>
      <c r="AIB203" s="86"/>
      <c r="AIC203" s="86"/>
      <c r="AID203" s="86"/>
      <c r="AIE203" s="86"/>
      <c r="AIF203" s="86"/>
      <c r="AIG203" s="86"/>
      <c r="AIH203" s="86"/>
      <c r="AII203" s="86"/>
      <c r="AIJ203" s="86"/>
      <c r="AIK203" s="86"/>
      <c r="AIL203" s="86"/>
      <c r="AIM203" s="86"/>
      <c r="AIN203" s="86"/>
      <c r="AIO203" s="86"/>
      <c r="AIP203" s="86"/>
      <c r="AIQ203" s="86"/>
      <c r="AIR203" s="86"/>
      <c r="AIS203" s="86"/>
      <c r="AIT203" s="86"/>
      <c r="AIU203" s="86"/>
      <c r="AIV203" s="86"/>
      <c r="AIW203" s="86"/>
      <c r="AIX203" s="86"/>
      <c r="AIY203" s="86"/>
      <c r="AIZ203" s="86"/>
      <c r="AJA203" s="86"/>
      <c r="AJB203" s="86"/>
      <c r="AJC203" s="86"/>
      <c r="AJD203" s="86"/>
      <c r="AJE203" s="86"/>
      <c r="AJF203" s="86"/>
      <c r="AJG203" s="86"/>
      <c r="AJH203" s="86"/>
      <c r="AJI203" s="86"/>
      <c r="AJJ203" s="86"/>
      <c r="AJK203" s="86"/>
      <c r="AJL203" s="86"/>
      <c r="AJM203" s="86"/>
      <c r="AJN203" s="86"/>
      <c r="AJO203" s="86"/>
      <c r="AJP203" s="86"/>
      <c r="AJQ203" s="86"/>
      <c r="AJR203" s="86"/>
      <c r="AJS203" s="86"/>
      <c r="AJT203" s="86"/>
      <c r="AJU203" s="86"/>
      <c r="AJV203" s="86"/>
      <c r="AJW203" s="86"/>
      <c r="AJX203" s="86"/>
      <c r="AJY203" s="86"/>
      <c r="AJZ203" s="86"/>
      <c r="AKA203" s="86"/>
      <c r="AKB203" s="86"/>
      <c r="AKC203" s="86"/>
      <c r="AKD203" s="86"/>
      <c r="AKE203" s="86"/>
      <c r="AKF203" s="86"/>
      <c r="AKG203" s="86"/>
      <c r="AKH203" s="86"/>
      <c r="AKI203" s="86"/>
      <c r="AKJ203" s="86"/>
      <c r="AKK203" s="86"/>
      <c r="AKL203" s="86"/>
      <c r="AKM203" s="86"/>
      <c r="AKN203" s="86"/>
      <c r="AKO203" s="86"/>
      <c r="AKP203" s="86"/>
      <c r="AKQ203" s="86"/>
      <c r="AKR203" s="86"/>
      <c r="AKS203" s="86"/>
      <c r="AKT203" s="86"/>
      <c r="AKU203" s="86"/>
      <c r="AKV203" s="86"/>
      <c r="AKW203" s="86"/>
      <c r="AKX203" s="86"/>
      <c r="AKY203" s="86"/>
      <c r="AKZ203" s="86"/>
      <c r="ALA203" s="86"/>
      <c r="ALB203" s="86"/>
      <c r="ALC203" s="86"/>
      <c r="ALD203" s="86"/>
      <c r="ALE203" s="86"/>
      <c r="ALF203" s="86"/>
      <c r="ALG203" s="86"/>
      <c r="ALH203" s="86"/>
      <c r="ALI203" s="86"/>
      <c r="ALJ203" s="86"/>
      <c r="ALK203" s="86"/>
      <c r="ALL203" s="86"/>
      <c r="ALM203" s="86"/>
      <c r="ALN203" s="86"/>
      <c r="ALO203" s="86"/>
      <c r="ALP203" s="86"/>
      <c r="ALQ203" s="86"/>
      <c r="ALR203" s="86"/>
      <c r="ALS203" s="86"/>
      <c r="ALT203" s="86"/>
      <c r="ALU203" s="86"/>
      <c r="ALV203" s="86"/>
      <c r="ALW203" s="86"/>
      <c r="ALX203" s="86"/>
      <c r="ALY203" s="86"/>
      <c r="ALZ203" s="86"/>
      <c r="AMA203" s="86"/>
      <c r="AMB203" s="86"/>
      <c r="AMC203" s="86"/>
      <c r="AMD203" s="86"/>
      <c r="AME203" s="86"/>
      <c r="AMF203" s="86"/>
      <c r="AMG203" s="86"/>
      <c r="AMH203" s="86"/>
      <c r="AMI203" s="86"/>
      <c r="AMJ203" s="86"/>
    </row>
    <row r="204" spans="1:1024" x14ac:dyDescent="0.25">
      <c r="A204" s="562" t="s">
        <v>876</v>
      </c>
      <c r="B204" s="77">
        <v>93114</v>
      </c>
      <c r="C204" s="77" t="s">
        <v>22</v>
      </c>
      <c r="D204" s="35" t="s">
        <v>809</v>
      </c>
      <c r="E204" s="77" t="s">
        <v>735</v>
      </c>
      <c r="F204" s="609">
        <f>' MEMORIAL DE CÁL.'!J1121</f>
        <v>3</v>
      </c>
      <c r="G204" s="609">
        <v>36.840000000000003</v>
      </c>
      <c r="H204" s="610">
        <f t="shared" si="26"/>
        <v>110.52</v>
      </c>
      <c r="I204" s="611">
        <f>ROUND(100*H204/$H$284,4)</f>
        <v>4.5999999999999999E-3</v>
      </c>
      <c r="J204" s="79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6"/>
      <c r="AO204" s="86"/>
      <c r="AP204" s="86"/>
      <c r="AQ204" s="86"/>
      <c r="AR204" s="86"/>
      <c r="AS204" s="86"/>
      <c r="AT204" s="86"/>
      <c r="AU204" s="86"/>
      <c r="AV204" s="86"/>
      <c r="AW204" s="86"/>
      <c r="AX204" s="86"/>
      <c r="AY204" s="86"/>
      <c r="AZ204" s="86"/>
      <c r="BA204" s="86"/>
      <c r="BB204" s="86"/>
      <c r="BC204" s="86"/>
      <c r="BD204" s="86"/>
      <c r="BE204" s="86"/>
      <c r="BF204" s="86"/>
      <c r="BG204" s="86"/>
      <c r="BH204" s="86"/>
      <c r="BI204" s="86"/>
      <c r="BJ204" s="86"/>
      <c r="BK204" s="86"/>
      <c r="BL204" s="86"/>
      <c r="BM204" s="86"/>
      <c r="BN204" s="86"/>
      <c r="BO204" s="86"/>
      <c r="BP204" s="86"/>
      <c r="BQ204" s="86"/>
      <c r="BR204" s="86"/>
      <c r="BS204" s="86"/>
      <c r="BT204" s="86"/>
      <c r="BU204" s="86"/>
      <c r="BV204" s="86"/>
      <c r="BW204" s="86"/>
      <c r="BX204" s="86"/>
      <c r="BY204" s="86"/>
      <c r="BZ204" s="86"/>
      <c r="CA204" s="86"/>
      <c r="CB204" s="86"/>
      <c r="CC204" s="86"/>
      <c r="CD204" s="86"/>
      <c r="CE204" s="86"/>
      <c r="CF204" s="86"/>
      <c r="CG204" s="86"/>
      <c r="CH204" s="86"/>
      <c r="CI204" s="86"/>
      <c r="CJ204" s="86"/>
      <c r="CK204" s="86"/>
      <c r="CL204" s="86"/>
      <c r="CM204" s="86"/>
      <c r="CN204" s="86"/>
      <c r="CO204" s="86"/>
      <c r="CP204" s="86"/>
      <c r="CQ204" s="86"/>
      <c r="CR204" s="86"/>
      <c r="CS204" s="86"/>
      <c r="CT204" s="86"/>
      <c r="CU204" s="86"/>
      <c r="CV204" s="86"/>
      <c r="CW204" s="86"/>
      <c r="CX204" s="86"/>
      <c r="CY204" s="86"/>
      <c r="CZ204" s="86"/>
      <c r="DA204" s="86"/>
      <c r="DB204" s="86"/>
      <c r="DC204" s="86"/>
      <c r="DD204" s="86"/>
      <c r="DE204" s="86"/>
      <c r="DF204" s="86"/>
      <c r="DG204" s="86"/>
      <c r="DH204" s="86"/>
      <c r="DI204" s="86"/>
      <c r="DJ204" s="86"/>
      <c r="DK204" s="86"/>
      <c r="DL204" s="86"/>
      <c r="DM204" s="86"/>
      <c r="DN204" s="86"/>
      <c r="DO204" s="86"/>
      <c r="DP204" s="86"/>
      <c r="DQ204" s="86"/>
      <c r="DR204" s="86"/>
      <c r="DS204" s="86"/>
      <c r="DT204" s="86"/>
      <c r="DU204" s="86"/>
      <c r="DV204" s="86"/>
      <c r="DW204" s="86"/>
      <c r="DX204" s="86"/>
      <c r="DY204" s="86"/>
      <c r="DZ204" s="86"/>
      <c r="EA204" s="86"/>
      <c r="EB204" s="86"/>
      <c r="EC204" s="86"/>
      <c r="ED204" s="86"/>
      <c r="EE204" s="86"/>
      <c r="EF204" s="86"/>
      <c r="EG204" s="86"/>
      <c r="EH204" s="86"/>
      <c r="EI204" s="86"/>
      <c r="EJ204" s="86"/>
      <c r="EK204" s="86"/>
      <c r="EL204" s="86"/>
      <c r="EM204" s="86"/>
      <c r="EN204" s="86"/>
      <c r="EO204" s="86"/>
      <c r="EP204" s="86"/>
      <c r="EQ204" s="86"/>
      <c r="ER204" s="86"/>
      <c r="ES204" s="86"/>
      <c r="ET204" s="86"/>
      <c r="EU204" s="86"/>
      <c r="EV204" s="86"/>
      <c r="EW204" s="86"/>
      <c r="EX204" s="86"/>
      <c r="EY204" s="86"/>
      <c r="EZ204" s="86"/>
      <c r="FA204" s="86"/>
      <c r="FB204" s="86"/>
      <c r="FC204" s="86"/>
      <c r="FD204" s="86"/>
      <c r="FE204" s="86"/>
      <c r="FF204" s="86"/>
      <c r="FG204" s="86"/>
      <c r="FH204" s="86"/>
      <c r="FI204" s="86"/>
      <c r="FJ204" s="86"/>
      <c r="FK204" s="86"/>
      <c r="FL204" s="86"/>
      <c r="FM204" s="86"/>
      <c r="FN204" s="86"/>
      <c r="FO204" s="86"/>
      <c r="FP204" s="86"/>
      <c r="FQ204" s="86"/>
      <c r="FR204" s="86"/>
      <c r="FS204" s="86"/>
      <c r="FT204" s="86"/>
      <c r="FU204" s="86"/>
      <c r="FV204" s="86"/>
      <c r="FW204" s="86"/>
      <c r="FX204" s="86"/>
      <c r="FY204" s="86"/>
      <c r="FZ204" s="86"/>
      <c r="GA204" s="86"/>
      <c r="GB204" s="86"/>
      <c r="GC204" s="86"/>
      <c r="GD204" s="86"/>
      <c r="GE204" s="86"/>
      <c r="GF204" s="86"/>
      <c r="GG204" s="86"/>
      <c r="GH204" s="86"/>
      <c r="GI204" s="86"/>
      <c r="GJ204" s="86"/>
      <c r="GK204" s="86"/>
      <c r="GL204" s="86"/>
      <c r="GM204" s="86"/>
      <c r="GN204" s="86"/>
      <c r="GO204" s="86"/>
      <c r="GP204" s="86"/>
      <c r="GQ204" s="86"/>
      <c r="GR204" s="86"/>
      <c r="GS204" s="86"/>
      <c r="GT204" s="86"/>
      <c r="GU204" s="86"/>
      <c r="GV204" s="86"/>
      <c r="GW204" s="86"/>
      <c r="GX204" s="86"/>
      <c r="GY204" s="86"/>
      <c r="GZ204" s="86"/>
      <c r="HA204" s="86"/>
      <c r="HB204" s="86"/>
      <c r="HC204" s="86"/>
      <c r="HD204" s="86"/>
      <c r="HE204" s="86"/>
      <c r="HF204" s="86"/>
      <c r="HG204" s="86"/>
      <c r="HH204" s="86"/>
      <c r="HI204" s="86"/>
      <c r="HJ204" s="86"/>
      <c r="HK204" s="86"/>
      <c r="HL204" s="86"/>
      <c r="HM204" s="86"/>
      <c r="HN204" s="86"/>
      <c r="HO204" s="86"/>
      <c r="HP204" s="86"/>
      <c r="HQ204" s="86"/>
      <c r="HR204" s="86"/>
      <c r="HS204" s="86"/>
      <c r="HT204" s="86"/>
      <c r="HU204" s="86"/>
      <c r="HV204" s="86"/>
      <c r="HW204" s="86"/>
      <c r="HX204" s="86"/>
      <c r="HY204" s="86"/>
      <c r="HZ204" s="86"/>
      <c r="IA204" s="86"/>
      <c r="IB204" s="86"/>
      <c r="IC204" s="86"/>
      <c r="ID204" s="86"/>
      <c r="IE204" s="86"/>
      <c r="IF204" s="86"/>
      <c r="IG204" s="86"/>
      <c r="IH204" s="86"/>
      <c r="II204" s="86"/>
      <c r="IJ204" s="86"/>
      <c r="IK204" s="86"/>
      <c r="IL204" s="86"/>
      <c r="IM204" s="86"/>
      <c r="IN204" s="86"/>
      <c r="IO204" s="86"/>
      <c r="IP204" s="86"/>
      <c r="IQ204" s="86"/>
      <c r="IR204" s="86"/>
      <c r="IS204" s="86"/>
      <c r="IT204" s="86"/>
      <c r="IU204" s="86"/>
      <c r="IV204" s="86"/>
      <c r="IW204" s="86"/>
      <c r="IX204" s="86"/>
      <c r="IY204" s="86"/>
      <c r="IZ204" s="86"/>
      <c r="JA204" s="86"/>
      <c r="JB204" s="86"/>
      <c r="JC204" s="86"/>
      <c r="JD204" s="86"/>
      <c r="JE204" s="86"/>
      <c r="JF204" s="86"/>
      <c r="JG204" s="86"/>
      <c r="JH204" s="86"/>
      <c r="JI204" s="86"/>
      <c r="JJ204" s="86"/>
      <c r="JK204" s="86"/>
      <c r="JL204" s="86"/>
      <c r="JM204" s="86"/>
      <c r="JN204" s="86"/>
      <c r="JO204" s="86"/>
      <c r="JP204" s="86"/>
      <c r="JQ204" s="86"/>
      <c r="JR204" s="86"/>
      <c r="JS204" s="86"/>
      <c r="JT204" s="86"/>
      <c r="JU204" s="86"/>
      <c r="JV204" s="86"/>
      <c r="JW204" s="86"/>
      <c r="JX204" s="86"/>
      <c r="JY204" s="86"/>
      <c r="JZ204" s="86"/>
      <c r="KA204" s="86"/>
      <c r="KB204" s="86"/>
      <c r="KC204" s="86"/>
      <c r="KD204" s="86"/>
      <c r="KE204" s="86"/>
      <c r="KF204" s="86"/>
      <c r="KG204" s="86"/>
      <c r="KH204" s="86"/>
      <c r="KI204" s="86"/>
      <c r="KJ204" s="86"/>
      <c r="KK204" s="86"/>
      <c r="KL204" s="86"/>
      <c r="KM204" s="86"/>
      <c r="KN204" s="86"/>
      <c r="KO204" s="86"/>
      <c r="KP204" s="86"/>
      <c r="KQ204" s="86"/>
      <c r="KR204" s="86"/>
      <c r="KS204" s="86"/>
      <c r="KT204" s="86"/>
      <c r="KU204" s="86"/>
      <c r="KV204" s="86"/>
      <c r="KW204" s="86"/>
      <c r="KX204" s="86"/>
      <c r="KY204" s="86"/>
      <c r="KZ204" s="86"/>
      <c r="LA204" s="86"/>
      <c r="LB204" s="86"/>
      <c r="LC204" s="86"/>
      <c r="LD204" s="86"/>
      <c r="LE204" s="86"/>
      <c r="LF204" s="86"/>
      <c r="LG204" s="86"/>
      <c r="LH204" s="86"/>
      <c r="LI204" s="86"/>
      <c r="LJ204" s="86"/>
      <c r="LK204" s="86"/>
      <c r="LL204" s="86"/>
      <c r="LM204" s="86"/>
      <c r="LN204" s="86"/>
      <c r="LO204" s="86"/>
      <c r="LP204" s="86"/>
      <c r="LQ204" s="86"/>
      <c r="LR204" s="86"/>
      <c r="LS204" s="86"/>
      <c r="LT204" s="86"/>
      <c r="LU204" s="86"/>
      <c r="LV204" s="86"/>
      <c r="LW204" s="86"/>
      <c r="LX204" s="86"/>
      <c r="LY204" s="86"/>
      <c r="LZ204" s="86"/>
      <c r="MA204" s="86"/>
      <c r="MB204" s="86"/>
      <c r="MC204" s="86"/>
      <c r="MD204" s="86"/>
      <c r="ME204" s="86"/>
      <c r="MF204" s="86"/>
      <c r="MG204" s="86"/>
      <c r="MH204" s="86"/>
      <c r="MI204" s="86"/>
      <c r="MJ204" s="86"/>
      <c r="MK204" s="86"/>
      <c r="ML204" s="86"/>
      <c r="MM204" s="86"/>
      <c r="MN204" s="86"/>
      <c r="MO204" s="86"/>
      <c r="MP204" s="86"/>
      <c r="MQ204" s="86"/>
      <c r="MR204" s="86"/>
      <c r="MS204" s="86"/>
      <c r="MT204" s="86"/>
      <c r="MU204" s="86"/>
      <c r="MV204" s="86"/>
      <c r="MW204" s="86"/>
      <c r="MX204" s="86"/>
      <c r="MY204" s="86"/>
      <c r="MZ204" s="86"/>
      <c r="NA204" s="86"/>
      <c r="NB204" s="86"/>
      <c r="NC204" s="86"/>
      <c r="ND204" s="86"/>
      <c r="NE204" s="86"/>
      <c r="NF204" s="86"/>
      <c r="NG204" s="86"/>
      <c r="NH204" s="86"/>
      <c r="NI204" s="86"/>
      <c r="NJ204" s="86"/>
      <c r="NK204" s="86"/>
      <c r="NL204" s="86"/>
      <c r="NM204" s="86"/>
      <c r="NN204" s="86"/>
      <c r="NO204" s="86"/>
      <c r="NP204" s="86"/>
      <c r="NQ204" s="86"/>
      <c r="NR204" s="86"/>
      <c r="NS204" s="86"/>
      <c r="NT204" s="86"/>
      <c r="NU204" s="86"/>
      <c r="NV204" s="86"/>
      <c r="NW204" s="86"/>
      <c r="NX204" s="86"/>
      <c r="NY204" s="86"/>
      <c r="NZ204" s="86"/>
      <c r="OA204" s="86"/>
      <c r="OB204" s="86"/>
      <c r="OC204" s="86"/>
      <c r="OD204" s="86"/>
      <c r="OE204" s="86"/>
      <c r="OF204" s="86"/>
      <c r="OG204" s="86"/>
      <c r="OH204" s="86"/>
      <c r="OI204" s="86"/>
      <c r="OJ204" s="86"/>
      <c r="OK204" s="86"/>
      <c r="OL204" s="86"/>
      <c r="OM204" s="86"/>
      <c r="ON204" s="86"/>
      <c r="OO204" s="86"/>
      <c r="OP204" s="86"/>
      <c r="OQ204" s="86"/>
      <c r="OR204" s="86"/>
      <c r="OS204" s="86"/>
      <c r="OT204" s="86"/>
      <c r="OU204" s="86"/>
      <c r="OV204" s="86"/>
      <c r="OW204" s="86"/>
      <c r="OX204" s="86"/>
      <c r="OY204" s="86"/>
      <c r="OZ204" s="86"/>
      <c r="PA204" s="86"/>
      <c r="PB204" s="86"/>
      <c r="PC204" s="86"/>
      <c r="PD204" s="86"/>
      <c r="PE204" s="86"/>
      <c r="PF204" s="86"/>
      <c r="PG204" s="86"/>
      <c r="PH204" s="86"/>
      <c r="PI204" s="86"/>
      <c r="PJ204" s="86"/>
      <c r="PK204" s="86"/>
      <c r="PL204" s="86"/>
      <c r="PM204" s="86"/>
      <c r="PN204" s="86"/>
      <c r="PO204" s="86"/>
      <c r="PP204" s="86"/>
      <c r="PQ204" s="86"/>
      <c r="PR204" s="86"/>
      <c r="PS204" s="86"/>
      <c r="PT204" s="86"/>
      <c r="PU204" s="86"/>
      <c r="PV204" s="86"/>
      <c r="PW204" s="86"/>
      <c r="PX204" s="86"/>
      <c r="PY204" s="86"/>
      <c r="PZ204" s="86"/>
      <c r="QA204" s="86"/>
      <c r="QB204" s="86"/>
      <c r="QC204" s="86"/>
      <c r="QD204" s="86"/>
      <c r="QE204" s="86"/>
      <c r="QF204" s="86"/>
      <c r="QG204" s="86"/>
      <c r="QH204" s="86"/>
      <c r="QI204" s="86"/>
      <c r="QJ204" s="86"/>
      <c r="QK204" s="86"/>
      <c r="QL204" s="86"/>
      <c r="QM204" s="86"/>
      <c r="QN204" s="86"/>
      <c r="QO204" s="86"/>
      <c r="QP204" s="86"/>
      <c r="QQ204" s="86"/>
      <c r="QR204" s="86"/>
      <c r="QS204" s="86"/>
      <c r="QT204" s="86"/>
      <c r="QU204" s="86"/>
      <c r="QV204" s="86"/>
      <c r="QW204" s="86"/>
      <c r="QX204" s="86"/>
      <c r="QY204" s="86"/>
      <c r="QZ204" s="86"/>
      <c r="RA204" s="86"/>
      <c r="RB204" s="86"/>
      <c r="RC204" s="86"/>
      <c r="RD204" s="86"/>
      <c r="RE204" s="86"/>
      <c r="RF204" s="86"/>
      <c r="RG204" s="86"/>
      <c r="RH204" s="86"/>
      <c r="RI204" s="86"/>
      <c r="RJ204" s="86"/>
      <c r="RK204" s="86"/>
      <c r="RL204" s="86"/>
      <c r="RM204" s="86"/>
      <c r="RN204" s="86"/>
      <c r="RO204" s="86"/>
      <c r="RP204" s="86"/>
      <c r="RQ204" s="86"/>
      <c r="RR204" s="86"/>
      <c r="RS204" s="86"/>
      <c r="RT204" s="86"/>
      <c r="RU204" s="86"/>
      <c r="RV204" s="86"/>
      <c r="RW204" s="86"/>
      <c r="RX204" s="86"/>
      <c r="RY204" s="86"/>
      <c r="RZ204" s="86"/>
      <c r="SA204" s="86"/>
      <c r="SB204" s="86"/>
      <c r="SC204" s="86"/>
      <c r="SD204" s="86"/>
      <c r="SE204" s="86"/>
      <c r="SF204" s="86"/>
      <c r="SG204" s="86"/>
      <c r="SH204" s="86"/>
      <c r="SI204" s="86"/>
      <c r="SJ204" s="86"/>
      <c r="SK204" s="86"/>
      <c r="SL204" s="86"/>
      <c r="SM204" s="86"/>
      <c r="SN204" s="86"/>
      <c r="SO204" s="86"/>
      <c r="SP204" s="86"/>
      <c r="SQ204" s="86"/>
      <c r="SR204" s="86"/>
      <c r="SS204" s="86"/>
      <c r="ST204" s="86"/>
      <c r="SU204" s="86"/>
      <c r="SV204" s="86"/>
      <c r="SW204" s="86"/>
      <c r="SX204" s="86"/>
      <c r="SY204" s="86"/>
      <c r="SZ204" s="86"/>
      <c r="TA204" s="86"/>
      <c r="TB204" s="86"/>
      <c r="TC204" s="86"/>
      <c r="TD204" s="86"/>
      <c r="TE204" s="86"/>
      <c r="TF204" s="86"/>
      <c r="TG204" s="86"/>
      <c r="TH204" s="86"/>
      <c r="TI204" s="86"/>
      <c r="TJ204" s="86"/>
      <c r="TK204" s="86"/>
      <c r="TL204" s="86"/>
      <c r="TM204" s="86"/>
      <c r="TN204" s="86"/>
      <c r="TO204" s="86"/>
      <c r="TP204" s="86"/>
      <c r="TQ204" s="86"/>
      <c r="TR204" s="86"/>
      <c r="TS204" s="86"/>
      <c r="TT204" s="86"/>
      <c r="TU204" s="86"/>
      <c r="TV204" s="86"/>
      <c r="TW204" s="86"/>
      <c r="TX204" s="86"/>
      <c r="TY204" s="86"/>
      <c r="TZ204" s="86"/>
      <c r="UA204" s="86"/>
      <c r="UB204" s="86"/>
      <c r="UC204" s="86"/>
      <c r="UD204" s="86"/>
      <c r="UE204" s="86"/>
      <c r="UF204" s="86"/>
      <c r="UG204" s="86"/>
      <c r="UH204" s="86"/>
      <c r="UI204" s="86"/>
      <c r="UJ204" s="86"/>
      <c r="UK204" s="86"/>
      <c r="UL204" s="86"/>
      <c r="UM204" s="86"/>
      <c r="UN204" s="86"/>
      <c r="UO204" s="86"/>
      <c r="UP204" s="86"/>
      <c r="UQ204" s="86"/>
      <c r="UR204" s="86"/>
      <c r="US204" s="86"/>
      <c r="UT204" s="86"/>
      <c r="UU204" s="86"/>
      <c r="UV204" s="86"/>
      <c r="UW204" s="86"/>
      <c r="UX204" s="86"/>
      <c r="UY204" s="86"/>
      <c r="UZ204" s="86"/>
      <c r="VA204" s="86"/>
      <c r="VB204" s="86"/>
      <c r="VC204" s="86"/>
      <c r="VD204" s="86"/>
      <c r="VE204" s="86"/>
      <c r="VF204" s="86"/>
      <c r="VG204" s="86"/>
      <c r="VH204" s="86"/>
      <c r="VI204" s="86"/>
      <c r="VJ204" s="86"/>
      <c r="VK204" s="86"/>
      <c r="VL204" s="86"/>
      <c r="VM204" s="86"/>
      <c r="VN204" s="86"/>
      <c r="VO204" s="86"/>
      <c r="VP204" s="86"/>
      <c r="VQ204" s="86"/>
      <c r="VR204" s="86"/>
      <c r="VS204" s="86"/>
      <c r="VT204" s="86"/>
      <c r="VU204" s="86"/>
      <c r="VV204" s="86"/>
      <c r="VW204" s="86"/>
      <c r="VX204" s="86"/>
      <c r="VY204" s="86"/>
      <c r="VZ204" s="86"/>
      <c r="WA204" s="86"/>
      <c r="WB204" s="86"/>
      <c r="WC204" s="86"/>
      <c r="WD204" s="86"/>
      <c r="WE204" s="86"/>
      <c r="WF204" s="86"/>
      <c r="WG204" s="86"/>
      <c r="WH204" s="86"/>
      <c r="WI204" s="86"/>
      <c r="WJ204" s="86"/>
      <c r="WK204" s="86"/>
      <c r="WL204" s="86"/>
      <c r="WM204" s="86"/>
      <c r="WN204" s="86"/>
      <c r="WO204" s="86"/>
      <c r="WP204" s="86"/>
      <c r="WQ204" s="86"/>
      <c r="WR204" s="86"/>
      <c r="WS204" s="86"/>
      <c r="WT204" s="86"/>
      <c r="WU204" s="86"/>
      <c r="WV204" s="86"/>
      <c r="WW204" s="86"/>
      <c r="WX204" s="86"/>
      <c r="WY204" s="86"/>
      <c r="WZ204" s="86"/>
      <c r="XA204" s="86"/>
      <c r="XB204" s="86"/>
      <c r="XC204" s="86"/>
      <c r="XD204" s="86"/>
      <c r="XE204" s="86"/>
      <c r="XF204" s="86"/>
      <c r="XG204" s="86"/>
      <c r="XH204" s="86"/>
      <c r="XI204" s="86"/>
      <c r="XJ204" s="86"/>
      <c r="XK204" s="86"/>
      <c r="XL204" s="86"/>
      <c r="XM204" s="86"/>
      <c r="XN204" s="86"/>
      <c r="XO204" s="86"/>
      <c r="XP204" s="86"/>
      <c r="XQ204" s="86"/>
      <c r="XR204" s="86"/>
      <c r="XS204" s="86"/>
      <c r="XT204" s="86"/>
      <c r="XU204" s="86"/>
      <c r="XV204" s="86"/>
      <c r="XW204" s="86"/>
      <c r="XX204" s="86"/>
      <c r="XY204" s="86"/>
      <c r="XZ204" s="86"/>
      <c r="YA204" s="86"/>
      <c r="YB204" s="86"/>
      <c r="YC204" s="86"/>
      <c r="YD204" s="86"/>
      <c r="YE204" s="86"/>
      <c r="YF204" s="86"/>
      <c r="YG204" s="86"/>
      <c r="YH204" s="86"/>
      <c r="YI204" s="86"/>
      <c r="YJ204" s="86"/>
      <c r="YK204" s="86"/>
      <c r="YL204" s="86"/>
      <c r="YM204" s="86"/>
      <c r="YN204" s="86"/>
      <c r="YO204" s="86"/>
      <c r="YP204" s="86"/>
      <c r="YQ204" s="86"/>
      <c r="YR204" s="86"/>
      <c r="YS204" s="86"/>
      <c r="YT204" s="86"/>
      <c r="YU204" s="86"/>
      <c r="YV204" s="86"/>
      <c r="YW204" s="86"/>
      <c r="YX204" s="86"/>
      <c r="YY204" s="86"/>
      <c r="YZ204" s="86"/>
      <c r="ZA204" s="86"/>
      <c r="ZB204" s="86"/>
      <c r="ZC204" s="86"/>
      <c r="ZD204" s="86"/>
      <c r="ZE204" s="86"/>
      <c r="ZF204" s="86"/>
      <c r="ZG204" s="86"/>
      <c r="ZH204" s="86"/>
      <c r="ZI204" s="86"/>
      <c r="ZJ204" s="86"/>
      <c r="ZK204" s="86"/>
      <c r="ZL204" s="86"/>
      <c r="ZM204" s="86"/>
      <c r="ZN204" s="86"/>
      <c r="ZO204" s="86"/>
      <c r="ZP204" s="86"/>
      <c r="ZQ204" s="86"/>
      <c r="ZR204" s="86"/>
      <c r="ZS204" s="86"/>
      <c r="ZT204" s="86"/>
      <c r="ZU204" s="86"/>
      <c r="ZV204" s="86"/>
      <c r="ZW204" s="86"/>
      <c r="ZX204" s="86"/>
      <c r="ZY204" s="86"/>
      <c r="ZZ204" s="86"/>
      <c r="AAA204" s="86"/>
      <c r="AAB204" s="86"/>
      <c r="AAC204" s="86"/>
      <c r="AAD204" s="86"/>
      <c r="AAE204" s="86"/>
      <c r="AAF204" s="86"/>
      <c r="AAG204" s="86"/>
      <c r="AAH204" s="86"/>
      <c r="AAI204" s="86"/>
      <c r="AAJ204" s="86"/>
      <c r="AAK204" s="86"/>
      <c r="AAL204" s="86"/>
      <c r="AAM204" s="86"/>
      <c r="AAN204" s="86"/>
      <c r="AAO204" s="86"/>
      <c r="AAP204" s="86"/>
      <c r="AAQ204" s="86"/>
      <c r="AAR204" s="86"/>
      <c r="AAS204" s="86"/>
      <c r="AAT204" s="86"/>
      <c r="AAU204" s="86"/>
      <c r="AAV204" s="86"/>
      <c r="AAW204" s="86"/>
      <c r="AAX204" s="86"/>
      <c r="AAY204" s="86"/>
      <c r="AAZ204" s="86"/>
      <c r="ABA204" s="86"/>
      <c r="ABB204" s="86"/>
      <c r="ABC204" s="86"/>
      <c r="ABD204" s="86"/>
      <c r="ABE204" s="86"/>
      <c r="ABF204" s="86"/>
      <c r="ABG204" s="86"/>
      <c r="ABH204" s="86"/>
      <c r="ABI204" s="86"/>
      <c r="ABJ204" s="86"/>
      <c r="ABK204" s="86"/>
      <c r="ABL204" s="86"/>
      <c r="ABM204" s="86"/>
      <c r="ABN204" s="86"/>
      <c r="ABO204" s="86"/>
      <c r="ABP204" s="86"/>
      <c r="ABQ204" s="86"/>
      <c r="ABR204" s="86"/>
      <c r="ABS204" s="86"/>
      <c r="ABT204" s="86"/>
      <c r="ABU204" s="86"/>
      <c r="ABV204" s="86"/>
      <c r="ABW204" s="86"/>
      <c r="ABX204" s="86"/>
      <c r="ABY204" s="86"/>
      <c r="ABZ204" s="86"/>
      <c r="ACA204" s="86"/>
      <c r="ACB204" s="86"/>
      <c r="ACC204" s="86"/>
      <c r="ACD204" s="86"/>
      <c r="ACE204" s="86"/>
      <c r="ACF204" s="86"/>
      <c r="ACG204" s="86"/>
      <c r="ACH204" s="86"/>
      <c r="ACI204" s="86"/>
      <c r="ACJ204" s="86"/>
      <c r="ACK204" s="86"/>
      <c r="ACL204" s="86"/>
      <c r="ACM204" s="86"/>
      <c r="ACN204" s="86"/>
      <c r="ACO204" s="86"/>
      <c r="ACP204" s="86"/>
      <c r="ACQ204" s="86"/>
      <c r="ACR204" s="86"/>
      <c r="ACS204" s="86"/>
      <c r="ACT204" s="86"/>
      <c r="ACU204" s="86"/>
      <c r="ACV204" s="86"/>
      <c r="ACW204" s="86"/>
      <c r="ACX204" s="86"/>
      <c r="ACY204" s="86"/>
      <c r="ACZ204" s="86"/>
      <c r="ADA204" s="86"/>
      <c r="ADB204" s="86"/>
      <c r="ADC204" s="86"/>
      <c r="ADD204" s="86"/>
      <c r="ADE204" s="86"/>
      <c r="ADF204" s="86"/>
      <c r="ADG204" s="86"/>
      <c r="ADH204" s="86"/>
      <c r="ADI204" s="86"/>
      <c r="ADJ204" s="86"/>
      <c r="ADK204" s="86"/>
      <c r="ADL204" s="86"/>
      <c r="ADM204" s="86"/>
      <c r="ADN204" s="86"/>
      <c r="ADO204" s="86"/>
      <c r="ADP204" s="86"/>
      <c r="ADQ204" s="86"/>
      <c r="ADR204" s="86"/>
      <c r="ADS204" s="86"/>
      <c r="ADT204" s="86"/>
      <c r="ADU204" s="86"/>
      <c r="ADV204" s="86"/>
      <c r="ADW204" s="86"/>
      <c r="ADX204" s="86"/>
      <c r="ADY204" s="86"/>
      <c r="ADZ204" s="86"/>
      <c r="AEA204" s="86"/>
      <c r="AEB204" s="86"/>
      <c r="AEC204" s="86"/>
      <c r="AED204" s="86"/>
      <c r="AEE204" s="86"/>
      <c r="AEF204" s="86"/>
      <c r="AEG204" s="86"/>
      <c r="AEH204" s="86"/>
      <c r="AEI204" s="86"/>
      <c r="AEJ204" s="86"/>
      <c r="AEK204" s="86"/>
      <c r="AEL204" s="86"/>
      <c r="AEM204" s="86"/>
      <c r="AEN204" s="86"/>
      <c r="AEO204" s="86"/>
      <c r="AEP204" s="86"/>
      <c r="AEQ204" s="86"/>
      <c r="AER204" s="86"/>
      <c r="AES204" s="86"/>
      <c r="AET204" s="86"/>
      <c r="AEU204" s="86"/>
      <c r="AEV204" s="86"/>
      <c r="AEW204" s="86"/>
      <c r="AEX204" s="86"/>
      <c r="AEY204" s="86"/>
      <c r="AEZ204" s="86"/>
      <c r="AFA204" s="86"/>
      <c r="AFB204" s="86"/>
      <c r="AFC204" s="86"/>
      <c r="AFD204" s="86"/>
      <c r="AFE204" s="86"/>
      <c r="AFF204" s="86"/>
      <c r="AFG204" s="86"/>
      <c r="AFH204" s="86"/>
      <c r="AFI204" s="86"/>
      <c r="AFJ204" s="86"/>
      <c r="AFK204" s="86"/>
      <c r="AFL204" s="86"/>
      <c r="AFM204" s="86"/>
      <c r="AFN204" s="86"/>
      <c r="AFO204" s="86"/>
      <c r="AFP204" s="86"/>
      <c r="AFQ204" s="86"/>
      <c r="AFR204" s="86"/>
      <c r="AFS204" s="86"/>
      <c r="AFT204" s="86"/>
      <c r="AFU204" s="86"/>
      <c r="AFV204" s="86"/>
      <c r="AFW204" s="86"/>
      <c r="AFX204" s="86"/>
      <c r="AFY204" s="86"/>
      <c r="AFZ204" s="86"/>
      <c r="AGA204" s="86"/>
      <c r="AGB204" s="86"/>
      <c r="AGC204" s="86"/>
      <c r="AGD204" s="86"/>
      <c r="AGE204" s="86"/>
      <c r="AGF204" s="86"/>
      <c r="AGG204" s="86"/>
      <c r="AGH204" s="86"/>
      <c r="AGI204" s="86"/>
      <c r="AGJ204" s="86"/>
      <c r="AGK204" s="86"/>
      <c r="AGL204" s="86"/>
      <c r="AGM204" s="86"/>
      <c r="AGN204" s="86"/>
      <c r="AGO204" s="86"/>
      <c r="AGP204" s="86"/>
      <c r="AGQ204" s="86"/>
      <c r="AGR204" s="86"/>
      <c r="AGS204" s="86"/>
      <c r="AGT204" s="86"/>
      <c r="AGU204" s="86"/>
      <c r="AGV204" s="86"/>
      <c r="AGW204" s="86"/>
      <c r="AGX204" s="86"/>
      <c r="AGY204" s="86"/>
      <c r="AGZ204" s="86"/>
      <c r="AHA204" s="86"/>
      <c r="AHB204" s="86"/>
      <c r="AHC204" s="86"/>
      <c r="AHD204" s="86"/>
      <c r="AHE204" s="86"/>
      <c r="AHF204" s="86"/>
      <c r="AHG204" s="86"/>
      <c r="AHH204" s="86"/>
      <c r="AHI204" s="86"/>
      <c r="AHJ204" s="86"/>
      <c r="AHK204" s="86"/>
      <c r="AHL204" s="86"/>
      <c r="AHM204" s="86"/>
      <c r="AHN204" s="86"/>
      <c r="AHO204" s="86"/>
      <c r="AHP204" s="86"/>
      <c r="AHQ204" s="86"/>
      <c r="AHR204" s="86"/>
      <c r="AHS204" s="86"/>
      <c r="AHT204" s="86"/>
      <c r="AHU204" s="86"/>
      <c r="AHV204" s="86"/>
      <c r="AHW204" s="86"/>
      <c r="AHX204" s="86"/>
      <c r="AHY204" s="86"/>
      <c r="AHZ204" s="86"/>
      <c r="AIA204" s="86"/>
      <c r="AIB204" s="86"/>
      <c r="AIC204" s="86"/>
      <c r="AID204" s="86"/>
      <c r="AIE204" s="86"/>
      <c r="AIF204" s="86"/>
      <c r="AIG204" s="86"/>
      <c r="AIH204" s="86"/>
      <c r="AII204" s="86"/>
      <c r="AIJ204" s="86"/>
      <c r="AIK204" s="86"/>
      <c r="AIL204" s="86"/>
      <c r="AIM204" s="86"/>
      <c r="AIN204" s="86"/>
      <c r="AIO204" s="86"/>
      <c r="AIP204" s="86"/>
      <c r="AIQ204" s="86"/>
      <c r="AIR204" s="86"/>
      <c r="AIS204" s="86"/>
      <c r="AIT204" s="86"/>
      <c r="AIU204" s="86"/>
      <c r="AIV204" s="86"/>
      <c r="AIW204" s="86"/>
      <c r="AIX204" s="86"/>
      <c r="AIY204" s="86"/>
      <c r="AIZ204" s="86"/>
      <c r="AJA204" s="86"/>
      <c r="AJB204" s="86"/>
      <c r="AJC204" s="86"/>
      <c r="AJD204" s="86"/>
      <c r="AJE204" s="86"/>
      <c r="AJF204" s="86"/>
      <c r="AJG204" s="86"/>
      <c r="AJH204" s="86"/>
      <c r="AJI204" s="86"/>
      <c r="AJJ204" s="86"/>
      <c r="AJK204" s="86"/>
      <c r="AJL204" s="86"/>
      <c r="AJM204" s="86"/>
      <c r="AJN204" s="86"/>
      <c r="AJO204" s="86"/>
      <c r="AJP204" s="86"/>
      <c r="AJQ204" s="86"/>
      <c r="AJR204" s="86"/>
      <c r="AJS204" s="86"/>
      <c r="AJT204" s="86"/>
      <c r="AJU204" s="86"/>
      <c r="AJV204" s="86"/>
      <c r="AJW204" s="86"/>
      <c r="AJX204" s="86"/>
      <c r="AJY204" s="86"/>
      <c r="AJZ204" s="86"/>
      <c r="AKA204" s="86"/>
      <c r="AKB204" s="86"/>
      <c r="AKC204" s="86"/>
      <c r="AKD204" s="86"/>
      <c r="AKE204" s="86"/>
      <c r="AKF204" s="86"/>
      <c r="AKG204" s="86"/>
      <c r="AKH204" s="86"/>
      <c r="AKI204" s="86"/>
      <c r="AKJ204" s="86"/>
      <c r="AKK204" s="86"/>
      <c r="AKL204" s="86"/>
      <c r="AKM204" s="86"/>
      <c r="AKN204" s="86"/>
      <c r="AKO204" s="86"/>
      <c r="AKP204" s="86"/>
      <c r="AKQ204" s="86"/>
      <c r="AKR204" s="86"/>
      <c r="AKS204" s="86"/>
      <c r="AKT204" s="86"/>
      <c r="AKU204" s="86"/>
      <c r="AKV204" s="86"/>
      <c r="AKW204" s="86"/>
      <c r="AKX204" s="86"/>
      <c r="AKY204" s="86"/>
      <c r="AKZ204" s="86"/>
      <c r="ALA204" s="86"/>
      <c r="ALB204" s="86"/>
      <c r="ALC204" s="86"/>
      <c r="ALD204" s="86"/>
      <c r="ALE204" s="86"/>
      <c r="ALF204" s="86"/>
      <c r="ALG204" s="86"/>
      <c r="ALH204" s="86"/>
      <c r="ALI204" s="86"/>
      <c r="ALJ204" s="86"/>
      <c r="ALK204" s="86"/>
      <c r="ALL204" s="86"/>
      <c r="ALM204" s="86"/>
      <c r="ALN204" s="86"/>
      <c r="ALO204" s="86"/>
      <c r="ALP204" s="86"/>
      <c r="ALQ204" s="86"/>
      <c r="ALR204" s="86"/>
      <c r="ALS204" s="86"/>
      <c r="ALT204" s="86"/>
      <c r="ALU204" s="86"/>
      <c r="ALV204" s="86"/>
      <c r="ALW204" s="86"/>
      <c r="ALX204" s="86"/>
      <c r="ALY204" s="86"/>
      <c r="ALZ204" s="86"/>
      <c r="AMA204" s="86"/>
      <c r="AMB204" s="86"/>
      <c r="AMC204" s="86"/>
      <c r="AMD204" s="86"/>
      <c r="AME204" s="86"/>
      <c r="AMF204" s="86"/>
      <c r="AMG204" s="86"/>
      <c r="AMH204" s="86"/>
      <c r="AMI204" s="86"/>
      <c r="AMJ204" s="86"/>
    </row>
    <row r="205" spans="1:1024" x14ac:dyDescent="0.25">
      <c r="A205" s="37"/>
      <c r="B205" s="15"/>
      <c r="C205" s="38"/>
      <c r="D205" s="56"/>
      <c r="E205" s="40"/>
      <c r="F205" s="41"/>
      <c r="G205" s="41"/>
      <c r="H205" s="597">
        <f>SUM(H200:H204)</f>
        <v>9416.19</v>
      </c>
      <c r="I205" s="601">
        <f>SUM(I200:I204)</f>
        <v>0.38869999999999999</v>
      </c>
    </row>
    <row r="206" spans="1:1024" x14ac:dyDescent="0.25">
      <c r="A206" s="17" t="s">
        <v>267</v>
      </c>
      <c r="B206" s="83"/>
      <c r="C206" s="83"/>
      <c r="D206" s="57" t="s">
        <v>262</v>
      </c>
      <c r="E206" s="20"/>
      <c r="F206" s="21"/>
      <c r="G206" s="21"/>
      <c r="H206" s="22"/>
      <c r="I206" s="23"/>
    </row>
    <row r="207" spans="1:1024" ht="36" x14ac:dyDescent="0.25">
      <c r="A207" s="24" t="s">
        <v>877</v>
      </c>
      <c r="B207" s="32">
        <v>87905</v>
      </c>
      <c r="C207" s="32" t="s">
        <v>22</v>
      </c>
      <c r="D207" s="35" t="s">
        <v>263</v>
      </c>
      <c r="E207" s="33" t="s">
        <v>20</v>
      </c>
      <c r="F207" s="586">
        <f>' MEMORIAL DE CÁL.'!J1128</f>
        <v>3305.26</v>
      </c>
      <c r="G207" s="586">
        <v>6.13</v>
      </c>
      <c r="H207" s="584">
        <f>ROUND(F207*G207,2)</f>
        <v>20261.240000000002</v>
      </c>
      <c r="I207" s="585">
        <f t="shared" ref="I207:I213" si="27">ROUND(100*H207/$H$284,4)</f>
        <v>0.83609999999999995</v>
      </c>
      <c r="J207" s="541"/>
    </row>
    <row r="208" spans="1:1024" ht="48" x14ac:dyDescent="0.25">
      <c r="A208" s="24" t="s">
        <v>878</v>
      </c>
      <c r="B208" s="32">
        <v>87536</v>
      </c>
      <c r="C208" s="32" t="s">
        <v>22</v>
      </c>
      <c r="D208" s="35" t="s">
        <v>264</v>
      </c>
      <c r="E208" s="33" t="s">
        <v>20</v>
      </c>
      <c r="F208" s="586">
        <f>' MEMORIAL DE CÁL.'!J1133</f>
        <v>739.96</v>
      </c>
      <c r="G208" s="586">
        <v>28.14</v>
      </c>
      <c r="H208" s="584">
        <f t="shared" ref="H208:H213" si="28">ROUND(F208*G208,2)</f>
        <v>20822.47</v>
      </c>
      <c r="I208" s="585">
        <f t="shared" si="27"/>
        <v>0.85929999999999995</v>
      </c>
      <c r="J208" s="497"/>
    </row>
    <row r="209" spans="1:1024" ht="24" x14ac:dyDescent="0.25">
      <c r="A209" s="24" t="s">
        <v>879</v>
      </c>
      <c r="B209" s="32">
        <v>3316</v>
      </c>
      <c r="C209" s="32" t="s">
        <v>18</v>
      </c>
      <c r="D209" s="35" t="s">
        <v>265</v>
      </c>
      <c r="E209" s="33" t="s">
        <v>20</v>
      </c>
      <c r="F209" s="586">
        <f>' MEMORIAL DE CÁL.'!J1139</f>
        <v>2565.3000000000002</v>
      </c>
      <c r="G209" s="586">
        <v>31</v>
      </c>
      <c r="H209" s="584">
        <f t="shared" si="28"/>
        <v>79524.3</v>
      </c>
      <c r="I209" s="585">
        <f t="shared" si="27"/>
        <v>3.2818000000000001</v>
      </c>
      <c r="J209" s="497"/>
      <c r="L209" s="84"/>
    </row>
    <row r="210" spans="1:1024" ht="48" x14ac:dyDescent="0.25">
      <c r="A210" s="24" t="s">
        <v>880</v>
      </c>
      <c r="B210" s="33">
        <v>12418</v>
      </c>
      <c r="C210" s="33" t="s">
        <v>18</v>
      </c>
      <c r="D210" s="35" t="s">
        <v>705</v>
      </c>
      <c r="E210" s="33" t="s">
        <v>20</v>
      </c>
      <c r="F210" s="586">
        <f>' MEMORIAL DE CÁL.'!J1177</f>
        <v>476.09499999999986</v>
      </c>
      <c r="G210" s="586">
        <v>93.66</v>
      </c>
      <c r="H210" s="584">
        <f t="shared" si="28"/>
        <v>44591.06</v>
      </c>
      <c r="I210" s="585">
        <f t="shared" si="27"/>
        <v>1.8402000000000001</v>
      </c>
      <c r="J210" s="54"/>
      <c r="K210" s="79"/>
      <c r="L210" s="79"/>
      <c r="M210" s="79"/>
    </row>
    <row r="211" spans="1:1024" ht="40.5" customHeight="1" x14ac:dyDescent="0.25">
      <c r="A211" s="24" t="s">
        <v>881</v>
      </c>
      <c r="B211" s="33">
        <v>11175</v>
      </c>
      <c r="C211" s="33" t="s">
        <v>18</v>
      </c>
      <c r="D211" s="65" t="s">
        <v>698</v>
      </c>
      <c r="E211" s="33" t="s">
        <v>20</v>
      </c>
      <c r="F211" s="586">
        <f>' MEMORIAL DE CÁL.'!J1205</f>
        <v>263.86199999999997</v>
      </c>
      <c r="G211" s="586">
        <v>97.36</v>
      </c>
      <c r="H211" s="584">
        <f t="shared" si="28"/>
        <v>25689.599999999999</v>
      </c>
      <c r="I211" s="585">
        <f t="shared" si="27"/>
        <v>1.0601</v>
      </c>
      <c r="J211" s="54"/>
      <c r="K211" s="79"/>
      <c r="L211" s="79"/>
      <c r="M211" s="79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  <c r="BW211" s="86"/>
      <c r="BX211" s="86"/>
      <c r="BY211" s="86"/>
      <c r="BZ211" s="86"/>
      <c r="CA211" s="86"/>
      <c r="CB211" s="86"/>
      <c r="CC211" s="86"/>
      <c r="CD211" s="86"/>
      <c r="CE211" s="86"/>
      <c r="CF211" s="86"/>
      <c r="CG211" s="86"/>
      <c r="CH211" s="86"/>
      <c r="CI211" s="86"/>
      <c r="CJ211" s="86"/>
      <c r="CK211" s="86"/>
      <c r="CL211" s="86"/>
      <c r="CM211" s="86"/>
      <c r="CN211" s="86"/>
      <c r="CO211" s="86"/>
      <c r="CP211" s="86"/>
      <c r="CQ211" s="86"/>
      <c r="CR211" s="86"/>
      <c r="CS211" s="86"/>
      <c r="CT211" s="86"/>
      <c r="CU211" s="86"/>
      <c r="CV211" s="86"/>
      <c r="CW211" s="86"/>
      <c r="CX211" s="86"/>
      <c r="CY211" s="86"/>
      <c r="CZ211" s="86"/>
      <c r="DA211" s="86"/>
      <c r="DB211" s="86"/>
      <c r="DC211" s="86"/>
      <c r="DD211" s="86"/>
      <c r="DE211" s="86"/>
      <c r="DF211" s="86"/>
      <c r="DG211" s="86"/>
      <c r="DH211" s="86"/>
      <c r="DI211" s="86"/>
      <c r="DJ211" s="86"/>
      <c r="DK211" s="86"/>
      <c r="DL211" s="86"/>
      <c r="DM211" s="86"/>
      <c r="DN211" s="86"/>
      <c r="DO211" s="86"/>
      <c r="DP211" s="86"/>
      <c r="DQ211" s="86"/>
      <c r="DR211" s="86"/>
      <c r="DS211" s="86"/>
      <c r="DT211" s="86"/>
      <c r="DU211" s="86"/>
      <c r="DV211" s="86"/>
      <c r="DW211" s="86"/>
      <c r="DX211" s="86"/>
      <c r="DY211" s="86"/>
      <c r="DZ211" s="86"/>
      <c r="EA211" s="86"/>
      <c r="EB211" s="86"/>
      <c r="EC211" s="86"/>
      <c r="ED211" s="86"/>
      <c r="EE211" s="86"/>
      <c r="EF211" s="86"/>
      <c r="EG211" s="86"/>
      <c r="EH211" s="86"/>
      <c r="EI211" s="86"/>
      <c r="EJ211" s="86"/>
      <c r="EK211" s="86"/>
      <c r="EL211" s="86"/>
      <c r="EM211" s="86"/>
      <c r="EN211" s="86"/>
      <c r="EO211" s="86"/>
      <c r="EP211" s="86"/>
      <c r="EQ211" s="86"/>
      <c r="ER211" s="86"/>
      <c r="ES211" s="86"/>
      <c r="ET211" s="86"/>
      <c r="EU211" s="86"/>
      <c r="EV211" s="86"/>
      <c r="EW211" s="86"/>
      <c r="EX211" s="86"/>
      <c r="EY211" s="86"/>
      <c r="EZ211" s="86"/>
      <c r="FA211" s="86"/>
      <c r="FB211" s="86"/>
      <c r="FC211" s="86"/>
      <c r="FD211" s="86"/>
      <c r="FE211" s="86"/>
      <c r="FF211" s="86"/>
      <c r="FG211" s="86"/>
      <c r="FH211" s="86"/>
      <c r="FI211" s="86"/>
      <c r="FJ211" s="86"/>
      <c r="FK211" s="86"/>
      <c r="FL211" s="86"/>
      <c r="FM211" s="86"/>
      <c r="FN211" s="86"/>
      <c r="FO211" s="86"/>
      <c r="FP211" s="86"/>
      <c r="FQ211" s="86"/>
      <c r="FR211" s="86"/>
      <c r="FS211" s="86"/>
      <c r="FT211" s="86"/>
      <c r="FU211" s="86"/>
      <c r="FV211" s="86"/>
      <c r="FW211" s="86"/>
      <c r="FX211" s="86"/>
      <c r="FY211" s="86"/>
      <c r="FZ211" s="86"/>
      <c r="GA211" s="86"/>
      <c r="GB211" s="86"/>
      <c r="GC211" s="86"/>
      <c r="GD211" s="86"/>
      <c r="GE211" s="86"/>
      <c r="GF211" s="86"/>
      <c r="GG211" s="86"/>
      <c r="GH211" s="86"/>
      <c r="GI211" s="86"/>
      <c r="GJ211" s="86"/>
      <c r="GK211" s="86"/>
      <c r="GL211" s="86"/>
      <c r="GM211" s="86"/>
      <c r="GN211" s="86"/>
      <c r="GO211" s="86"/>
      <c r="GP211" s="86"/>
      <c r="GQ211" s="86"/>
      <c r="GR211" s="86"/>
      <c r="GS211" s="86"/>
      <c r="GT211" s="86"/>
      <c r="GU211" s="86"/>
      <c r="GV211" s="86"/>
      <c r="GW211" s="86"/>
      <c r="GX211" s="86"/>
      <c r="GY211" s="86"/>
      <c r="GZ211" s="86"/>
      <c r="HA211" s="86"/>
      <c r="HB211" s="86"/>
      <c r="HC211" s="86"/>
      <c r="HD211" s="86"/>
      <c r="HE211" s="86"/>
      <c r="HF211" s="86"/>
      <c r="HG211" s="86"/>
      <c r="HH211" s="86"/>
      <c r="HI211" s="86"/>
      <c r="HJ211" s="86"/>
      <c r="HK211" s="86"/>
      <c r="HL211" s="86"/>
      <c r="HM211" s="86"/>
      <c r="HN211" s="86"/>
      <c r="HO211" s="86"/>
      <c r="HP211" s="86"/>
      <c r="HQ211" s="86"/>
      <c r="HR211" s="86"/>
      <c r="HS211" s="86"/>
      <c r="HT211" s="86"/>
      <c r="HU211" s="86"/>
      <c r="HV211" s="86"/>
      <c r="HW211" s="86"/>
      <c r="HX211" s="86"/>
      <c r="HY211" s="86"/>
      <c r="HZ211" s="86"/>
      <c r="IA211" s="86"/>
      <c r="IB211" s="86"/>
      <c r="IC211" s="86"/>
      <c r="ID211" s="86"/>
      <c r="IE211" s="86"/>
      <c r="IF211" s="86"/>
      <c r="IG211" s="86"/>
      <c r="IH211" s="86"/>
      <c r="II211" s="86"/>
      <c r="IJ211" s="86"/>
      <c r="IK211" s="86"/>
      <c r="IL211" s="86"/>
      <c r="IM211" s="86"/>
      <c r="IN211" s="86"/>
      <c r="IO211" s="86"/>
      <c r="IP211" s="86"/>
      <c r="IQ211" s="86"/>
      <c r="IR211" s="86"/>
      <c r="IS211" s="86"/>
      <c r="IT211" s="86"/>
      <c r="IU211" s="86"/>
      <c r="IV211" s="86"/>
      <c r="IW211" s="86"/>
      <c r="IX211" s="86"/>
      <c r="IY211" s="86"/>
      <c r="IZ211" s="86"/>
      <c r="JA211" s="86"/>
      <c r="JB211" s="86"/>
      <c r="JC211" s="86"/>
      <c r="JD211" s="86"/>
      <c r="JE211" s="86"/>
      <c r="JF211" s="86"/>
      <c r="JG211" s="86"/>
      <c r="JH211" s="86"/>
      <c r="JI211" s="86"/>
      <c r="JJ211" s="86"/>
      <c r="JK211" s="86"/>
      <c r="JL211" s="86"/>
      <c r="JM211" s="86"/>
      <c r="JN211" s="86"/>
      <c r="JO211" s="86"/>
      <c r="JP211" s="86"/>
      <c r="JQ211" s="86"/>
      <c r="JR211" s="86"/>
      <c r="JS211" s="86"/>
      <c r="JT211" s="86"/>
      <c r="JU211" s="86"/>
      <c r="JV211" s="86"/>
      <c r="JW211" s="86"/>
      <c r="JX211" s="86"/>
      <c r="JY211" s="86"/>
      <c r="JZ211" s="86"/>
      <c r="KA211" s="86"/>
      <c r="KB211" s="86"/>
      <c r="KC211" s="86"/>
      <c r="KD211" s="86"/>
      <c r="KE211" s="86"/>
      <c r="KF211" s="86"/>
      <c r="KG211" s="86"/>
      <c r="KH211" s="86"/>
      <c r="KI211" s="86"/>
      <c r="KJ211" s="86"/>
      <c r="KK211" s="86"/>
      <c r="KL211" s="86"/>
      <c r="KM211" s="86"/>
      <c r="KN211" s="86"/>
      <c r="KO211" s="86"/>
      <c r="KP211" s="86"/>
      <c r="KQ211" s="86"/>
      <c r="KR211" s="86"/>
      <c r="KS211" s="86"/>
      <c r="KT211" s="86"/>
      <c r="KU211" s="86"/>
      <c r="KV211" s="86"/>
      <c r="KW211" s="86"/>
      <c r="KX211" s="86"/>
      <c r="KY211" s="86"/>
      <c r="KZ211" s="86"/>
      <c r="LA211" s="86"/>
      <c r="LB211" s="86"/>
      <c r="LC211" s="86"/>
      <c r="LD211" s="86"/>
      <c r="LE211" s="86"/>
      <c r="LF211" s="86"/>
      <c r="LG211" s="86"/>
      <c r="LH211" s="86"/>
      <c r="LI211" s="86"/>
      <c r="LJ211" s="86"/>
      <c r="LK211" s="86"/>
      <c r="LL211" s="86"/>
      <c r="LM211" s="86"/>
      <c r="LN211" s="86"/>
      <c r="LO211" s="86"/>
      <c r="LP211" s="86"/>
      <c r="LQ211" s="86"/>
      <c r="LR211" s="86"/>
      <c r="LS211" s="86"/>
      <c r="LT211" s="86"/>
      <c r="LU211" s="86"/>
      <c r="LV211" s="86"/>
      <c r="LW211" s="86"/>
      <c r="LX211" s="86"/>
      <c r="LY211" s="86"/>
      <c r="LZ211" s="86"/>
      <c r="MA211" s="86"/>
      <c r="MB211" s="86"/>
      <c r="MC211" s="86"/>
      <c r="MD211" s="86"/>
      <c r="ME211" s="86"/>
      <c r="MF211" s="86"/>
      <c r="MG211" s="86"/>
      <c r="MH211" s="86"/>
      <c r="MI211" s="86"/>
      <c r="MJ211" s="86"/>
      <c r="MK211" s="86"/>
      <c r="ML211" s="86"/>
      <c r="MM211" s="86"/>
      <c r="MN211" s="86"/>
      <c r="MO211" s="86"/>
      <c r="MP211" s="86"/>
      <c r="MQ211" s="86"/>
      <c r="MR211" s="86"/>
      <c r="MS211" s="86"/>
      <c r="MT211" s="86"/>
      <c r="MU211" s="86"/>
      <c r="MV211" s="86"/>
      <c r="MW211" s="86"/>
      <c r="MX211" s="86"/>
      <c r="MY211" s="86"/>
      <c r="MZ211" s="86"/>
      <c r="NA211" s="86"/>
      <c r="NB211" s="86"/>
      <c r="NC211" s="86"/>
      <c r="ND211" s="86"/>
      <c r="NE211" s="86"/>
      <c r="NF211" s="86"/>
      <c r="NG211" s="86"/>
      <c r="NH211" s="86"/>
      <c r="NI211" s="86"/>
      <c r="NJ211" s="86"/>
      <c r="NK211" s="86"/>
      <c r="NL211" s="86"/>
      <c r="NM211" s="86"/>
      <c r="NN211" s="86"/>
      <c r="NO211" s="86"/>
      <c r="NP211" s="86"/>
      <c r="NQ211" s="86"/>
      <c r="NR211" s="86"/>
      <c r="NS211" s="86"/>
      <c r="NT211" s="86"/>
      <c r="NU211" s="86"/>
      <c r="NV211" s="86"/>
      <c r="NW211" s="86"/>
      <c r="NX211" s="86"/>
      <c r="NY211" s="86"/>
      <c r="NZ211" s="86"/>
      <c r="OA211" s="86"/>
      <c r="OB211" s="86"/>
      <c r="OC211" s="86"/>
      <c r="OD211" s="86"/>
      <c r="OE211" s="86"/>
      <c r="OF211" s="86"/>
      <c r="OG211" s="86"/>
      <c r="OH211" s="86"/>
      <c r="OI211" s="86"/>
      <c r="OJ211" s="86"/>
      <c r="OK211" s="86"/>
      <c r="OL211" s="86"/>
      <c r="OM211" s="86"/>
      <c r="ON211" s="86"/>
      <c r="OO211" s="86"/>
      <c r="OP211" s="86"/>
      <c r="OQ211" s="86"/>
      <c r="OR211" s="86"/>
      <c r="OS211" s="86"/>
      <c r="OT211" s="86"/>
      <c r="OU211" s="86"/>
      <c r="OV211" s="86"/>
      <c r="OW211" s="86"/>
      <c r="OX211" s="86"/>
      <c r="OY211" s="86"/>
      <c r="OZ211" s="86"/>
      <c r="PA211" s="86"/>
      <c r="PB211" s="86"/>
      <c r="PC211" s="86"/>
      <c r="PD211" s="86"/>
      <c r="PE211" s="86"/>
      <c r="PF211" s="86"/>
      <c r="PG211" s="86"/>
      <c r="PH211" s="86"/>
      <c r="PI211" s="86"/>
      <c r="PJ211" s="86"/>
      <c r="PK211" s="86"/>
      <c r="PL211" s="86"/>
      <c r="PM211" s="86"/>
      <c r="PN211" s="86"/>
      <c r="PO211" s="86"/>
      <c r="PP211" s="86"/>
      <c r="PQ211" s="86"/>
      <c r="PR211" s="86"/>
      <c r="PS211" s="86"/>
      <c r="PT211" s="86"/>
      <c r="PU211" s="86"/>
      <c r="PV211" s="86"/>
      <c r="PW211" s="86"/>
      <c r="PX211" s="86"/>
      <c r="PY211" s="86"/>
      <c r="PZ211" s="86"/>
      <c r="QA211" s="86"/>
      <c r="QB211" s="86"/>
      <c r="QC211" s="86"/>
      <c r="QD211" s="86"/>
      <c r="QE211" s="86"/>
      <c r="QF211" s="86"/>
      <c r="QG211" s="86"/>
      <c r="QH211" s="86"/>
      <c r="QI211" s="86"/>
      <c r="QJ211" s="86"/>
      <c r="QK211" s="86"/>
      <c r="QL211" s="86"/>
      <c r="QM211" s="86"/>
      <c r="QN211" s="86"/>
      <c r="QO211" s="86"/>
      <c r="QP211" s="86"/>
      <c r="QQ211" s="86"/>
      <c r="QR211" s="86"/>
      <c r="QS211" s="86"/>
      <c r="QT211" s="86"/>
      <c r="QU211" s="86"/>
      <c r="QV211" s="86"/>
      <c r="QW211" s="86"/>
      <c r="QX211" s="86"/>
      <c r="QY211" s="86"/>
      <c r="QZ211" s="86"/>
      <c r="RA211" s="86"/>
      <c r="RB211" s="86"/>
      <c r="RC211" s="86"/>
      <c r="RD211" s="86"/>
      <c r="RE211" s="86"/>
      <c r="RF211" s="86"/>
      <c r="RG211" s="86"/>
      <c r="RH211" s="86"/>
      <c r="RI211" s="86"/>
      <c r="RJ211" s="86"/>
      <c r="RK211" s="86"/>
      <c r="RL211" s="86"/>
      <c r="RM211" s="86"/>
      <c r="RN211" s="86"/>
      <c r="RO211" s="86"/>
      <c r="RP211" s="86"/>
      <c r="RQ211" s="86"/>
      <c r="RR211" s="86"/>
      <c r="RS211" s="86"/>
      <c r="RT211" s="86"/>
      <c r="RU211" s="86"/>
      <c r="RV211" s="86"/>
      <c r="RW211" s="86"/>
      <c r="RX211" s="86"/>
      <c r="RY211" s="86"/>
      <c r="RZ211" s="86"/>
      <c r="SA211" s="86"/>
      <c r="SB211" s="86"/>
      <c r="SC211" s="86"/>
      <c r="SD211" s="86"/>
      <c r="SE211" s="86"/>
      <c r="SF211" s="86"/>
      <c r="SG211" s="86"/>
      <c r="SH211" s="86"/>
      <c r="SI211" s="86"/>
      <c r="SJ211" s="86"/>
      <c r="SK211" s="86"/>
      <c r="SL211" s="86"/>
      <c r="SM211" s="86"/>
      <c r="SN211" s="86"/>
      <c r="SO211" s="86"/>
      <c r="SP211" s="86"/>
      <c r="SQ211" s="86"/>
      <c r="SR211" s="86"/>
      <c r="SS211" s="86"/>
      <c r="ST211" s="86"/>
      <c r="SU211" s="86"/>
      <c r="SV211" s="86"/>
      <c r="SW211" s="86"/>
      <c r="SX211" s="86"/>
      <c r="SY211" s="86"/>
      <c r="SZ211" s="86"/>
      <c r="TA211" s="86"/>
      <c r="TB211" s="86"/>
      <c r="TC211" s="86"/>
      <c r="TD211" s="86"/>
      <c r="TE211" s="86"/>
      <c r="TF211" s="86"/>
      <c r="TG211" s="86"/>
      <c r="TH211" s="86"/>
      <c r="TI211" s="86"/>
      <c r="TJ211" s="86"/>
      <c r="TK211" s="86"/>
      <c r="TL211" s="86"/>
      <c r="TM211" s="86"/>
      <c r="TN211" s="86"/>
      <c r="TO211" s="86"/>
      <c r="TP211" s="86"/>
      <c r="TQ211" s="86"/>
      <c r="TR211" s="86"/>
      <c r="TS211" s="86"/>
      <c r="TT211" s="86"/>
      <c r="TU211" s="86"/>
      <c r="TV211" s="86"/>
      <c r="TW211" s="86"/>
      <c r="TX211" s="86"/>
      <c r="TY211" s="86"/>
      <c r="TZ211" s="86"/>
      <c r="UA211" s="86"/>
      <c r="UB211" s="86"/>
      <c r="UC211" s="86"/>
      <c r="UD211" s="86"/>
      <c r="UE211" s="86"/>
      <c r="UF211" s="86"/>
      <c r="UG211" s="86"/>
      <c r="UH211" s="86"/>
      <c r="UI211" s="86"/>
      <c r="UJ211" s="86"/>
      <c r="UK211" s="86"/>
      <c r="UL211" s="86"/>
      <c r="UM211" s="86"/>
      <c r="UN211" s="86"/>
      <c r="UO211" s="86"/>
      <c r="UP211" s="86"/>
      <c r="UQ211" s="86"/>
      <c r="UR211" s="86"/>
      <c r="US211" s="86"/>
      <c r="UT211" s="86"/>
      <c r="UU211" s="86"/>
      <c r="UV211" s="86"/>
      <c r="UW211" s="86"/>
      <c r="UX211" s="86"/>
      <c r="UY211" s="86"/>
      <c r="UZ211" s="86"/>
      <c r="VA211" s="86"/>
      <c r="VB211" s="86"/>
      <c r="VC211" s="86"/>
      <c r="VD211" s="86"/>
      <c r="VE211" s="86"/>
      <c r="VF211" s="86"/>
      <c r="VG211" s="86"/>
      <c r="VH211" s="86"/>
      <c r="VI211" s="86"/>
      <c r="VJ211" s="86"/>
      <c r="VK211" s="86"/>
      <c r="VL211" s="86"/>
      <c r="VM211" s="86"/>
      <c r="VN211" s="86"/>
      <c r="VO211" s="86"/>
      <c r="VP211" s="86"/>
      <c r="VQ211" s="86"/>
      <c r="VR211" s="86"/>
      <c r="VS211" s="86"/>
      <c r="VT211" s="86"/>
      <c r="VU211" s="86"/>
      <c r="VV211" s="86"/>
      <c r="VW211" s="86"/>
      <c r="VX211" s="86"/>
      <c r="VY211" s="86"/>
      <c r="VZ211" s="86"/>
      <c r="WA211" s="86"/>
      <c r="WB211" s="86"/>
      <c r="WC211" s="86"/>
      <c r="WD211" s="86"/>
      <c r="WE211" s="86"/>
      <c r="WF211" s="86"/>
      <c r="WG211" s="86"/>
      <c r="WH211" s="86"/>
      <c r="WI211" s="86"/>
      <c r="WJ211" s="86"/>
      <c r="WK211" s="86"/>
      <c r="WL211" s="86"/>
      <c r="WM211" s="86"/>
      <c r="WN211" s="86"/>
      <c r="WO211" s="86"/>
      <c r="WP211" s="86"/>
      <c r="WQ211" s="86"/>
      <c r="WR211" s="86"/>
      <c r="WS211" s="86"/>
      <c r="WT211" s="86"/>
      <c r="WU211" s="86"/>
      <c r="WV211" s="86"/>
      <c r="WW211" s="86"/>
      <c r="WX211" s="86"/>
      <c r="WY211" s="86"/>
      <c r="WZ211" s="86"/>
      <c r="XA211" s="86"/>
      <c r="XB211" s="86"/>
      <c r="XC211" s="86"/>
      <c r="XD211" s="86"/>
      <c r="XE211" s="86"/>
      <c r="XF211" s="86"/>
      <c r="XG211" s="86"/>
      <c r="XH211" s="86"/>
      <c r="XI211" s="86"/>
      <c r="XJ211" s="86"/>
      <c r="XK211" s="86"/>
      <c r="XL211" s="86"/>
      <c r="XM211" s="86"/>
      <c r="XN211" s="86"/>
      <c r="XO211" s="86"/>
      <c r="XP211" s="86"/>
      <c r="XQ211" s="86"/>
      <c r="XR211" s="86"/>
      <c r="XS211" s="86"/>
      <c r="XT211" s="86"/>
      <c r="XU211" s="86"/>
      <c r="XV211" s="86"/>
      <c r="XW211" s="86"/>
      <c r="XX211" s="86"/>
      <c r="XY211" s="86"/>
      <c r="XZ211" s="86"/>
      <c r="YA211" s="86"/>
      <c r="YB211" s="86"/>
      <c r="YC211" s="86"/>
      <c r="YD211" s="86"/>
      <c r="YE211" s="86"/>
      <c r="YF211" s="86"/>
      <c r="YG211" s="86"/>
      <c r="YH211" s="86"/>
      <c r="YI211" s="86"/>
      <c r="YJ211" s="86"/>
      <c r="YK211" s="86"/>
      <c r="YL211" s="86"/>
      <c r="YM211" s="86"/>
      <c r="YN211" s="86"/>
      <c r="YO211" s="86"/>
      <c r="YP211" s="86"/>
      <c r="YQ211" s="86"/>
      <c r="YR211" s="86"/>
      <c r="YS211" s="86"/>
      <c r="YT211" s="86"/>
      <c r="YU211" s="86"/>
      <c r="YV211" s="86"/>
      <c r="YW211" s="86"/>
      <c r="YX211" s="86"/>
      <c r="YY211" s="86"/>
      <c r="YZ211" s="86"/>
      <c r="ZA211" s="86"/>
      <c r="ZB211" s="86"/>
      <c r="ZC211" s="86"/>
      <c r="ZD211" s="86"/>
      <c r="ZE211" s="86"/>
      <c r="ZF211" s="86"/>
      <c r="ZG211" s="86"/>
      <c r="ZH211" s="86"/>
      <c r="ZI211" s="86"/>
      <c r="ZJ211" s="86"/>
      <c r="ZK211" s="86"/>
      <c r="ZL211" s="86"/>
      <c r="ZM211" s="86"/>
      <c r="ZN211" s="86"/>
      <c r="ZO211" s="86"/>
      <c r="ZP211" s="86"/>
      <c r="ZQ211" s="86"/>
      <c r="ZR211" s="86"/>
      <c r="ZS211" s="86"/>
      <c r="ZT211" s="86"/>
      <c r="ZU211" s="86"/>
      <c r="ZV211" s="86"/>
      <c r="ZW211" s="86"/>
      <c r="ZX211" s="86"/>
      <c r="ZY211" s="86"/>
      <c r="ZZ211" s="86"/>
      <c r="AAA211" s="86"/>
      <c r="AAB211" s="86"/>
      <c r="AAC211" s="86"/>
      <c r="AAD211" s="86"/>
      <c r="AAE211" s="86"/>
      <c r="AAF211" s="86"/>
      <c r="AAG211" s="86"/>
      <c r="AAH211" s="86"/>
      <c r="AAI211" s="86"/>
      <c r="AAJ211" s="86"/>
      <c r="AAK211" s="86"/>
      <c r="AAL211" s="86"/>
      <c r="AAM211" s="86"/>
      <c r="AAN211" s="86"/>
      <c r="AAO211" s="86"/>
      <c r="AAP211" s="86"/>
      <c r="AAQ211" s="86"/>
      <c r="AAR211" s="86"/>
      <c r="AAS211" s="86"/>
      <c r="AAT211" s="86"/>
      <c r="AAU211" s="86"/>
      <c r="AAV211" s="86"/>
      <c r="AAW211" s="86"/>
      <c r="AAX211" s="86"/>
      <c r="AAY211" s="86"/>
      <c r="AAZ211" s="86"/>
      <c r="ABA211" s="86"/>
      <c r="ABB211" s="86"/>
      <c r="ABC211" s="86"/>
      <c r="ABD211" s="86"/>
      <c r="ABE211" s="86"/>
      <c r="ABF211" s="86"/>
      <c r="ABG211" s="86"/>
      <c r="ABH211" s="86"/>
      <c r="ABI211" s="86"/>
      <c r="ABJ211" s="86"/>
      <c r="ABK211" s="86"/>
      <c r="ABL211" s="86"/>
      <c r="ABM211" s="86"/>
      <c r="ABN211" s="86"/>
      <c r="ABO211" s="86"/>
      <c r="ABP211" s="86"/>
      <c r="ABQ211" s="86"/>
      <c r="ABR211" s="86"/>
      <c r="ABS211" s="86"/>
      <c r="ABT211" s="86"/>
      <c r="ABU211" s="86"/>
      <c r="ABV211" s="86"/>
      <c r="ABW211" s="86"/>
      <c r="ABX211" s="86"/>
      <c r="ABY211" s="86"/>
      <c r="ABZ211" s="86"/>
      <c r="ACA211" s="86"/>
      <c r="ACB211" s="86"/>
      <c r="ACC211" s="86"/>
      <c r="ACD211" s="86"/>
      <c r="ACE211" s="86"/>
      <c r="ACF211" s="86"/>
      <c r="ACG211" s="86"/>
      <c r="ACH211" s="86"/>
      <c r="ACI211" s="86"/>
      <c r="ACJ211" s="86"/>
      <c r="ACK211" s="86"/>
      <c r="ACL211" s="86"/>
      <c r="ACM211" s="86"/>
      <c r="ACN211" s="86"/>
      <c r="ACO211" s="86"/>
      <c r="ACP211" s="86"/>
      <c r="ACQ211" s="86"/>
      <c r="ACR211" s="86"/>
      <c r="ACS211" s="86"/>
      <c r="ACT211" s="86"/>
      <c r="ACU211" s="86"/>
      <c r="ACV211" s="86"/>
      <c r="ACW211" s="86"/>
      <c r="ACX211" s="86"/>
      <c r="ACY211" s="86"/>
      <c r="ACZ211" s="86"/>
      <c r="ADA211" s="86"/>
      <c r="ADB211" s="86"/>
      <c r="ADC211" s="86"/>
      <c r="ADD211" s="86"/>
      <c r="ADE211" s="86"/>
      <c r="ADF211" s="86"/>
      <c r="ADG211" s="86"/>
      <c r="ADH211" s="86"/>
      <c r="ADI211" s="86"/>
      <c r="ADJ211" s="86"/>
      <c r="ADK211" s="86"/>
      <c r="ADL211" s="86"/>
      <c r="ADM211" s="86"/>
      <c r="ADN211" s="86"/>
      <c r="ADO211" s="86"/>
      <c r="ADP211" s="86"/>
      <c r="ADQ211" s="86"/>
      <c r="ADR211" s="86"/>
      <c r="ADS211" s="86"/>
      <c r="ADT211" s="86"/>
      <c r="ADU211" s="86"/>
      <c r="ADV211" s="86"/>
      <c r="ADW211" s="86"/>
      <c r="ADX211" s="86"/>
      <c r="ADY211" s="86"/>
      <c r="ADZ211" s="86"/>
      <c r="AEA211" s="86"/>
      <c r="AEB211" s="86"/>
      <c r="AEC211" s="86"/>
      <c r="AED211" s="86"/>
      <c r="AEE211" s="86"/>
      <c r="AEF211" s="86"/>
      <c r="AEG211" s="86"/>
      <c r="AEH211" s="86"/>
      <c r="AEI211" s="86"/>
      <c r="AEJ211" s="86"/>
      <c r="AEK211" s="86"/>
      <c r="AEL211" s="86"/>
      <c r="AEM211" s="86"/>
      <c r="AEN211" s="86"/>
      <c r="AEO211" s="86"/>
      <c r="AEP211" s="86"/>
      <c r="AEQ211" s="86"/>
      <c r="AER211" s="86"/>
      <c r="AES211" s="86"/>
      <c r="AET211" s="86"/>
      <c r="AEU211" s="86"/>
      <c r="AEV211" s="86"/>
      <c r="AEW211" s="86"/>
      <c r="AEX211" s="86"/>
      <c r="AEY211" s="86"/>
      <c r="AEZ211" s="86"/>
      <c r="AFA211" s="86"/>
      <c r="AFB211" s="86"/>
      <c r="AFC211" s="86"/>
      <c r="AFD211" s="86"/>
      <c r="AFE211" s="86"/>
      <c r="AFF211" s="86"/>
      <c r="AFG211" s="86"/>
      <c r="AFH211" s="86"/>
      <c r="AFI211" s="86"/>
      <c r="AFJ211" s="86"/>
      <c r="AFK211" s="86"/>
      <c r="AFL211" s="86"/>
      <c r="AFM211" s="86"/>
      <c r="AFN211" s="86"/>
      <c r="AFO211" s="86"/>
      <c r="AFP211" s="86"/>
      <c r="AFQ211" s="86"/>
      <c r="AFR211" s="86"/>
      <c r="AFS211" s="86"/>
      <c r="AFT211" s="86"/>
      <c r="AFU211" s="86"/>
      <c r="AFV211" s="86"/>
      <c r="AFW211" s="86"/>
      <c r="AFX211" s="86"/>
      <c r="AFY211" s="86"/>
      <c r="AFZ211" s="86"/>
      <c r="AGA211" s="86"/>
      <c r="AGB211" s="86"/>
      <c r="AGC211" s="86"/>
      <c r="AGD211" s="86"/>
      <c r="AGE211" s="86"/>
      <c r="AGF211" s="86"/>
      <c r="AGG211" s="86"/>
      <c r="AGH211" s="86"/>
      <c r="AGI211" s="86"/>
      <c r="AGJ211" s="86"/>
      <c r="AGK211" s="86"/>
      <c r="AGL211" s="86"/>
      <c r="AGM211" s="86"/>
      <c r="AGN211" s="86"/>
      <c r="AGO211" s="86"/>
      <c r="AGP211" s="86"/>
      <c r="AGQ211" s="86"/>
      <c r="AGR211" s="86"/>
      <c r="AGS211" s="86"/>
      <c r="AGT211" s="86"/>
      <c r="AGU211" s="86"/>
      <c r="AGV211" s="86"/>
      <c r="AGW211" s="86"/>
      <c r="AGX211" s="86"/>
      <c r="AGY211" s="86"/>
      <c r="AGZ211" s="86"/>
      <c r="AHA211" s="86"/>
      <c r="AHB211" s="86"/>
      <c r="AHC211" s="86"/>
      <c r="AHD211" s="86"/>
      <c r="AHE211" s="86"/>
      <c r="AHF211" s="86"/>
      <c r="AHG211" s="86"/>
      <c r="AHH211" s="86"/>
      <c r="AHI211" s="86"/>
      <c r="AHJ211" s="86"/>
      <c r="AHK211" s="86"/>
      <c r="AHL211" s="86"/>
      <c r="AHM211" s="86"/>
      <c r="AHN211" s="86"/>
      <c r="AHO211" s="86"/>
      <c r="AHP211" s="86"/>
      <c r="AHQ211" s="86"/>
      <c r="AHR211" s="86"/>
      <c r="AHS211" s="86"/>
      <c r="AHT211" s="86"/>
      <c r="AHU211" s="86"/>
      <c r="AHV211" s="86"/>
      <c r="AHW211" s="86"/>
      <c r="AHX211" s="86"/>
      <c r="AHY211" s="86"/>
      <c r="AHZ211" s="86"/>
      <c r="AIA211" s="86"/>
      <c r="AIB211" s="86"/>
      <c r="AIC211" s="86"/>
      <c r="AID211" s="86"/>
      <c r="AIE211" s="86"/>
      <c r="AIF211" s="86"/>
      <c r="AIG211" s="86"/>
      <c r="AIH211" s="86"/>
      <c r="AII211" s="86"/>
      <c r="AIJ211" s="86"/>
      <c r="AIK211" s="86"/>
      <c r="AIL211" s="86"/>
      <c r="AIM211" s="86"/>
      <c r="AIN211" s="86"/>
      <c r="AIO211" s="86"/>
      <c r="AIP211" s="86"/>
      <c r="AIQ211" s="86"/>
      <c r="AIR211" s="86"/>
      <c r="AIS211" s="86"/>
      <c r="AIT211" s="86"/>
      <c r="AIU211" s="86"/>
      <c r="AIV211" s="86"/>
      <c r="AIW211" s="86"/>
      <c r="AIX211" s="86"/>
      <c r="AIY211" s="86"/>
      <c r="AIZ211" s="86"/>
      <c r="AJA211" s="86"/>
      <c r="AJB211" s="86"/>
      <c r="AJC211" s="86"/>
      <c r="AJD211" s="86"/>
      <c r="AJE211" s="86"/>
      <c r="AJF211" s="86"/>
      <c r="AJG211" s="86"/>
      <c r="AJH211" s="86"/>
      <c r="AJI211" s="86"/>
      <c r="AJJ211" s="86"/>
      <c r="AJK211" s="86"/>
      <c r="AJL211" s="86"/>
      <c r="AJM211" s="86"/>
      <c r="AJN211" s="86"/>
      <c r="AJO211" s="86"/>
      <c r="AJP211" s="86"/>
      <c r="AJQ211" s="86"/>
      <c r="AJR211" s="86"/>
      <c r="AJS211" s="86"/>
      <c r="AJT211" s="86"/>
      <c r="AJU211" s="86"/>
      <c r="AJV211" s="86"/>
      <c r="AJW211" s="86"/>
      <c r="AJX211" s="86"/>
      <c r="AJY211" s="86"/>
      <c r="AJZ211" s="86"/>
      <c r="AKA211" s="86"/>
      <c r="AKB211" s="86"/>
      <c r="AKC211" s="86"/>
      <c r="AKD211" s="86"/>
      <c r="AKE211" s="86"/>
      <c r="AKF211" s="86"/>
      <c r="AKG211" s="86"/>
      <c r="AKH211" s="86"/>
      <c r="AKI211" s="86"/>
      <c r="AKJ211" s="86"/>
      <c r="AKK211" s="86"/>
      <c r="AKL211" s="86"/>
      <c r="AKM211" s="86"/>
      <c r="AKN211" s="86"/>
      <c r="AKO211" s="86"/>
      <c r="AKP211" s="86"/>
      <c r="AKQ211" s="86"/>
      <c r="AKR211" s="86"/>
      <c r="AKS211" s="86"/>
      <c r="AKT211" s="86"/>
      <c r="AKU211" s="86"/>
      <c r="AKV211" s="86"/>
      <c r="AKW211" s="86"/>
      <c r="AKX211" s="86"/>
      <c r="AKY211" s="86"/>
      <c r="AKZ211" s="86"/>
      <c r="ALA211" s="86"/>
      <c r="ALB211" s="86"/>
      <c r="ALC211" s="86"/>
      <c r="ALD211" s="86"/>
      <c r="ALE211" s="86"/>
      <c r="ALF211" s="86"/>
      <c r="ALG211" s="86"/>
      <c r="ALH211" s="86"/>
      <c r="ALI211" s="86"/>
      <c r="ALJ211" s="86"/>
      <c r="ALK211" s="86"/>
      <c r="ALL211" s="86"/>
      <c r="ALM211" s="86"/>
      <c r="ALN211" s="86"/>
      <c r="ALO211" s="86"/>
      <c r="ALP211" s="86"/>
      <c r="ALQ211" s="86"/>
      <c r="ALR211" s="86"/>
      <c r="ALS211" s="86"/>
      <c r="ALT211" s="86"/>
      <c r="ALU211" s="86"/>
      <c r="ALV211" s="86"/>
      <c r="ALW211" s="86"/>
      <c r="ALX211" s="86"/>
      <c r="ALY211" s="86"/>
      <c r="ALZ211" s="86"/>
      <c r="AMA211" s="86"/>
      <c r="AMB211" s="86"/>
      <c r="AMC211" s="86"/>
      <c r="AMD211" s="86"/>
      <c r="AME211" s="86"/>
      <c r="AMF211" s="86"/>
      <c r="AMG211" s="86"/>
      <c r="AMH211" s="86"/>
      <c r="AMI211" s="86"/>
      <c r="AMJ211" s="86"/>
    </row>
    <row r="212" spans="1:1024" ht="24" x14ac:dyDescent="0.25">
      <c r="A212" s="24" t="s">
        <v>882</v>
      </c>
      <c r="B212" s="33">
        <v>7702</v>
      </c>
      <c r="C212" s="33" t="s">
        <v>18</v>
      </c>
      <c r="D212" s="65" t="s">
        <v>266</v>
      </c>
      <c r="E212" s="33" t="s">
        <v>20</v>
      </c>
      <c r="F212" s="586">
        <f>' MEMORIAL DE CÁL.'!J1253</f>
        <v>589.04000000000008</v>
      </c>
      <c r="G212" s="586">
        <v>73.64</v>
      </c>
      <c r="H212" s="584">
        <f t="shared" si="28"/>
        <v>43376.91</v>
      </c>
      <c r="I212" s="585">
        <f t="shared" si="27"/>
        <v>1.7901</v>
      </c>
      <c r="J212" s="54"/>
      <c r="K212" s="79"/>
      <c r="L212" s="79"/>
      <c r="M212" s="79"/>
    </row>
    <row r="213" spans="1:1024" ht="39" customHeight="1" x14ac:dyDescent="0.25">
      <c r="A213" s="24" t="s">
        <v>883</v>
      </c>
      <c r="B213" s="33">
        <v>5057</v>
      </c>
      <c r="C213" s="33" t="s">
        <v>18</v>
      </c>
      <c r="D213" s="65" t="s">
        <v>714</v>
      </c>
      <c r="E213" s="33" t="s">
        <v>20</v>
      </c>
      <c r="F213" s="586">
        <f>' MEMORIAL DE CÁL.'!J1258</f>
        <v>50.86</v>
      </c>
      <c r="G213" s="586">
        <v>458.82</v>
      </c>
      <c r="H213" s="584">
        <f t="shared" si="28"/>
        <v>23335.59</v>
      </c>
      <c r="I213" s="585">
        <f t="shared" si="27"/>
        <v>0.96299999999999997</v>
      </c>
      <c r="J213" s="54"/>
      <c r="K213" s="79"/>
      <c r="L213" s="79"/>
      <c r="M213" s="79"/>
    </row>
    <row r="214" spans="1:1024" s="7" customFormat="1" ht="12.75" x14ac:dyDescent="0.2">
      <c r="A214" s="24"/>
      <c r="B214" s="85"/>
      <c r="C214" s="85"/>
      <c r="E214" s="40"/>
      <c r="F214" s="41"/>
      <c r="G214" s="41"/>
      <c r="H214" s="597">
        <f>SUM(H207:H213)</f>
        <v>257601.17</v>
      </c>
      <c r="I214" s="601">
        <f>SUM(I207:I213)</f>
        <v>10.630599999999999</v>
      </c>
    </row>
    <row r="215" spans="1:1024" x14ac:dyDescent="0.25">
      <c r="A215" s="17" t="s">
        <v>278</v>
      </c>
      <c r="B215" s="18"/>
      <c r="C215" s="18"/>
      <c r="D215" s="19" t="s">
        <v>268</v>
      </c>
      <c r="E215" s="20"/>
      <c r="F215" s="21"/>
      <c r="G215" s="21"/>
      <c r="H215" s="22"/>
      <c r="I215" s="23"/>
    </row>
    <row r="216" spans="1:1024" x14ac:dyDescent="0.25">
      <c r="A216" s="24" t="s">
        <v>884</v>
      </c>
      <c r="B216" s="32">
        <v>10043</v>
      </c>
      <c r="C216" s="32" t="s">
        <v>18</v>
      </c>
      <c r="D216" s="65" t="s">
        <v>269</v>
      </c>
      <c r="E216" s="33" t="s">
        <v>20</v>
      </c>
      <c r="F216" s="586">
        <f>' MEMORIAL DE CÁL.'!J1268</f>
        <v>110.24999999999999</v>
      </c>
      <c r="G216" s="586">
        <v>38.33</v>
      </c>
      <c r="H216" s="584">
        <f t="shared" ref="H216:H223" si="29">ROUND(F216*G216,2)</f>
        <v>4225.88</v>
      </c>
      <c r="I216" s="585">
        <f t="shared" ref="I216:I225" si="30">ROUND(100*H216/$H$284,4)</f>
        <v>0.1744</v>
      </c>
      <c r="J216" s="54"/>
      <c r="K216" s="86"/>
    </row>
    <row r="217" spans="1:1024" ht="36" x14ac:dyDescent="0.25">
      <c r="A217" s="24" t="s">
        <v>885</v>
      </c>
      <c r="B217" s="32">
        <v>8431</v>
      </c>
      <c r="C217" s="32" t="s">
        <v>18</v>
      </c>
      <c r="D217" s="65" t="s">
        <v>270</v>
      </c>
      <c r="E217" s="33" t="s">
        <v>20</v>
      </c>
      <c r="F217" s="586">
        <f>' MEMORIAL DE CÁL.'!J1308</f>
        <v>479.11</v>
      </c>
      <c r="G217" s="586">
        <v>53.65</v>
      </c>
      <c r="H217" s="584">
        <f t="shared" si="29"/>
        <v>25704.25</v>
      </c>
      <c r="I217" s="585">
        <f t="shared" si="30"/>
        <v>1.0607</v>
      </c>
      <c r="J217" s="54"/>
      <c r="K217" s="79"/>
    </row>
    <row r="218" spans="1:1024" x14ac:dyDescent="0.25">
      <c r="A218" s="24" t="s">
        <v>886</v>
      </c>
      <c r="B218" s="32">
        <v>7342</v>
      </c>
      <c r="C218" s="32" t="s">
        <v>18</v>
      </c>
      <c r="D218" s="65" t="s">
        <v>271</v>
      </c>
      <c r="E218" s="32" t="s">
        <v>20</v>
      </c>
      <c r="F218" s="586">
        <f>' MEMORIAL DE CÁL.'!J1348</f>
        <v>479.11</v>
      </c>
      <c r="G218" s="586">
        <v>15.35</v>
      </c>
      <c r="H218" s="584">
        <f t="shared" si="29"/>
        <v>7354.34</v>
      </c>
      <c r="I218" s="585">
        <f t="shared" si="30"/>
        <v>0.30349999999999999</v>
      </c>
      <c r="J218" s="54"/>
      <c r="K218" s="79"/>
    </row>
    <row r="219" spans="1:1024" ht="48" x14ac:dyDescent="0.25">
      <c r="A219" s="24" t="s">
        <v>887</v>
      </c>
      <c r="B219" s="32">
        <v>9774</v>
      </c>
      <c r="C219" s="32" t="s">
        <v>18</v>
      </c>
      <c r="D219" s="65" t="s">
        <v>272</v>
      </c>
      <c r="E219" s="33" t="s">
        <v>20</v>
      </c>
      <c r="F219" s="586">
        <f>' MEMORIAL DE CÁL.'!J1364</f>
        <v>51.370000000000012</v>
      </c>
      <c r="G219" s="586">
        <v>80.680000000000007</v>
      </c>
      <c r="H219" s="584">
        <f t="shared" si="29"/>
        <v>4144.53</v>
      </c>
      <c r="I219" s="585">
        <f t="shared" si="30"/>
        <v>0.17100000000000001</v>
      </c>
      <c r="J219" s="54"/>
    </row>
    <row r="220" spans="1:1024" ht="26.25" customHeight="1" x14ac:dyDescent="0.25">
      <c r="A220" s="24" t="s">
        <v>888</v>
      </c>
      <c r="B220" s="87" t="s">
        <v>273</v>
      </c>
      <c r="C220" s="32" t="s">
        <v>22</v>
      </c>
      <c r="D220" s="65" t="s">
        <v>274</v>
      </c>
      <c r="E220" s="33" t="s">
        <v>20</v>
      </c>
      <c r="F220" s="586">
        <f>' MEMORIAL DE CÁL.'!J1369</f>
        <v>84.64</v>
      </c>
      <c r="G220" s="586">
        <v>47.42</v>
      </c>
      <c r="H220" s="584">
        <f t="shared" si="29"/>
        <v>4013.63</v>
      </c>
      <c r="I220" s="585">
        <f t="shared" si="30"/>
        <v>0.1656</v>
      </c>
      <c r="J220" s="54"/>
      <c r="K220" s="79"/>
    </row>
    <row r="221" spans="1:1024" ht="36" x14ac:dyDescent="0.25">
      <c r="A221" s="24" t="s">
        <v>889</v>
      </c>
      <c r="B221" s="32">
        <v>94996</v>
      </c>
      <c r="C221" s="32" t="s">
        <v>22</v>
      </c>
      <c r="D221" s="65" t="s">
        <v>275</v>
      </c>
      <c r="E221" s="33" t="s">
        <v>20</v>
      </c>
      <c r="F221" s="586">
        <f>' MEMORIAL DE CÁL.'!J1374</f>
        <v>409.24</v>
      </c>
      <c r="G221" s="586">
        <v>131.04</v>
      </c>
      <c r="H221" s="584">
        <f t="shared" si="29"/>
        <v>53626.81</v>
      </c>
      <c r="I221" s="585">
        <f t="shared" si="30"/>
        <v>2.2130000000000001</v>
      </c>
      <c r="J221" s="497"/>
    </row>
    <row r="222" spans="1:1024" x14ac:dyDescent="0.25">
      <c r="A222" s="24" t="s">
        <v>890</v>
      </c>
      <c r="B222" s="32">
        <v>10234</v>
      </c>
      <c r="C222" s="32" t="s">
        <v>18</v>
      </c>
      <c r="D222" s="65" t="s">
        <v>276</v>
      </c>
      <c r="E222" s="33" t="s">
        <v>20</v>
      </c>
      <c r="F222" s="586">
        <f>' MEMORIAL DE CÁL.'!J1379</f>
        <v>253.8</v>
      </c>
      <c r="G222" s="586">
        <v>19.690000000000001</v>
      </c>
      <c r="H222" s="584">
        <f t="shared" si="29"/>
        <v>4997.32</v>
      </c>
      <c r="I222" s="585">
        <f t="shared" si="30"/>
        <v>0.20619999999999999</v>
      </c>
      <c r="J222" s="54"/>
    </row>
    <row r="223" spans="1:1024" x14ac:dyDescent="0.25">
      <c r="A223" s="24" t="s">
        <v>891</v>
      </c>
      <c r="B223" s="32">
        <v>101094</v>
      </c>
      <c r="C223" s="32" t="s">
        <v>22</v>
      </c>
      <c r="D223" s="65" t="s">
        <v>277</v>
      </c>
      <c r="E223" s="33" t="s">
        <v>20</v>
      </c>
      <c r="F223" s="586">
        <f>' MEMORIAL DE CÁL.'!J1387</f>
        <v>254</v>
      </c>
      <c r="G223" s="586">
        <v>156.09</v>
      </c>
      <c r="H223" s="584">
        <f t="shared" si="29"/>
        <v>39646.86</v>
      </c>
      <c r="I223" s="585">
        <f t="shared" si="30"/>
        <v>1.6361000000000001</v>
      </c>
      <c r="J223" s="54"/>
    </row>
    <row r="224" spans="1:1024" ht="24" x14ac:dyDescent="0.25">
      <c r="A224" s="24" t="s">
        <v>892</v>
      </c>
      <c r="B224" s="32">
        <v>94266</v>
      </c>
      <c r="C224" s="32" t="s">
        <v>22</v>
      </c>
      <c r="D224" s="65" t="s">
        <v>716</v>
      </c>
      <c r="E224" s="33" t="s">
        <v>20</v>
      </c>
      <c r="F224" s="586">
        <f>' MEMORIAL DE CÁL.'!J1392</f>
        <v>275.73</v>
      </c>
      <c r="G224" s="586">
        <v>34.33</v>
      </c>
      <c r="H224" s="584">
        <f t="shared" ref="H224:H225" si="31">ROUND(F224*G224,2)</f>
        <v>9465.81</v>
      </c>
      <c r="I224" s="585">
        <f t="shared" si="30"/>
        <v>0.3906</v>
      </c>
      <c r="J224" s="54"/>
    </row>
    <row r="225" spans="1:1024" x14ac:dyDescent="0.25">
      <c r="A225" s="24" t="s">
        <v>290</v>
      </c>
      <c r="B225" s="32">
        <v>9031</v>
      </c>
      <c r="C225" s="32" t="s">
        <v>18</v>
      </c>
      <c r="D225" s="65" t="s">
        <v>660</v>
      </c>
      <c r="E225" s="33" t="s">
        <v>20</v>
      </c>
      <c r="F225" s="586">
        <f>' MEMORIAL DE CÁL.'!J1400</f>
        <v>52.82</v>
      </c>
      <c r="G225" s="586">
        <v>184.23</v>
      </c>
      <c r="H225" s="584">
        <f t="shared" si="31"/>
        <v>9731.0300000000007</v>
      </c>
      <c r="I225" s="585">
        <f t="shared" si="30"/>
        <v>0.40160000000000001</v>
      </c>
      <c r="J225" s="54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  <c r="AA225" s="86"/>
      <c r="AB225" s="86"/>
      <c r="AC225" s="86"/>
      <c r="AD225" s="86"/>
      <c r="AE225" s="86"/>
      <c r="AF225" s="86"/>
      <c r="AG225" s="86"/>
      <c r="AH225" s="86"/>
      <c r="AI225" s="86"/>
      <c r="AJ225" s="86"/>
      <c r="AK225" s="86"/>
      <c r="AL225" s="86"/>
      <c r="AM225" s="86"/>
      <c r="AN225" s="86"/>
      <c r="AO225" s="86"/>
      <c r="AP225" s="86"/>
      <c r="AQ225" s="86"/>
      <c r="AR225" s="86"/>
      <c r="AS225" s="86"/>
      <c r="AT225" s="86"/>
      <c r="AU225" s="86"/>
      <c r="AV225" s="86"/>
      <c r="AW225" s="86"/>
      <c r="AX225" s="86"/>
      <c r="AY225" s="86"/>
      <c r="AZ225" s="86"/>
      <c r="BA225" s="86"/>
      <c r="BB225" s="86"/>
      <c r="BC225" s="86"/>
      <c r="BD225" s="86"/>
      <c r="BE225" s="86"/>
      <c r="BF225" s="86"/>
      <c r="BG225" s="86"/>
      <c r="BH225" s="86"/>
      <c r="BI225" s="86"/>
      <c r="BJ225" s="86"/>
      <c r="BK225" s="86"/>
      <c r="BL225" s="86"/>
      <c r="BM225" s="86"/>
      <c r="BN225" s="86"/>
      <c r="BO225" s="86"/>
      <c r="BP225" s="86"/>
      <c r="BQ225" s="86"/>
      <c r="BR225" s="86"/>
      <c r="BS225" s="86"/>
      <c r="BT225" s="86"/>
      <c r="BU225" s="86"/>
      <c r="BV225" s="86"/>
      <c r="BW225" s="86"/>
      <c r="BX225" s="86"/>
      <c r="BY225" s="86"/>
      <c r="BZ225" s="86"/>
      <c r="CA225" s="86"/>
      <c r="CB225" s="86"/>
      <c r="CC225" s="86"/>
      <c r="CD225" s="86"/>
      <c r="CE225" s="86"/>
      <c r="CF225" s="86"/>
      <c r="CG225" s="86"/>
      <c r="CH225" s="86"/>
      <c r="CI225" s="86"/>
      <c r="CJ225" s="86"/>
      <c r="CK225" s="86"/>
      <c r="CL225" s="86"/>
      <c r="CM225" s="86"/>
      <c r="CN225" s="86"/>
      <c r="CO225" s="86"/>
      <c r="CP225" s="86"/>
      <c r="CQ225" s="86"/>
      <c r="CR225" s="86"/>
      <c r="CS225" s="86"/>
      <c r="CT225" s="86"/>
      <c r="CU225" s="86"/>
      <c r="CV225" s="86"/>
      <c r="CW225" s="86"/>
      <c r="CX225" s="86"/>
      <c r="CY225" s="86"/>
      <c r="CZ225" s="86"/>
      <c r="DA225" s="86"/>
      <c r="DB225" s="86"/>
      <c r="DC225" s="86"/>
      <c r="DD225" s="86"/>
      <c r="DE225" s="86"/>
      <c r="DF225" s="86"/>
      <c r="DG225" s="86"/>
      <c r="DH225" s="86"/>
      <c r="DI225" s="86"/>
      <c r="DJ225" s="86"/>
      <c r="DK225" s="86"/>
      <c r="DL225" s="86"/>
      <c r="DM225" s="86"/>
      <c r="DN225" s="86"/>
      <c r="DO225" s="86"/>
      <c r="DP225" s="86"/>
      <c r="DQ225" s="86"/>
      <c r="DR225" s="86"/>
      <c r="DS225" s="86"/>
      <c r="DT225" s="86"/>
      <c r="DU225" s="86"/>
      <c r="DV225" s="86"/>
      <c r="DW225" s="86"/>
      <c r="DX225" s="86"/>
      <c r="DY225" s="86"/>
      <c r="DZ225" s="86"/>
      <c r="EA225" s="86"/>
      <c r="EB225" s="86"/>
      <c r="EC225" s="86"/>
      <c r="ED225" s="86"/>
      <c r="EE225" s="86"/>
      <c r="EF225" s="86"/>
      <c r="EG225" s="86"/>
      <c r="EH225" s="86"/>
      <c r="EI225" s="86"/>
      <c r="EJ225" s="86"/>
      <c r="EK225" s="86"/>
      <c r="EL225" s="86"/>
      <c r="EM225" s="86"/>
      <c r="EN225" s="86"/>
      <c r="EO225" s="86"/>
      <c r="EP225" s="86"/>
      <c r="EQ225" s="86"/>
      <c r="ER225" s="86"/>
      <c r="ES225" s="86"/>
      <c r="ET225" s="86"/>
      <c r="EU225" s="86"/>
      <c r="EV225" s="86"/>
      <c r="EW225" s="86"/>
      <c r="EX225" s="86"/>
      <c r="EY225" s="86"/>
      <c r="EZ225" s="86"/>
      <c r="FA225" s="86"/>
      <c r="FB225" s="86"/>
      <c r="FC225" s="86"/>
      <c r="FD225" s="86"/>
      <c r="FE225" s="86"/>
      <c r="FF225" s="86"/>
      <c r="FG225" s="86"/>
      <c r="FH225" s="86"/>
      <c r="FI225" s="86"/>
      <c r="FJ225" s="86"/>
      <c r="FK225" s="86"/>
      <c r="FL225" s="86"/>
      <c r="FM225" s="86"/>
      <c r="FN225" s="86"/>
      <c r="FO225" s="86"/>
      <c r="FP225" s="86"/>
      <c r="FQ225" s="86"/>
      <c r="FR225" s="86"/>
      <c r="FS225" s="86"/>
      <c r="FT225" s="86"/>
      <c r="FU225" s="86"/>
      <c r="FV225" s="86"/>
      <c r="FW225" s="86"/>
      <c r="FX225" s="86"/>
      <c r="FY225" s="86"/>
      <c r="FZ225" s="86"/>
      <c r="GA225" s="86"/>
      <c r="GB225" s="86"/>
      <c r="GC225" s="86"/>
      <c r="GD225" s="86"/>
      <c r="GE225" s="86"/>
      <c r="GF225" s="86"/>
      <c r="GG225" s="86"/>
      <c r="GH225" s="86"/>
      <c r="GI225" s="86"/>
      <c r="GJ225" s="86"/>
      <c r="GK225" s="86"/>
      <c r="GL225" s="86"/>
      <c r="GM225" s="86"/>
      <c r="GN225" s="86"/>
      <c r="GO225" s="86"/>
      <c r="GP225" s="86"/>
      <c r="GQ225" s="86"/>
      <c r="GR225" s="86"/>
      <c r="GS225" s="86"/>
      <c r="GT225" s="86"/>
      <c r="GU225" s="86"/>
      <c r="GV225" s="86"/>
      <c r="GW225" s="86"/>
      <c r="GX225" s="86"/>
      <c r="GY225" s="86"/>
      <c r="GZ225" s="86"/>
      <c r="HA225" s="86"/>
      <c r="HB225" s="86"/>
      <c r="HC225" s="86"/>
      <c r="HD225" s="86"/>
      <c r="HE225" s="86"/>
      <c r="HF225" s="86"/>
      <c r="HG225" s="86"/>
      <c r="HH225" s="86"/>
      <c r="HI225" s="86"/>
      <c r="HJ225" s="86"/>
      <c r="HK225" s="86"/>
      <c r="HL225" s="86"/>
      <c r="HM225" s="86"/>
      <c r="HN225" s="86"/>
      <c r="HO225" s="86"/>
      <c r="HP225" s="86"/>
      <c r="HQ225" s="86"/>
      <c r="HR225" s="86"/>
      <c r="HS225" s="86"/>
      <c r="HT225" s="86"/>
      <c r="HU225" s="86"/>
      <c r="HV225" s="86"/>
      <c r="HW225" s="86"/>
      <c r="HX225" s="86"/>
      <c r="HY225" s="86"/>
      <c r="HZ225" s="86"/>
      <c r="IA225" s="86"/>
      <c r="IB225" s="86"/>
      <c r="IC225" s="86"/>
      <c r="ID225" s="86"/>
      <c r="IE225" s="86"/>
      <c r="IF225" s="86"/>
      <c r="IG225" s="86"/>
      <c r="IH225" s="86"/>
      <c r="II225" s="86"/>
      <c r="IJ225" s="86"/>
      <c r="IK225" s="86"/>
      <c r="IL225" s="86"/>
      <c r="IM225" s="86"/>
      <c r="IN225" s="86"/>
      <c r="IO225" s="86"/>
      <c r="IP225" s="86"/>
      <c r="IQ225" s="86"/>
      <c r="IR225" s="86"/>
      <c r="IS225" s="86"/>
      <c r="IT225" s="86"/>
      <c r="IU225" s="86"/>
      <c r="IV225" s="86"/>
      <c r="IW225" s="86"/>
      <c r="IX225" s="86"/>
      <c r="IY225" s="86"/>
      <c r="IZ225" s="86"/>
      <c r="JA225" s="86"/>
      <c r="JB225" s="86"/>
      <c r="JC225" s="86"/>
      <c r="JD225" s="86"/>
      <c r="JE225" s="86"/>
      <c r="JF225" s="86"/>
      <c r="JG225" s="86"/>
      <c r="JH225" s="86"/>
      <c r="JI225" s="86"/>
      <c r="JJ225" s="86"/>
      <c r="JK225" s="86"/>
      <c r="JL225" s="86"/>
      <c r="JM225" s="86"/>
      <c r="JN225" s="86"/>
      <c r="JO225" s="86"/>
      <c r="JP225" s="86"/>
      <c r="JQ225" s="86"/>
      <c r="JR225" s="86"/>
      <c r="JS225" s="86"/>
      <c r="JT225" s="86"/>
      <c r="JU225" s="86"/>
      <c r="JV225" s="86"/>
      <c r="JW225" s="86"/>
      <c r="JX225" s="86"/>
      <c r="JY225" s="86"/>
      <c r="JZ225" s="86"/>
      <c r="KA225" s="86"/>
      <c r="KB225" s="86"/>
      <c r="KC225" s="86"/>
      <c r="KD225" s="86"/>
      <c r="KE225" s="86"/>
      <c r="KF225" s="86"/>
      <c r="KG225" s="86"/>
      <c r="KH225" s="86"/>
      <c r="KI225" s="86"/>
      <c r="KJ225" s="86"/>
      <c r="KK225" s="86"/>
      <c r="KL225" s="86"/>
      <c r="KM225" s="86"/>
      <c r="KN225" s="86"/>
      <c r="KO225" s="86"/>
      <c r="KP225" s="86"/>
      <c r="KQ225" s="86"/>
      <c r="KR225" s="86"/>
      <c r="KS225" s="86"/>
      <c r="KT225" s="86"/>
      <c r="KU225" s="86"/>
      <c r="KV225" s="86"/>
      <c r="KW225" s="86"/>
      <c r="KX225" s="86"/>
      <c r="KY225" s="86"/>
      <c r="KZ225" s="86"/>
      <c r="LA225" s="86"/>
      <c r="LB225" s="86"/>
      <c r="LC225" s="86"/>
      <c r="LD225" s="86"/>
      <c r="LE225" s="86"/>
      <c r="LF225" s="86"/>
      <c r="LG225" s="86"/>
      <c r="LH225" s="86"/>
      <c r="LI225" s="86"/>
      <c r="LJ225" s="86"/>
      <c r="LK225" s="86"/>
      <c r="LL225" s="86"/>
      <c r="LM225" s="86"/>
      <c r="LN225" s="86"/>
      <c r="LO225" s="86"/>
      <c r="LP225" s="86"/>
      <c r="LQ225" s="86"/>
      <c r="LR225" s="86"/>
      <c r="LS225" s="86"/>
      <c r="LT225" s="86"/>
      <c r="LU225" s="86"/>
      <c r="LV225" s="86"/>
      <c r="LW225" s="86"/>
      <c r="LX225" s="86"/>
      <c r="LY225" s="86"/>
      <c r="LZ225" s="86"/>
      <c r="MA225" s="86"/>
      <c r="MB225" s="86"/>
      <c r="MC225" s="86"/>
      <c r="MD225" s="86"/>
      <c r="ME225" s="86"/>
      <c r="MF225" s="86"/>
      <c r="MG225" s="86"/>
      <c r="MH225" s="86"/>
      <c r="MI225" s="86"/>
      <c r="MJ225" s="86"/>
      <c r="MK225" s="86"/>
      <c r="ML225" s="86"/>
      <c r="MM225" s="86"/>
      <c r="MN225" s="86"/>
      <c r="MO225" s="86"/>
      <c r="MP225" s="86"/>
      <c r="MQ225" s="86"/>
      <c r="MR225" s="86"/>
      <c r="MS225" s="86"/>
      <c r="MT225" s="86"/>
      <c r="MU225" s="86"/>
      <c r="MV225" s="86"/>
      <c r="MW225" s="86"/>
      <c r="MX225" s="86"/>
      <c r="MY225" s="86"/>
      <c r="MZ225" s="86"/>
      <c r="NA225" s="86"/>
      <c r="NB225" s="86"/>
      <c r="NC225" s="86"/>
      <c r="ND225" s="86"/>
      <c r="NE225" s="86"/>
      <c r="NF225" s="86"/>
      <c r="NG225" s="86"/>
      <c r="NH225" s="86"/>
      <c r="NI225" s="86"/>
      <c r="NJ225" s="86"/>
      <c r="NK225" s="86"/>
      <c r="NL225" s="86"/>
      <c r="NM225" s="86"/>
      <c r="NN225" s="86"/>
      <c r="NO225" s="86"/>
      <c r="NP225" s="86"/>
      <c r="NQ225" s="86"/>
      <c r="NR225" s="86"/>
      <c r="NS225" s="86"/>
      <c r="NT225" s="86"/>
      <c r="NU225" s="86"/>
      <c r="NV225" s="86"/>
      <c r="NW225" s="86"/>
      <c r="NX225" s="86"/>
      <c r="NY225" s="86"/>
      <c r="NZ225" s="86"/>
      <c r="OA225" s="86"/>
      <c r="OB225" s="86"/>
      <c r="OC225" s="86"/>
      <c r="OD225" s="86"/>
      <c r="OE225" s="86"/>
      <c r="OF225" s="86"/>
      <c r="OG225" s="86"/>
      <c r="OH225" s="86"/>
      <c r="OI225" s="86"/>
      <c r="OJ225" s="86"/>
      <c r="OK225" s="86"/>
      <c r="OL225" s="86"/>
      <c r="OM225" s="86"/>
      <c r="ON225" s="86"/>
      <c r="OO225" s="86"/>
      <c r="OP225" s="86"/>
      <c r="OQ225" s="86"/>
      <c r="OR225" s="86"/>
      <c r="OS225" s="86"/>
      <c r="OT225" s="86"/>
      <c r="OU225" s="86"/>
      <c r="OV225" s="86"/>
      <c r="OW225" s="86"/>
      <c r="OX225" s="86"/>
      <c r="OY225" s="86"/>
      <c r="OZ225" s="86"/>
      <c r="PA225" s="86"/>
      <c r="PB225" s="86"/>
      <c r="PC225" s="86"/>
      <c r="PD225" s="86"/>
      <c r="PE225" s="86"/>
      <c r="PF225" s="86"/>
      <c r="PG225" s="86"/>
      <c r="PH225" s="86"/>
      <c r="PI225" s="86"/>
      <c r="PJ225" s="86"/>
      <c r="PK225" s="86"/>
      <c r="PL225" s="86"/>
      <c r="PM225" s="86"/>
      <c r="PN225" s="86"/>
      <c r="PO225" s="86"/>
      <c r="PP225" s="86"/>
      <c r="PQ225" s="86"/>
      <c r="PR225" s="86"/>
      <c r="PS225" s="86"/>
      <c r="PT225" s="86"/>
      <c r="PU225" s="86"/>
      <c r="PV225" s="86"/>
      <c r="PW225" s="86"/>
      <c r="PX225" s="86"/>
      <c r="PY225" s="86"/>
      <c r="PZ225" s="86"/>
      <c r="QA225" s="86"/>
      <c r="QB225" s="86"/>
      <c r="QC225" s="86"/>
      <c r="QD225" s="86"/>
      <c r="QE225" s="86"/>
      <c r="QF225" s="86"/>
      <c r="QG225" s="86"/>
      <c r="QH225" s="86"/>
      <c r="QI225" s="86"/>
      <c r="QJ225" s="86"/>
      <c r="QK225" s="86"/>
      <c r="QL225" s="86"/>
      <c r="QM225" s="86"/>
      <c r="QN225" s="86"/>
      <c r="QO225" s="86"/>
      <c r="QP225" s="86"/>
      <c r="QQ225" s="86"/>
      <c r="QR225" s="86"/>
      <c r="QS225" s="86"/>
      <c r="QT225" s="86"/>
      <c r="QU225" s="86"/>
      <c r="QV225" s="86"/>
      <c r="QW225" s="86"/>
      <c r="QX225" s="86"/>
      <c r="QY225" s="86"/>
      <c r="QZ225" s="86"/>
      <c r="RA225" s="86"/>
      <c r="RB225" s="86"/>
      <c r="RC225" s="86"/>
      <c r="RD225" s="86"/>
      <c r="RE225" s="86"/>
      <c r="RF225" s="86"/>
      <c r="RG225" s="86"/>
      <c r="RH225" s="86"/>
      <c r="RI225" s="86"/>
      <c r="RJ225" s="86"/>
      <c r="RK225" s="86"/>
      <c r="RL225" s="86"/>
      <c r="RM225" s="86"/>
      <c r="RN225" s="86"/>
      <c r="RO225" s="86"/>
      <c r="RP225" s="86"/>
      <c r="RQ225" s="86"/>
      <c r="RR225" s="86"/>
      <c r="RS225" s="86"/>
      <c r="RT225" s="86"/>
      <c r="RU225" s="86"/>
      <c r="RV225" s="86"/>
      <c r="RW225" s="86"/>
      <c r="RX225" s="86"/>
      <c r="RY225" s="86"/>
      <c r="RZ225" s="86"/>
      <c r="SA225" s="86"/>
      <c r="SB225" s="86"/>
      <c r="SC225" s="86"/>
      <c r="SD225" s="86"/>
      <c r="SE225" s="86"/>
      <c r="SF225" s="86"/>
      <c r="SG225" s="86"/>
      <c r="SH225" s="86"/>
      <c r="SI225" s="86"/>
      <c r="SJ225" s="86"/>
      <c r="SK225" s="86"/>
      <c r="SL225" s="86"/>
      <c r="SM225" s="86"/>
      <c r="SN225" s="86"/>
      <c r="SO225" s="86"/>
      <c r="SP225" s="86"/>
      <c r="SQ225" s="86"/>
      <c r="SR225" s="86"/>
      <c r="SS225" s="86"/>
      <c r="ST225" s="86"/>
      <c r="SU225" s="86"/>
      <c r="SV225" s="86"/>
      <c r="SW225" s="86"/>
      <c r="SX225" s="86"/>
      <c r="SY225" s="86"/>
      <c r="SZ225" s="86"/>
      <c r="TA225" s="86"/>
      <c r="TB225" s="86"/>
      <c r="TC225" s="86"/>
      <c r="TD225" s="86"/>
      <c r="TE225" s="86"/>
      <c r="TF225" s="86"/>
      <c r="TG225" s="86"/>
      <c r="TH225" s="86"/>
      <c r="TI225" s="86"/>
      <c r="TJ225" s="86"/>
      <c r="TK225" s="86"/>
      <c r="TL225" s="86"/>
      <c r="TM225" s="86"/>
      <c r="TN225" s="86"/>
      <c r="TO225" s="86"/>
      <c r="TP225" s="86"/>
      <c r="TQ225" s="86"/>
      <c r="TR225" s="86"/>
      <c r="TS225" s="86"/>
      <c r="TT225" s="86"/>
      <c r="TU225" s="86"/>
      <c r="TV225" s="86"/>
      <c r="TW225" s="86"/>
      <c r="TX225" s="86"/>
      <c r="TY225" s="86"/>
      <c r="TZ225" s="86"/>
      <c r="UA225" s="86"/>
      <c r="UB225" s="86"/>
      <c r="UC225" s="86"/>
      <c r="UD225" s="86"/>
      <c r="UE225" s="86"/>
      <c r="UF225" s="86"/>
      <c r="UG225" s="86"/>
      <c r="UH225" s="86"/>
      <c r="UI225" s="86"/>
      <c r="UJ225" s="86"/>
      <c r="UK225" s="86"/>
      <c r="UL225" s="86"/>
      <c r="UM225" s="86"/>
      <c r="UN225" s="86"/>
      <c r="UO225" s="86"/>
      <c r="UP225" s="86"/>
      <c r="UQ225" s="86"/>
      <c r="UR225" s="86"/>
      <c r="US225" s="86"/>
      <c r="UT225" s="86"/>
      <c r="UU225" s="86"/>
      <c r="UV225" s="86"/>
      <c r="UW225" s="86"/>
      <c r="UX225" s="86"/>
      <c r="UY225" s="86"/>
      <c r="UZ225" s="86"/>
      <c r="VA225" s="86"/>
      <c r="VB225" s="86"/>
      <c r="VC225" s="86"/>
      <c r="VD225" s="86"/>
      <c r="VE225" s="86"/>
      <c r="VF225" s="86"/>
      <c r="VG225" s="86"/>
      <c r="VH225" s="86"/>
      <c r="VI225" s="86"/>
      <c r="VJ225" s="86"/>
      <c r="VK225" s="86"/>
      <c r="VL225" s="86"/>
      <c r="VM225" s="86"/>
      <c r="VN225" s="86"/>
      <c r="VO225" s="86"/>
      <c r="VP225" s="86"/>
      <c r="VQ225" s="86"/>
      <c r="VR225" s="86"/>
      <c r="VS225" s="86"/>
      <c r="VT225" s="86"/>
      <c r="VU225" s="86"/>
      <c r="VV225" s="86"/>
      <c r="VW225" s="86"/>
      <c r="VX225" s="86"/>
      <c r="VY225" s="86"/>
      <c r="VZ225" s="86"/>
      <c r="WA225" s="86"/>
      <c r="WB225" s="86"/>
      <c r="WC225" s="86"/>
      <c r="WD225" s="86"/>
      <c r="WE225" s="86"/>
      <c r="WF225" s="86"/>
      <c r="WG225" s="86"/>
      <c r="WH225" s="86"/>
      <c r="WI225" s="86"/>
      <c r="WJ225" s="86"/>
      <c r="WK225" s="86"/>
      <c r="WL225" s="86"/>
      <c r="WM225" s="86"/>
      <c r="WN225" s="86"/>
      <c r="WO225" s="86"/>
      <c r="WP225" s="86"/>
      <c r="WQ225" s="86"/>
      <c r="WR225" s="86"/>
      <c r="WS225" s="86"/>
      <c r="WT225" s="86"/>
      <c r="WU225" s="86"/>
      <c r="WV225" s="86"/>
      <c r="WW225" s="86"/>
      <c r="WX225" s="86"/>
      <c r="WY225" s="86"/>
      <c r="WZ225" s="86"/>
      <c r="XA225" s="86"/>
      <c r="XB225" s="86"/>
      <c r="XC225" s="86"/>
      <c r="XD225" s="86"/>
      <c r="XE225" s="86"/>
      <c r="XF225" s="86"/>
      <c r="XG225" s="86"/>
      <c r="XH225" s="86"/>
      <c r="XI225" s="86"/>
      <c r="XJ225" s="86"/>
      <c r="XK225" s="86"/>
      <c r="XL225" s="86"/>
      <c r="XM225" s="86"/>
      <c r="XN225" s="86"/>
      <c r="XO225" s="86"/>
      <c r="XP225" s="86"/>
      <c r="XQ225" s="86"/>
      <c r="XR225" s="86"/>
      <c r="XS225" s="86"/>
      <c r="XT225" s="86"/>
      <c r="XU225" s="86"/>
      <c r="XV225" s="86"/>
      <c r="XW225" s="86"/>
      <c r="XX225" s="86"/>
      <c r="XY225" s="86"/>
      <c r="XZ225" s="86"/>
      <c r="YA225" s="86"/>
      <c r="YB225" s="86"/>
      <c r="YC225" s="86"/>
      <c r="YD225" s="86"/>
      <c r="YE225" s="86"/>
      <c r="YF225" s="86"/>
      <c r="YG225" s="86"/>
      <c r="YH225" s="86"/>
      <c r="YI225" s="86"/>
      <c r="YJ225" s="86"/>
      <c r="YK225" s="86"/>
      <c r="YL225" s="86"/>
      <c r="YM225" s="86"/>
      <c r="YN225" s="86"/>
      <c r="YO225" s="86"/>
      <c r="YP225" s="86"/>
      <c r="YQ225" s="86"/>
      <c r="YR225" s="86"/>
      <c r="YS225" s="86"/>
      <c r="YT225" s="86"/>
      <c r="YU225" s="86"/>
      <c r="YV225" s="86"/>
      <c r="YW225" s="86"/>
      <c r="YX225" s="86"/>
      <c r="YY225" s="86"/>
      <c r="YZ225" s="86"/>
      <c r="ZA225" s="86"/>
      <c r="ZB225" s="86"/>
      <c r="ZC225" s="86"/>
      <c r="ZD225" s="86"/>
      <c r="ZE225" s="86"/>
      <c r="ZF225" s="86"/>
      <c r="ZG225" s="86"/>
      <c r="ZH225" s="86"/>
      <c r="ZI225" s="86"/>
      <c r="ZJ225" s="86"/>
      <c r="ZK225" s="86"/>
      <c r="ZL225" s="86"/>
      <c r="ZM225" s="86"/>
      <c r="ZN225" s="86"/>
      <c r="ZO225" s="86"/>
      <c r="ZP225" s="86"/>
      <c r="ZQ225" s="86"/>
      <c r="ZR225" s="86"/>
      <c r="ZS225" s="86"/>
      <c r="ZT225" s="86"/>
      <c r="ZU225" s="86"/>
      <c r="ZV225" s="86"/>
      <c r="ZW225" s="86"/>
      <c r="ZX225" s="86"/>
      <c r="ZY225" s="86"/>
      <c r="ZZ225" s="86"/>
      <c r="AAA225" s="86"/>
      <c r="AAB225" s="86"/>
      <c r="AAC225" s="86"/>
      <c r="AAD225" s="86"/>
      <c r="AAE225" s="86"/>
      <c r="AAF225" s="86"/>
      <c r="AAG225" s="86"/>
      <c r="AAH225" s="86"/>
      <c r="AAI225" s="86"/>
      <c r="AAJ225" s="86"/>
      <c r="AAK225" s="86"/>
      <c r="AAL225" s="86"/>
      <c r="AAM225" s="86"/>
      <c r="AAN225" s="86"/>
      <c r="AAO225" s="86"/>
      <c r="AAP225" s="86"/>
      <c r="AAQ225" s="86"/>
      <c r="AAR225" s="86"/>
      <c r="AAS225" s="86"/>
      <c r="AAT225" s="86"/>
      <c r="AAU225" s="86"/>
      <c r="AAV225" s="86"/>
      <c r="AAW225" s="86"/>
      <c r="AAX225" s="86"/>
      <c r="AAY225" s="86"/>
      <c r="AAZ225" s="86"/>
      <c r="ABA225" s="86"/>
      <c r="ABB225" s="86"/>
      <c r="ABC225" s="86"/>
      <c r="ABD225" s="86"/>
      <c r="ABE225" s="86"/>
      <c r="ABF225" s="86"/>
      <c r="ABG225" s="86"/>
      <c r="ABH225" s="86"/>
      <c r="ABI225" s="86"/>
      <c r="ABJ225" s="86"/>
      <c r="ABK225" s="86"/>
      <c r="ABL225" s="86"/>
      <c r="ABM225" s="86"/>
      <c r="ABN225" s="86"/>
      <c r="ABO225" s="86"/>
      <c r="ABP225" s="86"/>
      <c r="ABQ225" s="86"/>
      <c r="ABR225" s="86"/>
      <c r="ABS225" s="86"/>
      <c r="ABT225" s="86"/>
      <c r="ABU225" s="86"/>
      <c r="ABV225" s="86"/>
      <c r="ABW225" s="86"/>
      <c r="ABX225" s="86"/>
      <c r="ABY225" s="86"/>
      <c r="ABZ225" s="86"/>
      <c r="ACA225" s="86"/>
      <c r="ACB225" s="86"/>
      <c r="ACC225" s="86"/>
      <c r="ACD225" s="86"/>
      <c r="ACE225" s="86"/>
      <c r="ACF225" s="86"/>
      <c r="ACG225" s="86"/>
      <c r="ACH225" s="86"/>
      <c r="ACI225" s="86"/>
      <c r="ACJ225" s="86"/>
      <c r="ACK225" s="86"/>
      <c r="ACL225" s="86"/>
      <c r="ACM225" s="86"/>
      <c r="ACN225" s="86"/>
      <c r="ACO225" s="86"/>
      <c r="ACP225" s="86"/>
      <c r="ACQ225" s="86"/>
      <c r="ACR225" s="86"/>
      <c r="ACS225" s="86"/>
      <c r="ACT225" s="86"/>
      <c r="ACU225" s="86"/>
      <c r="ACV225" s="86"/>
      <c r="ACW225" s="86"/>
      <c r="ACX225" s="86"/>
      <c r="ACY225" s="86"/>
      <c r="ACZ225" s="86"/>
      <c r="ADA225" s="86"/>
      <c r="ADB225" s="86"/>
      <c r="ADC225" s="86"/>
      <c r="ADD225" s="86"/>
      <c r="ADE225" s="86"/>
      <c r="ADF225" s="86"/>
      <c r="ADG225" s="86"/>
      <c r="ADH225" s="86"/>
      <c r="ADI225" s="86"/>
      <c r="ADJ225" s="86"/>
      <c r="ADK225" s="86"/>
      <c r="ADL225" s="86"/>
      <c r="ADM225" s="86"/>
      <c r="ADN225" s="86"/>
      <c r="ADO225" s="86"/>
      <c r="ADP225" s="86"/>
      <c r="ADQ225" s="86"/>
      <c r="ADR225" s="86"/>
      <c r="ADS225" s="86"/>
      <c r="ADT225" s="86"/>
      <c r="ADU225" s="86"/>
      <c r="ADV225" s="86"/>
      <c r="ADW225" s="86"/>
      <c r="ADX225" s="86"/>
      <c r="ADY225" s="86"/>
      <c r="ADZ225" s="86"/>
      <c r="AEA225" s="86"/>
      <c r="AEB225" s="86"/>
      <c r="AEC225" s="86"/>
      <c r="AED225" s="86"/>
      <c r="AEE225" s="86"/>
      <c r="AEF225" s="86"/>
      <c r="AEG225" s="86"/>
      <c r="AEH225" s="86"/>
      <c r="AEI225" s="86"/>
      <c r="AEJ225" s="86"/>
      <c r="AEK225" s="86"/>
      <c r="AEL225" s="86"/>
      <c r="AEM225" s="86"/>
      <c r="AEN225" s="86"/>
      <c r="AEO225" s="86"/>
      <c r="AEP225" s="86"/>
      <c r="AEQ225" s="86"/>
      <c r="AER225" s="86"/>
      <c r="AES225" s="86"/>
      <c r="AET225" s="86"/>
      <c r="AEU225" s="86"/>
      <c r="AEV225" s="86"/>
      <c r="AEW225" s="86"/>
      <c r="AEX225" s="86"/>
      <c r="AEY225" s="86"/>
      <c r="AEZ225" s="86"/>
      <c r="AFA225" s="86"/>
      <c r="AFB225" s="86"/>
      <c r="AFC225" s="86"/>
      <c r="AFD225" s="86"/>
      <c r="AFE225" s="86"/>
      <c r="AFF225" s="86"/>
      <c r="AFG225" s="86"/>
      <c r="AFH225" s="86"/>
      <c r="AFI225" s="86"/>
      <c r="AFJ225" s="86"/>
      <c r="AFK225" s="86"/>
      <c r="AFL225" s="86"/>
      <c r="AFM225" s="86"/>
      <c r="AFN225" s="86"/>
      <c r="AFO225" s="86"/>
      <c r="AFP225" s="86"/>
      <c r="AFQ225" s="86"/>
      <c r="AFR225" s="86"/>
      <c r="AFS225" s="86"/>
      <c r="AFT225" s="86"/>
      <c r="AFU225" s="86"/>
      <c r="AFV225" s="86"/>
      <c r="AFW225" s="86"/>
      <c r="AFX225" s="86"/>
      <c r="AFY225" s="86"/>
      <c r="AFZ225" s="86"/>
      <c r="AGA225" s="86"/>
      <c r="AGB225" s="86"/>
      <c r="AGC225" s="86"/>
      <c r="AGD225" s="86"/>
      <c r="AGE225" s="86"/>
      <c r="AGF225" s="86"/>
      <c r="AGG225" s="86"/>
      <c r="AGH225" s="86"/>
      <c r="AGI225" s="86"/>
      <c r="AGJ225" s="86"/>
      <c r="AGK225" s="86"/>
      <c r="AGL225" s="86"/>
      <c r="AGM225" s="86"/>
      <c r="AGN225" s="86"/>
      <c r="AGO225" s="86"/>
      <c r="AGP225" s="86"/>
      <c r="AGQ225" s="86"/>
      <c r="AGR225" s="86"/>
      <c r="AGS225" s="86"/>
      <c r="AGT225" s="86"/>
      <c r="AGU225" s="86"/>
      <c r="AGV225" s="86"/>
      <c r="AGW225" s="86"/>
      <c r="AGX225" s="86"/>
      <c r="AGY225" s="86"/>
      <c r="AGZ225" s="86"/>
      <c r="AHA225" s="86"/>
      <c r="AHB225" s="86"/>
      <c r="AHC225" s="86"/>
      <c r="AHD225" s="86"/>
      <c r="AHE225" s="86"/>
      <c r="AHF225" s="86"/>
      <c r="AHG225" s="86"/>
      <c r="AHH225" s="86"/>
      <c r="AHI225" s="86"/>
      <c r="AHJ225" s="86"/>
      <c r="AHK225" s="86"/>
      <c r="AHL225" s="86"/>
      <c r="AHM225" s="86"/>
      <c r="AHN225" s="86"/>
      <c r="AHO225" s="86"/>
      <c r="AHP225" s="86"/>
      <c r="AHQ225" s="86"/>
      <c r="AHR225" s="86"/>
      <c r="AHS225" s="86"/>
      <c r="AHT225" s="86"/>
      <c r="AHU225" s="86"/>
      <c r="AHV225" s="86"/>
      <c r="AHW225" s="86"/>
      <c r="AHX225" s="86"/>
      <c r="AHY225" s="86"/>
      <c r="AHZ225" s="86"/>
      <c r="AIA225" s="86"/>
      <c r="AIB225" s="86"/>
      <c r="AIC225" s="86"/>
      <c r="AID225" s="86"/>
      <c r="AIE225" s="86"/>
      <c r="AIF225" s="86"/>
      <c r="AIG225" s="86"/>
      <c r="AIH225" s="86"/>
      <c r="AII225" s="86"/>
      <c r="AIJ225" s="86"/>
      <c r="AIK225" s="86"/>
      <c r="AIL225" s="86"/>
      <c r="AIM225" s="86"/>
      <c r="AIN225" s="86"/>
      <c r="AIO225" s="86"/>
      <c r="AIP225" s="86"/>
      <c r="AIQ225" s="86"/>
      <c r="AIR225" s="86"/>
      <c r="AIS225" s="86"/>
      <c r="AIT225" s="86"/>
      <c r="AIU225" s="86"/>
      <c r="AIV225" s="86"/>
      <c r="AIW225" s="86"/>
      <c r="AIX225" s="86"/>
      <c r="AIY225" s="86"/>
      <c r="AIZ225" s="86"/>
      <c r="AJA225" s="86"/>
      <c r="AJB225" s="86"/>
      <c r="AJC225" s="86"/>
      <c r="AJD225" s="86"/>
      <c r="AJE225" s="86"/>
      <c r="AJF225" s="86"/>
      <c r="AJG225" s="86"/>
      <c r="AJH225" s="86"/>
      <c r="AJI225" s="86"/>
      <c r="AJJ225" s="86"/>
      <c r="AJK225" s="86"/>
      <c r="AJL225" s="86"/>
      <c r="AJM225" s="86"/>
      <c r="AJN225" s="86"/>
      <c r="AJO225" s="86"/>
      <c r="AJP225" s="86"/>
      <c r="AJQ225" s="86"/>
      <c r="AJR225" s="86"/>
      <c r="AJS225" s="86"/>
      <c r="AJT225" s="86"/>
      <c r="AJU225" s="86"/>
      <c r="AJV225" s="86"/>
      <c r="AJW225" s="86"/>
      <c r="AJX225" s="86"/>
      <c r="AJY225" s="86"/>
      <c r="AJZ225" s="86"/>
      <c r="AKA225" s="86"/>
      <c r="AKB225" s="86"/>
      <c r="AKC225" s="86"/>
      <c r="AKD225" s="86"/>
      <c r="AKE225" s="86"/>
      <c r="AKF225" s="86"/>
      <c r="AKG225" s="86"/>
      <c r="AKH225" s="86"/>
      <c r="AKI225" s="86"/>
      <c r="AKJ225" s="86"/>
      <c r="AKK225" s="86"/>
      <c r="AKL225" s="86"/>
      <c r="AKM225" s="86"/>
      <c r="AKN225" s="86"/>
      <c r="AKO225" s="86"/>
      <c r="AKP225" s="86"/>
      <c r="AKQ225" s="86"/>
      <c r="AKR225" s="86"/>
      <c r="AKS225" s="86"/>
      <c r="AKT225" s="86"/>
      <c r="AKU225" s="86"/>
      <c r="AKV225" s="86"/>
      <c r="AKW225" s="86"/>
      <c r="AKX225" s="86"/>
      <c r="AKY225" s="86"/>
      <c r="AKZ225" s="86"/>
      <c r="ALA225" s="86"/>
      <c r="ALB225" s="86"/>
      <c r="ALC225" s="86"/>
      <c r="ALD225" s="86"/>
      <c r="ALE225" s="86"/>
      <c r="ALF225" s="86"/>
      <c r="ALG225" s="86"/>
      <c r="ALH225" s="86"/>
      <c r="ALI225" s="86"/>
      <c r="ALJ225" s="86"/>
      <c r="ALK225" s="86"/>
      <c r="ALL225" s="86"/>
      <c r="ALM225" s="86"/>
      <c r="ALN225" s="86"/>
      <c r="ALO225" s="86"/>
      <c r="ALP225" s="86"/>
      <c r="ALQ225" s="86"/>
      <c r="ALR225" s="86"/>
      <c r="ALS225" s="86"/>
      <c r="ALT225" s="86"/>
      <c r="ALU225" s="86"/>
      <c r="ALV225" s="86"/>
      <c r="ALW225" s="86"/>
      <c r="ALX225" s="86"/>
      <c r="ALY225" s="86"/>
      <c r="ALZ225" s="86"/>
      <c r="AMA225" s="86"/>
      <c r="AMB225" s="86"/>
      <c r="AMC225" s="86"/>
      <c r="AMD225" s="86"/>
      <c r="AME225" s="86"/>
      <c r="AMF225" s="86"/>
      <c r="AMG225" s="86"/>
      <c r="AMH225" s="86"/>
      <c r="AMI225" s="86"/>
      <c r="AMJ225" s="86"/>
    </row>
    <row r="226" spans="1:1024" x14ac:dyDescent="0.25">
      <c r="A226" s="24"/>
      <c r="B226" s="15"/>
      <c r="C226" s="38"/>
      <c r="D226" s="56"/>
      <c r="E226" s="40"/>
      <c r="F226" s="41"/>
      <c r="G226" s="41"/>
      <c r="H226" s="483">
        <f>SUM(H216:H225)</f>
        <v>162910.46</v>
      </c>
      <c r="I226" s="601">
        <f>SUM(I216:I225)</f>
        <v>6.7227000000000006</v>
      </c>
    </row>
    <row r="227" spans="1:1024" x14ac:dyDescent="0.25">
      <c r="A227" s="17" t="s">
        <v>298</v>
      </c>
      <c r="B227" s="18"/>
      <c r="C227" s="18"/>
      <c r="D227" s="19" t="s">
        <v>279</v>
      </c>
      <c r="E227" s="20"/>
      <c r="F227" s="21"/>
      <c r="G227" s="21"/>
      <c r="H227" s="22"/>
      <c r="I227" s="23"/>
    </row>
    <row r="228" spans="1:1024" x14ac:dyDescent="0.25">
      <c r="A228" s="88"/>
      <c r="B228" s="25"/>
      <c r="C228" s="25"/>
      <c r="D228" s="61" t="s">
        <v>280</v>
      </c>
      <c r="E228" s="89"/>
      <c r="F228" s="90"/>
      <c r="G228" s="90"/>
      <c r="H228" s="68"/>
      <c r="I228" s="69"/>
    </row>
    <row r="229" spans="1:1024" x14ac:dyDescent="0.25">
      <c r="A229" s="91" t="s">
        <v>893</v>
      </c>
      <c r="B229" s="92">
        <v>8709</v>
      </c>
      <c r="C229" s="92" t="s">
        <v>18</v>
      </c>
      <c r="D229" s="35" t="s">
        <v>281</v>
      </c>
      <c r="E229" s="28" t="s">
        <v>16</v>
      </c>
      <c r="F229" s="583">
        <f>' MEMORIAL DE CÁL.'!J1409</f>
        <v>73.248000000000005</v>
      </c>
      <c r="G229" s="583">
        <v>428.43</v>
      </c>
      <c r="H229" s="584">
        <f t="shared" ref="H229:H245" si="32">ROUND(F229*G229,2)</f>
        <v>31381.64</v>
      </c>
      <c r="I229" s="585">
        <f>ROUND(100*H229/$H$284,4)</f>
        <v>1.2949999999999999</v>
      </c>
      <c r="J229" s="54"/>
    </row>
    <row r="230" spans="1:1024" ht="24" x14ac:dyDescent="0.25">
      <c r="A230" s="91" t="s">
        <v>894</v>
      </c>
      <c r="B230" s="92">
        <v>11611</v>
      </c>
      <c r="C230" s="92" t="s">
        <v>18</v>
      </c>
      <c r="D230" s="35" t="s">
        <v>282</v>
      </c>
      <c r="E230" s="27" t="s">
        <v>20</v>
      </c>
      <c r="F230" s="583">
        <f>' MEMORIAL DE CÁL.'!J1414</f>
        <v>2.2050000000000001</v>
      </c>
      <c r="G230" s="583">
        <v>711.09</v>
      </c>
      <c r="H230" s="584">
        <f t="shared" si="32"/>
        <v>1567.95</v>
      </c>
      <c r="I230" s="585">
        <f>ROUND(100*H230/$H$284,4)</f>
        <v>6.4699999999999994E-2</v>
      </c>
      <c r="J230" s="54"/>
    </row>
    <row r="231" spans="1:1024" ht="28.5" customHeight="1" x14ac:dyDescent="0.25">
      <c r="A231" s="91" t="s">
        <v>895</v>
      </c>
      <c r="B231" s="50">
        <v>8858</v>
      </c>
      <c r="C231" s="50" t="s">
        <v>18</v>
      </c>
      <c r="D231" s="35" t="s">
        <v>283</v>
      </c>
      <c r="E231" s="33" t="s">
        <v>20</v>
      </c>
      <c r="F231" s="583">
        <f>' MEMORIAL DE CÁL.'!J1422</f>
        <v>75.453000000000003</v>
      </c>
      <c r="G231" s="583">
        <v>148.82</v>
      </c>
      <c r="H231" s="584">
        <f t="shared" si="32"/>
        <v>11228.92</v>
      </c>
      <c r="I231" s="585">
        <f>ROUND(100*H231/$H$284,4)</f>
        <v>0.46339999999999998</v>
      </c>
      <c r="J231" s="54"/>
    </row>
    <row r="232" spans="1:1024" ht="51.75" customHeight="1" x14ac:dyDescent="0.25">
      <c r="A232" s="91" t="s">
        <v>896</v>
      </c>
      <c r="B232" s="92">
        <v>1783</v>
      </c>
      <c r="C232" s="92" t="s">
        <v>18</v>
      </c>
      <c r="D232" s="35" t="s">
        <v>284</v>
      </c>
      <c r="E232" s="28" t="s">
        <v>285</v>
      </c>
      <c r="F232" s="583">
        <f>' MEMORIAL DE CÁL.'!J1427</f>
        <v>39</v>
      </c>
      <c r="G232" s="583">
        <v>259.08999999999997</v>
      </c>
      <c r="H232" s="584">
        <f t="shared" si="32"/>
        <v>10104.51</v>
      </c>
      <c r="I232" s="585">
        <f>ROUND(100*H232/$H$284,4)</f>
        <v>0.41699999999999998</v>
      </c>
      <c r="J232" s="54"/>
    </row>
    <row r="233" spans="1:1024" x14ac:dyDescent="0.25">
      <c r="A233" s="91"/>
      <c r="B233" s="46"/>
      <c r="C233" s="46"/>
      <c r="D233" s="61" t="s">
        <v>286</v>
      </c>
      <c r="E233" s="33"/>
      <c r="F233" s="586"/>
      <c r="G233" s="586"/>
      <c r="H233" s="584"/>
      <c r="I233" s="585"/>
      <c r="J233" s="79"/>
    </row>
    <row r="234" spans="1:1024" ht="36" x14ac:dyDescent="0.25">
      <c r="A234" s="91" t="s">
        <v>897</v>
      </c>
      <c r="B234" s="46">
        <v>12333</v>
      </c>
      <c r="C234" s="537" t="s">
        <v>18</v>
      </c>
      <c r="D234" s="35" t="s">
        <v>720</v>
      </c>
      <c r="E234" s="33" t="s">
        <v>20</v>
      </c>
      <c r="F234" s="586">
        <f>' MEMORIAL DE CÁL.'!J1432</f>
        <v>31.487999999999996</v>
      </c>
      <c r="G234" s="586">
        <v>438.61</v>
      </c>
      <c r="H234" s="584">
        <f t="shared" ref="H234" si="33">ROUND(F234*G234,2)</f>
        <v>13810.95</v>
      </c>
      <c r="I234" s="585">
        <f t="shared" ref="I234:I239" si="34">ROUND(100*H234/$H$284,4)</f>
        <v>0.56989999999999996</v>
      </c>
      <c r="J234" s="497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86"/>
      <c r="AC234" s="86"/>
      <c r="AD234" s="86"/>
      <c r="AE234" s="86"/>
      <c r="AF234" s="86"/>
      <c r="AG234" s="86"/>
      <c r="AH234" s="86"/>
      <c r="AI234" s="86"/>
      <c r="AJ234" s="86"/>
      <c r="AK234" s="86"/>
      <c r="AL234" s="86"/>
      <c r="AM234" s="86"/>
      <c r="AN234" s="86"/>
      <c r="AO234" s="86"/>
      <c r="AP234" s="86"/>
      <c r="AQ234" s="86"/>
      <c r="AR234" s="86"/>
      <c r="AS234" s="86"/>
      <c r="AT234" s="86"/>
      <c r="AU234" s="86"/>
      <c r="AV234" s="86"/>
      <c r="AW234" s="86"/>
      <c r="AX234" s="86"/>
      <c r="AY234" s="86"/>
      <c r="AZ234" s="86"/>
      <c r="BA234" s="86"/>
      <c r="BB234" s="86"/>
      <c r="BC234" s="86"/>
      <c r="BD234" s="86"/>
      <c r="BE234" s="86"/>
      <c r="BF234" s="86"/>
      <c r="BG234" s="86"/>
      <c r="BH234" s="86"/>
      <c r="BI234" s="86"/>
      <c r="BJ234" s="86"/>
      <c r="BK234" s="86"/>
      <c r="BL234" s="86"/>
      <c r="BM234" s="86"/>
      <c r="BN234" s="86"/>
      <c r="BO234" s="86"/>
      <c r="BP234" s="86"/>
      <c r="BQ234" s="86"/>
      <c r="BR234" s="86"/>
      <c r="BS234" s="86"/>
      <c r="BT234" s="86"/>
      <c r="BU234" s="86"/>
      <c r="BV234" s="86"/>
      <c r="BW234" s="86"/>
      <c r="BX234" s="86"/>
      <c r="BY234" s="86"/>
      <c r="BZ234" s="86"/>
      <c r="CA234" s="86"/>
      <c r="CB234" s="86"/>
      <c r="CC234" s="86"/>
      <c r="CD234" s="86"/>
      <c r="CE234" s="86"/>
      <c r="CF234" s="86"/>
      <c r="CG234" s="86"/>
      <c r="CH234" s="86"/>
      <c r="CI234" s="86"/>
      <c r="CJ234" s="86"/>
      <c r="CK234" s="86"/>
      <c r="CL234" s="86"/>
      <c r="CM234" s="86"/>
      <c r="CN234" s="86"/>
      <c r="CO234" s="86"/>
      <c r="CP234" s="86"/>
      <c r="CQ234" s="86"/>
      <c r="CR234" s="86"/>
      <c r="CS234" s="86"/>
      <c r="CT234" s="86"/>
      <c r="CU234" s="86"/>
      <c r="CV234" s="86"/>
      <c r="CW234" s="86"/>
      <c r="CX234" s="86"/>
      <c r="CY234" s="86"/>
      <c r="CZ234" s="86"/>
      <c r="DA234" s="86"/>
      <c r="DB234" s="86"/>
      <c r="DC234" s="86"/>
      <c r="DD234" s="86"/>
      <c r="DE234" s="86"/>
      <c r="DF234" s="86"/>
      <c r="DG234" s="86"/>
      <c r="DH234" s="86"/>
      <c r="DI234" s="86"/>
      <c r="DJ234" s="86"/>
      <c r="DK234" s="86"/>
      <c r="DL234" s="86"/>
      <c r="DM234" s="86"/>
      <c r="DN234" s="86"/>
      <c r="DO234" s="86"/>
      <c r="DP234" s="86"/>
      <c r="DQ234" s="86"/>
      <c r="DR234" s="86"/>
      <c r="DS234" s="86"/>
      <c r="DT234" s="86"/>
      <c r="DU234" s="86"/>
      <c r="DV234" s="86"/>
      <c r="DW234" s="86"/>
      <c r="DX234" s="86"/>
      <c r="DY234" s="86"/>
      <c r="DZ234" s="86"/>
      <c r="EA234" s="86"/>
      <c r="EB234" s="86"/>
      <c r="EC234" s="86"/>
      <c r="ED234" s="86"/>
      <c r="EE234" s="86"/>
      <c r="EF234" s="86"/>
      <c r="EG234" s="86"/>
      <c r="EH234" s="86"/>
      <c r="EI234" s="86"/>
      <c r="EJ234" s="86"/>
      <c r="EK234" s="86"/>
      <c r="EL234" s="86"/>
      <c r="EM234" s="86"/>
      <c r="EN234" s="86"/>
      <c r="EO234" s="86"/>
      <c r="EP234" s="86"/>
      <c r="EQ234" s="86"/>
      <c r="ER234" s="86"/>
      <c r="ES234" s="86"/>
      <c r="ET234" s="86"/>
      <c r="EU234" s="86"/>
      <c r="EV234" s="86"/>
      <c r="EW234" s="86"/>
      <c r="EX234" s="86"/>
      <c r="EY234" s="86"/>
      <c r="EZ234" s="86"/>
      <c r="FA234" s="86"/>
      <c r="FB234" s="86"/>
      <c r="FC234" s="86"/>
      <c r="FD234" s="86"/>
      <c r="FE234" s="86"/>
      <c r="FF234" s="86"/>
      <c r="FG234" s="86"/>
      <c r="FH234" s="86"/>
      <c r="FI234" s="86"/>
      <c r="FJ234" s="86"/>
      <c r="FK234" s="86"/>
      <c r="FL234" s="86"/>
      <c r="FM234" s="86"/>
      <c r="FN234" s="86"/>
      <c r="FO234" s="86"/>
      <c r="FP234" s="86"/>
      <c r="FQ234" s="86"/>
      <c r="FR234" s="86"/>
      <c r="FS234" s="86"/>
      <c r="FT234" s="86"/>
      <c r="FU234" s="86"/>
      <c r="FV234" s="86"/>
      <c r="FW234" s="86"/>
      <c r="FX234" s="86"/>
      <c r="FY234" s="86"/>
      <c r="FZ234" s="86"/>
      <c r="GA234" s="86"/>
      <c r="GB234" s="86"/>
      <c r="GC234" s="86"/>
      <c r="GD234" s="86"/>
      <c r="GE234" s="86"/>
      <c r="GF234" s="86"/>
      <c r="GG234" s="86"/>
      <c r="GH234" s="86"/>
      <c r="GI234" s="86"/>
      <c r="GJ234" s="86"/>
      <c r="GK234" s="86"/>
      <c r="GL234" s="86"/>
      <c r="GM234" s="86"/>
      <c r="GN234" s="86"/>
      <c r="GO234" s="86"/>
      <c r="GP234" s="86"/>
      <c r="GQ234" s="86"/>
      <c r="GR234" s="86"/>
      <c r="GS234" s="86"/>
      <c r="GT234" s="86"/>
      <c r="GU234" s="86"/>
      <c r="GV234" s="86"/>
      <c r="GW234" s="86"/>
      <c r="GX234" s="86"/>
      <c r="GY234" s="86"/>
      <c r="GZ234" s="86"/>
      <c r="HA234" s="86"/>
      <c r="HB234" s="86"/>
      <c r="HC234" s="86"/>
      <c r="HD234" s="86"/>
      <c r="HE234" s="86"/>
      <c r="HF234" s="86"/>
      <c r="HG234" s="86"/>
      <c r="HH234" s="86"/>
      <c r="HI234" s="86"/>
      <c r="HJ234" s="86"/>
      <c r="HK234" s="86"/>
      <c r="HL234" s="86"/>
      <c r="HM234" s="86"/>
      <c r="HN234" s="86"/>
      <c r="HO234" s="86"/>
      <c r="HP234" s="86"/>
      <c r="HQ234" s="86"/>
      <c r="HR234" s="86"/>
      <c r="HS234" s="86"/>
      <c r="HT234" s="86"/>
      <c r="HU234" s="86"/>
      <c r="HV234" s="86"/>
      <c r="HW234" s="86"/>
      <c r="HX234" s="86"/>
      <c r="HY234" s="86"/>
      <c r="HZ234" s="86"/>
      <c r="IA234" s="86"/>
      <c r="IB234" s="86"/>
      <c r="IC234" s="86"/>
      <c r="ID234" s="86"/>
      <c r="IE234" s="86"/>
      <c r="IF234" s="86"/>
      <c r="IG234" s="86"/>
      <c r="IH234" s="86"/>
      <c r="II234" s="86"/>
      <c r="IJ234" s="86"/>
      <c r="IK234" s="86"/>
      <c r="IL234" s="86"/>
      <c r="IM234" s="86"/>
      <c r="IN234" s="86"/>
      <c r="IO234" s="86"/>
      <c r="IP234" s="86"/>
      <c r="IQ234" s="86"/>
      <c r="IR234" s="86"/>
      <c r="IS234" s="86"/>
      <c r="IT234" s="86"/>
      <c r="IU234" s="86"/>
      <c r="IV234" s="86"/>
      <c r="IW234" s="86"/>
      <c r="IX234" s="86"/>
      <c r="IY234" s="86"/>
      <c r="IZ234" s="86"/>
      <c r="JA234" s="86"/>
      <c r="JB234" s="86"/>
      <c r="JC234" s="86"/>
      <c r="JD234" s="86"/>
      <c r="JE234" s="86"/>
      <c r="JF234" s="86"/>
      <c r="JG234" s="86"/>
      <c r="JH234" s="86"/>
      <c r="JI234" s="86"/>
      <c r="JJ234" s="86"/>
      <c r="JK234" s="86"/>
      <c r="JL234" s="86"/>
      <c r="JM234" s="86"/>
      <c r="JN234" s="86"/>
      <c r="JO234" s="86"/>
      <c r="JP234" s="86"/>
      <c r="JQ234" s="86"/>
      <c r="JR234" s="86"/>
      <c r="JS234" s="86"/>
      <c r="JT234" s="86"/>
      <c r="JU234" s="86"/>
      <c r="JV234" s="86"/>
      <c r="JW234" s="86"/>
      <c r="JX234" s="86"/>
      <c r="JY234" s="86"/>
      <c r="JZ234" s="86"/>
      <c r="KA234" s="86"/>
      <c r="KB234" s="86"/>
      <c r="KC234" s="86"/>
      <c r="KD234" s="86"/>
      <c r="KE234" s="86"/>
      <c r="KF234" s="86"/>
      <c r="KG234" s="86"/>
      <c r="KH234" s="86"/>
      <c r="KI234" s="86"/>
      <c r="KJ234" s="86"/>
      <c r="KK234" s="86"/>
      <c r="KL234" s="86"/>
      <c r="KM234" s="86"/>
      <c r="KN234" s="86"/>
      <c r="KO234" s="86"/>
      <c r="KP234" s="86"/>
      <c r="KQ234" s="86"/>
      <c r="KR234" s="86"/>
      <c r="KS234" s="86"/>
      <c r="KT234" s="86"/>
      <c r="KU234" s="86"/>
      <c r="KV234" s="86"/>
      <c r="KW234" s="86"/>
      <c r="KX234" s="86"/>
      <c r="KY234" s="86"/>
      <c r="KZ234" s="86"/>
      <c r="LA234" s="86"/>
      <c r="LB234" s="86"/>
      <c r="LC234" s="86"/>
      <c r="LD234" s="86"/>
      <c r="LE234" s="86"/>
      <c r="LF234" s="86"/>
      <c r="LG234" s="86"/>
      <c r="LH234" s="86"/>
      <c r="LI234" s="86"/>
      <c r="LJ234" s="86"/>
      <c r="LK234" s="86"/>
      <c r="LL234" s="86"/>
      <c r="LM234" s="86"/>
      <c r="LN234" s="86"/>
      <c r="LO234" s="86"/>
      <c r="LP234" s="86"/>
      <c r="LQ234" s="86"/>
      <c r="LR234" s="86"/>
      <c r="LS234" s="86"/>
      <c r="LT234" s="86"/>
      <c r="LU234" s="86"/>
      <c r="LV234" s="86"/>
      <c r="LW234" s="86"/>
      <c r="LX234" s="86"/>
      <c r="LY234" s="86"/>
      <c r="LZ234" s="86"/>
      <c r="MA234" s="86"/>
      <c r="MB234" s="86"/>
      <c r="MC234" s="86"/>
      <c r="MD234" s="86"/>
      <c r="ME234" s="86"/>
      <c r="MF234" s="86"/>
      <c r="MG234" s="86"/>
      <c r="MH234" s="86"/>
      <c r="MI234" s="86"/>
      <c r="MJ234" s="86"/>
      <c r="MK234" s="86"/>
      <c r="ML234" s="86"/>
      <c r="MM234" s="86"/>
      <c r="MN234" s="86"/>
      <c r="MO234" s="86"/>
      <c r="MP234" s="86"/>
      <c r="MQ234" s="86"/>
      <c r="MR234" s="86"/>
      <c r="MS234" s="86"/>
      <c r="MT234" s="86"/>
      <c r="MU234" s="86"/>
      <c r="MV234" s="86"/>
      <c r="MW234" s="86"/>
      <c r="MX234" s="86"/>
      <c r="MY234" s="86"/>
      <c r="MZ234" s="86"/>
      <c r="NA234" s="86"/>
      <c r="NB234" s="86"/>
      <c r="NC234" s="86"/>
      <c r="ND234" s="86"/>
      <c r="NE234" s="86"/>
      <c r="NF234" s="86"/>
      <c r="NG234" s="86"/>
      <c r="NH234" s="86"/>
      <c r="NI234" s="86"/>
      <c r="NJ234" s="86"/>
      <c r="NK234" s="86"/>
      <c r="NL234" s="86"/>
      <c r="NM234" s="86"/>
      <c r="NN234" s="86"/>
      <c r="NO234" s="86"/>
      <c r="NP234" s="86"/>
      <c r="NQ234" s="86"/>
      <c r="NR234" s="86"/>
      <c r="NS234" s="86"/>
      <c r="NT234" s="86"/>
      <c r="NU234" s="86"/>
      <c r="NV234" s="86"/>
      <c r="NW234" s="86"/>
      <c r="NX234" s="86"/>
      <c r="NY234" s="86"/>
      <c r="NZ234" s="86"/>
      <c r="OA234" s="86"/>
      <c r="OB234" s="86"/>
      <c r="OC234" s="86"/>
      <c r="OD234" s="86"/>
      <c r="OE234" s="86"/>
      <c r="OF234" s="86"/>
      <c r="OG234" s="86"/>
      <c r="OH234" s="86"/>
      <c r="OI234" s="86"/>
      <c r="OJ234" s="86"/>
      <c r="OK234" s="86"/>
      <c r="OL234" s="86"/>
      <c r="OM234" s="86"/>
      <c r="ON234" s="86"/>
      <c r="OO234" s="86"/>
      <c r="OP234" s="86"/>
      <c r="OQ234" s="86"/>
      <c r="OR234" s="86"/>
      <c r="OS234" s="86"/>
      <c r="OT234" s="86"/>
      <c r="OU234" s="86"/>
      <c r="OV234" s="86"/>
      <c r="OW234" s="86"/>
      <c r="OX234" s="86"/>
      <c r="OY234" s="86"/>
      <c r="OZ234" s="86"/>
      <c r="PA234" s="86"/>
      <c r="PB234" s="86"/>
      <c r="PC234" s="86"/>
      <c r="PD234" s="86"/>
      <c r="PE234" s="86"/>
      <c r="PF234" s="86"/>
      <c r="PG234" s="86"/>
      <c r="PH234" s="86"/>
      <c r="PI234" s="86"/>
      <c r="PJ234" s="86"/>
      <c r="PK234" s="86"/>
      <c r="PL234" s="86"/>
      <c r="PM234" s="86"/>
      <c r="PN234" s="86"/>
      <c r="PO234" s="86"/>
      <c r="PP234" s="86"/>
      <c r="PQ234" s="86"/>
      <c r="PR234" s="86"/>
      <c r="PS234" s="86"/>
      <c r="PT234" s="86"/>
      <c r="PU234" s="86"/>
      <c r="PV234" s="86"/>
      <c r="PW234" s="86"/>
      <c r="PX234" s="86"/>
      <c r="PY234" s="86"/>
      <c r="PZ234" s="86"/>
      <c r="QA234" s="86"/>
      <c r="QB234" s="86"/>
      <c r="QC234" s="86"/>
      <c r="QD234" s="86"/>
      <c r="QE234" s="86"/>
      <c r="QF234" s="86"/>
      <c r="QG234" s="86"/>
      <c r="QH234" s="86"/>
      <c r="QI234" s="86"/>
      <c r="QJ234" s="86"/>
      <c r="QK234" s="86"/>
      <c r="QL234" s="86"/>
      <c r="QM234" s="86"/>
      <c r="QN234" s="86"/>
      <c r="QO234" s="86"/>
      <c r="QP234" s="86"/>
      <c r="QQ234" s="86"/>
      <c r="QR234" s="86"/>
      <c r="QS234" s="86"/>
      <c r="QT234" s="86"/>
      <c r="QU234" s="86"/>
      <c r="QV234" s="86"/>
      <c r="QW234" s="86"/>
      <c r="QX234" s="86"/>
      <c r="QY234" s="86"/>
      <c r="QZ234" s="86"/>
      <c r="RA234" s="86"/>
      <c r="RB234" s="86"/>
      <c r="RC234" s="86"/>
      <c r="RD234" s="86"/>
      <c r="RE234" s="86"/>
      <c r="RF234" s="86"/>
      <c r="RG234" s="86"/>
      <c r="RH234" s="86"/>
      <c r="RI234" s="86"/>
      <c r="RJ234" s="86"/>
      <c r="RK234" s="86"/>
      <c r="RL234" s="86"/>
      <c r="RM234" s="86"/>
      <c r="RN234" s="86"/>
      <c r="RO234" s="86"/>
      <c r="RP234" s="86"/>
      <c r="RQ234" s="86"/>
      <c r="RR234" s="86"/>
      <c r="RS234" s="86"/>
      <c r="RT234" s="86"/>
      <c r="RU234" s="86"/>
      <c r="RV234" s="86"/>
      <c r="RW234" s="86"/>
      <c r="RX234" s="86"/>
      <c r="RY234" s="86"/>
      <c r="RZ234" s="86"/>
      <c r="SA234" s="86"/>
      <c r="SB234" s="86"/>
      <c r="SC234" s="86"/>
      <c r="SD234" s="86"/>
      <c r="SE234" s="86"/>
      <c r="SF234" s="86"/>
      <c r="SG234" s="86"/>
      <c r="SH234" s="86"/>
      <c r="SI234" s="86"/>
      <c r="SJ234" s="86"/>
      <c r="SK234" s="86"/>
      <c r="SL234" s="86"/>
      <c r="SM234" s="86"/>
      <c r="SN234" s="86"/>
      <c r="SO234" s="86"/>
      <c r="SP234" s="86"/>
      <c r="SQ234" s="86"/>
      <c r="SR234" s="86"/>
      <c r="SS234" s="86"/>
      <c r="ST234" s="86"/>
      <c r="SU234" s="86"/>
      <c r="SV234" s="86"/>
      <c r="SW234" s="86"/>
      <c r="SX234" s="86"/>
      <c r="SY234" s="86"/>
      <c r="SZ234" s="86"/>
      <c r="TA234" s="86"/>
      <c r="TB234" s="86"/>
      <c r="TC234" s="86"/>
      <c r="TD234" s="86"/>
      <c r="TE234" s="86"/>
      <c r="TF234" s="86"/>
      <c r="TG234" s="86"/>
      <c r="TH234" s="86"/>
      <c r="TI234" s="86"/>
      <c r="TJ234" s="86"/>
      <c r="TK234" s="86"/>
      <c r="TL234" s="86"/>
      <c r="TM234" s="86"/>
      <c r="TN234" s="86"/>
      <c r="TO234" s="86"/>
      <c r="TP234" s="86"/>
      <c r="TQ234" s="86"/>
      <c r="TR234" s="86"/>
      <c r="TS234" s="86"/>
      <c r="TT234" s="86"/>
      <c r="TU234" s="86"/>
      <c r="TV234" s="86"/>
      <c r="TW234" s="86"/>
      <c r="TX234" s="86"/>
      <c r="TY234" s="86"/>
      <c r="TZ234" s="86"/>
      <c r="UA234" s="86"/>
      <c r="UB234" s="86"/>
      <c r="UC234" s="86"/>
      <c r="UD234" s="86"/>
      <c r="UE234" s="86"/>
      <c r="UF234" s="86"/>
      <c r="UG234" s="86"/>
      <c r="UH234" s="86"/>
      <c r="UI234" s="86"/>
      <c r="UJ234" s="86"/>
      <c r="UK234" s="86"/>
      <c r="UL234" s="86"/>
      <c r="UM234" s="86"/>
      <c r="UN234" s="86"/>
      <c r="UO234" s="86"/>
      <c r="UP234" s="86"/>
      <c r="UQ234" s="86"/>
      <c r="UR234" s="86"/>
      <c r="US234" s="86"/>
      <c r="UT234" s="86"/>
      <c r="UU234" s="86"/>
      <c r="UV234" s="86"/>
      <c r="UW234" s="86"/>
      <c r="UX234" s="86"/>
      <c r="UY234" s="86"/>
      <c r="UZ234" s="86"/>
      <c r="VA234" s="86"/>
      <c r="VB234" s="86"/>
      <c r="VC234" s="86"/>
      <c r="VD234" s="86"/>
      <c r="VE234" s="86"/>
      <c r="VF234" s="86"/>
      <c r="VG234" s="86"/>
      <c r="VH234" s="86"/>
      <c r="VI234" s="86"/>
      <c r="VJ234" s="86"/>
      <c r="VK234" s="86"/>
      <c r="VL234" s="86"/>
      <c r="VM234" s="86"/>
      <c r="VN234" s="86"/>
      <c r="VO234" s="86"/>
      <c r="VP234" s="86"/>
      <c r="VQ234" s="86"/>
      <c r="VR234" s="86"/>
      <c r="VS234" s="86"/>
      <c r="VT234" s="86"/>
      <c r="VU234" s="86"/>
      <c r="VV234" s="86"/>
      <c r="VW234" s="86"/>
      <c r="VX234" s="86"/>
      <c r="VY234" s="86"/>
      <c r="VZ234" s="86"/>
      <c r="WA234" s="86"/>
      <c r="WB234" s="86"/>
      <c r="WC234" s="86"/>
      <c r="WD234" s="86"/>
      <c r="WE234" s="86"/>
      <c r="WF234" s="86"/>
      <c r="WG234" s="86"/>
      <c r="WH234" s="86"/>
      <c r="WI234" s="86"/>
      <c r="WJ234" s="86"/>
      <c r="WK234" s="86"/>
      <c r="WL234" s="86"/>
      <c r="WM234" s="86"/>
      <c r="WN234" s="86"/>
      <c r="WO234" s="86"/>
      <c r="WP234" s="86"/>
      <c r="WQ234" s="86"/>
      <c r="WR234" s="86"/>
      <c r="WS234" s="86"/>
      <c r="WT234" s="86"/>
      <c r="WU234" s="86"/>
      <c r="WV234" s="86"/>
      <c r="WW234" s="86"/>
      <c r="WX234" s="86"/>
      <c r="WY234" s="86"/>
      <c r="WZ234" s="86"/>
      <c r="XA234" s="86"/>
      <c r="XB234" s="86"/>
      <c r="XC234" s="86"/>
      <c r="XD234" s="86"/>
      <c r="XE234" s="86"/>
      <c r="XF234" s="86"/>
      <c r="XG234" s="86"/>
      <c r="XH234" s="86"/>
      <c r="XI234" s="86"/>
      <c r="XJ234" s="86"/>
      <c r="XK234" s="86"/>
      <c r="XL234" s="86"/>
      <c r="XM234" s="86"/>
      <c r="XN234" s="86"/>
      <c r="XO234" s="86"/>
      <c r="XP234" s="86"/>
      <c r="XQ234" s="86"/>
      <c r="XR234" s="86"/>
      <c r="XS234" s="86"/>
      <c r="XT234" s="86"/>
      <c r="XU234" s="86"/>
      <c r="XV234" s="86"/>
      <c r="XW234" s="86"/>
      <c r="XX234" s="86"/>
      <c r="XY234" s="86"/>
      <c r="XZ234" s="86"/>
      <c r="YA234" s="86"/>
      <c r="YB234" s="86"/>
      <c r="YC234" s="86"/>
      <c r="YD234" s="86"/>
      <c r="YE234" s="86"/>
      <c r="YF234" s="86"/>
      <c r="YG234" s="86"/>
      <c r="YH234" s="86"/>
      <c r="YI234" s="86"/>
      <c r="YJ234" s="86"/>
      <c r="YK234" s="86"/>
      <c r="YL234" s="86"/>
      <c r="YM234" s="86"/>
      <c r="YN234" s="86"/>
      <c r="YO234" s="86"/>
      <c r="YP234" s="86"/>
      <c r="YQ234" s="86"/>
      <c r="YR234" s="86"/>
      <c r="YS234" s="86"/>
      <c r="YT234" s="86"/>
      <c r="YU234" s="86"/>
      <c r="YV234" s="86"/>
      <c r="YW234" s="86"/>
      <c r="YX234" s="86"/>
      <c r="YY234" s="86"/>
      <c r="YZ234" s="86"/>
      <c r="ZA234" s="86"/>
      <c r="ZB234" s="86"/>
      <c r="ZC234" s="86"/>
      <c r="ZD234" s="86"/>
      <c r="ZE234" s="86"/>
      <c r="ZF234" s="86"/>
      <c r="ZG234" s="86"/>
      <c r="ZH234" s="86"/>
      <c r="ZI234" s="86"/>
      <c r="ZJ234" s="86"/>
      <c r="ZK234" s="86"/>
      <c r="ZL234" s="86"/>
      <c r="ZM234" s="86"/>
      <c r="ZN234" s="86"/>
      <c r="ZO234" s="86"/>
      <c r="ZP234" s="86"/>
      <c r="ZQ234" s="86"/>
      <c r="ZR234" s="86"/>
      <c r="ZS234" s="86"/>
      <c r="ZT234" s="86"/>
      <c r="ZU234" s="86"/>
      <c r="ZV234" s="86"/>
      <c r="ZW234" s="86"/>
      <c r="ZX234" s="86"/>
      <c r="ZY234" s="86"/>
      <c r="ZZ234" s="86"/>
      <c r="AAA234" s="86"/>
      <c r="AAB234" s="86"/>
      <c r="AAC234" s="86"/>
      <c r="AAD234" s="86"/>
      <c r="AAE234" s="86"/>
      <c r="AAF234" s="86"/>
      <c r="AAG234" s="86"/>
      <c r="AAH234" s="86"/>
      <c r="AAI234" s="86"/>
      <c r="AAJ234" s="86"/>
      <c r="AAK234" s="86"/>
      <c r="AAL234" s="86"/>
      <c r="AAM234" s="86"/>
      <c r="AAN234" s="86"/>
      <c r="AAO234" s="86"/>
      <c r="AAP234" s="86"/>
      <c r="AAQ234" s="86"/>
      <c r="AAR234" s="86"/>
      <c r="AAS234" s="86"/>
      <c r="AAT234" s="86"/>
      <c r="AAU234" s="86"/>
      <c r="AAV234" s="86"/>
      <c r="AAW234" s="86"/>
      <c r="AAX234" s="86"/>
      <c r="AAY234" s="86"/>
      <c r="AAZ234" s="86"/>
      <c r="ABA234" s="86"/>
      <c r="ABB234" s="86"/>
      <c r="ABC234" s="86"/>
      <c r="ABD234" s="86"/>
      <c r="ABE234" s="86"/>
      <c r="ABF234" s="86"/>
      <c r="ABG234" s="86"/>
      <c r="ABH234" s="86"/>
      <c r="ABI234" s="86"/>
      <c r="ABJ234" s="86"/>
      <c r="ABK234" s="86"/>
      <c r="ABL234" s="86"/>
      <c r="ABM234" s="86"/>
      <c r="ABN234" s="86"/>
      <c r="ABO234" s="86"/>
      <c r="ABP234" s="86"/>
      <c r="ABQ234" s="86"/>
      <c r="ABR234" s="86"/>
      <c r="ABS234" s="86"/>
      <c r="ABT234" s="86"/>
      <c r="ABU234" s="86"/>
      <c r="ABV234" s="86"/>
      <c r="ABW234" s="86"/>
      <c r="ABX234" s="86"/>
      <c r="ABY234" s="86"/>
      <c r="ABZ234" s="86"/>
      <c r="ACA234" s="86"/>
      <c r="ACB234" s="86"/>
      <c r="ACC234" s="86"/>
      <c r="ACD234" s="86"/>
      <c r="ACE234" s="86"/>
      <c r="ACF234" s="86"/>
      <c r="ACG234" s="86"/>
      <c r="ACH234" s="86"/>
      <c r="ACI234" s="86"/>
      <c r="ACJ234" s="86"/>
      <c r="ACK234" s="86"/>
      <c r="ACL234" s="86"/>
      <c r="ACM234" s="86"/>
      <c r="ACN234" s="86"/>
      <c r="ACO234" s="86"/>
      <c r="ACP234" s="86"/>
      <c r="ACQ234" s="86"/>
      <c r="ACR234" s="86"/>
      <c r="ACS234" s="86"/>
      <c r="ACT234" s="86"/>
      <c r="ACU234" s="86"/>
      <c r="ACV234" s="86"/>
      <c r="ACW234" s="86"/>
      <c r="ACX234" s="86"/>
      <c r="ACY234" s="86"/>
      <c r="ACZ234" s="86"/>
      <c r="ADA234" s="86"/>
      <c r="ADB234" s="86"/>
      <c r="ADC234" s="86"/>
      <c r="ADD234" s="86"/>
      <c r="ADE234" s="86"/>
      <c r="ADF234" s="86"/>
      <c r="ADG234" s="86"/>
      <c r="ADH234" s="86"/>
      <c r="ADI234" s="86"/>
      <c r="ADJ234" s="86"/>
      <c r="ADK234" s="86"/>
      <c r="ADL234" s="86"/>
      <c r="ADM234" s="86"/>
      <c r="ADN234" s="86"/>
      <c r="ADO234" s="86"/>
      <c r="ADP234" s="86"/>
      <c r="ADQ234" s="86"/>
      <c r="ADR234" s="86"/>
      <c r="ADS234" s="86"/>
      <c r="ADT234" s="86"/>
      <c r="ADU234" s="86"/>
      <c r="ADV234" s="86"/>
      <c r="ADW234" s="86"/>
      <c r="ADX234" s="86"/>
      <c r="ADY234" s="86"/>
      <c r="ADZ234" s="86"/>
      <c r="AEA234" s="86"/>
      <c r="AEB234" s="86"/>
      <c r="AEC234" s="86"/>
      <c r="AED234" s="86"/>
      <c r="AEE234" s="86"/>
      <c r="AEF234" s="86"/>
      <c r="AEG234" s="86"/>
      <c r="AEH234" s="86"/>
      <c r="AEI234" s="86"/>
      <c r="AEJ234" s="86"/>
      <c r="AEK234" s="86"/>
      <c r="AEL234" s="86"/>
      <c r="AEM234" s="86"/>
      <c r="AEN234" s="86"/>
      <c r="AEO234" s="86"/>
      <c r="AEP234" s="86"/>
      <c r="AEQ234" s="86"/>
      <c r="AER234" s="86"/>
      <c r="AES234" s="86"/>
      <c r="AET234" s="86"/>
      <c r="AEU234" s="86"/>
      <c r="AEV234" s="86"/>
      <c r="AEW234" s="86"/>
      <c r="AEX234" s="86"/>
      <c r="AEY234" s="86"/>
      <c r="AEZ234" s="86"/>
      <c r="AFA234" s="86"/>
      <c r="AFB234" s="86"/>
      <c r="AFC234" s="86"/>
      <c r="AFD234" s="86"/>
      <c r="AFE234" s="86"/>
      <c r="AFF234" s="86"/>
      <c r="AFG234" s="86"/>
      <c r="AFH234" s="86"/>
      <c r="AFI234" s="86"/>
      <c r="AFJ234" s="86"/>
      <c r="AFK234" s="86"/>
      <c r="AFL234" s="86"/>
      <c r="AFM234" s="86"/>
      <c r="AFN234" s="86"/>
      <c r="AFO234" s="86"/>
      <c r="AFP234" s="86"/>
      <c r="AFQ234" s="86"/>
      <c r="AFR234" s="86"/>
      <c r="AFS234" s="86"/>
      <c r="AFT234" s="86"/>
      <c r="AFU234" s="86"/>
      <c r="AFV234" s="86"/>
      <c r="AFW234" s="86"/>
      <c r="AFX234" s="86"/>
      <c r="AFY234" s="86"/>
      <c r="AFZ234" s="86"/>
      <c r="AGA234" s="86"/>
      <c r="AGB234" s="86"/>
      <c r="AGC234" s="86"/>
      <c r="AGD234" s="86"/>
      <c r="AGE234" s="86"/>
      <c r="AGF234" s="86"/>
      <c r="AGG234" s="86"/>
      <c r="AGH234" s="86"/>
      <c r="AGI234" s="86"/>
      <c r="AGJ234" s="86"/>
      <c r="AGK234" s="86"/>
      <c r="AGL234" s="86"/>
      <c r="AGM234" s="86"/>
      <c r="AGN234" s="86"/>
      <c r="AGO234" s="86"/>
      <c r="AGP234" s="86"/>
      <c r="AGQ234" s="86"/>
      <c r="AGR234" s="86"/>
      <c r="AGS234" s="86"/>
      <c r="AGT234" s="86"/>
      <c r="AGU234" s="86"/>
      <c r="AGV234" s="86"/>
      <c r="AGW234" s="86"/>
      <c r="AGX234" s="86"/>
      <c r="AGY234" s="86"/>
      <c r="AGZ234" s="86"/>
      <c r="AHA234" s="86"/>
      <c r="AHB234" s="86"/>
      <c r="AHC234" s="86"/>
      <c r="AHD234" s="86"/>
      <c r="AHE234" s="86"/>
      <c r="AHF234" s="86"/>
      <c r="AHG234" s="86"/>
      <c r="AHH234" s="86"/>
      <c r="AHI234" s="86"/>
      <c r="AHJ234" s="86"/>
      <c r="AHK234" s="86"/>
      <c r="AHL234" s="86"/>
      <c r="AHM234" s="86"/>
      <c r="AHN234" s="86"/>
      <c r="AHO234" s="86"/>
      <c r="AHP234" s="86"/>
      <c r="AHQ234" s="86"/>
      <c r="AHR234" s="86"/>
      <c r="AHS234" s="86"/>
      <c r="AHT234" s="86"/>
      <c r="AHU234" s="86"/>
      <c r="AHV234" s="86"/>
      <c r="AHW234" s="86"/>
      <c r="AHX234" s="86"/>
      <c r="AHY234" s="86"/>
      <c r="AHZ234" s="86"/>
      <c r="AIA234" s="86"/>
      <c r="AIB234" s="86"/>
      <c r="AIC234" s="86"/>
      <c r="AID234" s="86"/>
      <c r="AIE234" s="86"/>
      <c r="AIF234" s="86"/>
      <c r="AIG234" s="86"/>
      <c r="AIH234" s="86"/>
      <c r="AII234" s="86"/>
      <c r="AIJ234" s="86"/>
      <c r="AIK234" s="86"/>
      <c r="AIL234" s="86"/>
      <c r="AIM234" s="86"/>
      <c r="AIN234" s="86"/>
      <c r="AIO234" s="86"/>
      <c r="AIP234" s="86"/>
      <c r="AIQ234" s="86"/>
      <c r="AIR234" s="86"/>
      <c r="AIS234" s="86"/>
      <c r="AIT234" s="86"/>
      <c r="AIU234" s="86"/>
      <c r="AIV234" s="86"/>
      <c r="AIW234" s="86"/>
      <c r="AIX234" s="86"/>
      <c r="AIY234" s="86"/>
      <c r="AIZ234" s="86"/>
      <c r="AJA234" s="86"/>
      <c r="AJB234" s="86"/>
      <c r="AJC234" s="86"/>
      <c r="AJD234" s="86"/>
      <c r="AJE234" s="86"/>
      <c r="AJF234" s="86"/>
      <c r="AJG234" s="86"/>
      <c r="AJH234" s="86"/>
      <c r="AJI234" s="86"/>
      <c r="AJJ234" s="86"/>
      <c r="AJK234" s="86"/>
      <c r="AJL234" s="86"/>
      <c r="AJM234" s="86"/>
      <c r="AJN234" s="86"/>
      <c r="AJO234" s="86"/>
      <c r="AJP234" s="86"/>
      <c r="AJQ234" s="86"/>
      <c r="AJR234" s="86"/>
      <c r="AJS234" s="86"/>
      <c r="AJT234" s="86"/>
      <c r="AJU234" s="86"/>
      <c r="AJV234" s="86"/>
      <c r="AJW234" s="86"/>
      <c r="AJX234" s="86"/>
      <c r="AJY234" s="86"/>
      <c r="AJZ234" s="86"/>
      <c r="AKA234" s="86"/>
      <c r="AKB234" s="86"/>
      <c r="AKC234" s="86"/>
      <c r="AKD234" s="86"/>
      <c r="AKE234" s="86"/>
      <c r="AKF234" s="86"/>
      <c r="AKG234" s="86"/>
      <c r="AKH234" s="86"/>
      <c r="AKI234" s="86"/>
      <c r="AKJ234" s="86"/>
      <c r="AKK234" s="86"/>
      <c r="AKL234" s="86"/>
      <c r="AKM234" s="86"/>
      <c r="AKN234" s="86"/>
      <c r="AKO234" s="86"/>
      <c r="AKP234" s="86"/>
      <c r="AKQ234" s="86"/>
      <c r="AKR234" s="86"/>
      <c r="AKS234" s="86"/>
      <c r="AKT234" s="86"/>
      <c r="AKU234" s="86"/>
      <c r="AKV234" s="86"/>
      <c r="AKW234" s="86"/>
      <c r="AKX234" s="86"/>
      <c r="AKY234" s="86"/>
      <c r="AKZ234" s="86"/>
      <c r="ALA234" s="86"/>
      <c r="ALB234" s="86"/>
      <c r="ALC234" s="86"/>
      <c r="ALD234" s="86"/>
      <c r="ALE234" s="86"/>
      <c r="ALF234" s="86"/>
      <c r="ALG234" s="86"/>
      <c r="ALH234" s="86"/>
      <c r="ALI234" s="86"/>
      <c r="ALJ234" s="86"/>
      <c r="ALK234" s="86"/>
      <c r="ALL234" s="86"/>
      <c r="ALM234" s="86"/>
      <c r="ALN234" s="86"/>
      <c r="ALO234" s="86"/>
      <c r="ALP234" s="86"/>
      <c r="ALQ234" s="86"/>
      <c r="ALR234" s="86"/>
      <c r="ALS234" s="86"/>
      <c r="ALT234" s="86"/>
      <c r="ALU234" s="86"/>
      <c r="ALV234" s="86"/>
      <c r="ALW234" s="86"/>
      <c r="ALX234" s="86"/>
      <c r="ALY234" s="86"/>
      <c r="ALZ234" s="86"/>
      <c r="AMA234" s="86"/>
      <c r="AMB234" s="86"/>
      <c r="AMC234" s="86"/>
      <c r="AMD234" s="86"/>
      <c r="AME234" s="86"/>
      <c r="AMF234" s="86"/>
      <c r="AMG234" s="86"/>
      <c r="AMH234" s="86"/>
      <c r="AMI234" s="86"/>
      <c r="AMJ234" s="86"/>
    </row>
    <row r="235" spans="1:1024" ht="26.45" customHeight="1" x14ac:dyDescent="0.25">
      <c r="A235" s="91" t="s">
        <v>898</v>
      </c>
      <c r="B235" s="46">
        <v>11948</v>
      </c>
      <c r="C235" s="2" t="s">
        <v>18</v>
      </c>
      <c r="D235" s="35" t="s">
        <v>287</v>
      </c>
      <c r="E235" s="33" t="s">
        <v>20</v>
      </c>
      <c r="F235" s="586">
        <f>' MEMORIAL DE CÁL.'!J1440</f>
        <v>17.898</v>
      </c>
      <c r="G235" s="586">
        <v>313.14999999999998</v>
      </c>
      <c r="H235" s="584">
        <f t="shared" si="32"/>
        <v>5604.76</v>
      </c>
      <c r="I235" s="585">
        <f t="shared" si="34"/>
        <v>0.23130000000000001</v>
      </c>
      <c r="J235" s="54"/>
    </row>
    <row r="236" spans="1:1024" x14ac:dyDescent="0.25">
      <c r="A236" s="91" t="s">
        <v>899</v>
      </c>
      <c r="B236" s="32">
        <v>112375</v>
      </c>
      <c r="C236" s="32" t="s">
        <v>288</v>
      </c>
      <c r="D236" s="65" t="s">
        <v>289</v>
      </c>
      <c r="E236" s="33" t="s">
        <v>20</v>
      </c>
      <c r="F236" s="586">
        <f>' MEMORIAL DE CÁL.'!J1445</f>
        <v>4.7879999999999994</v>
      </c>
      <c r="G236" s="586">
        <v>689.66</v>
      </c>
      <c r="H236" s="584">
        <f t="shared" si="32"/>
        <v>3302.09</v>
      </c>
      <c r="I236" s="585">
        <f t="shared" si="34"/>
        <v>0.1363</v>
      </c>
      <c r="J236" s="54"/>
    </row>
    <row r="237" spans="1:1024" ht="24" x14ac:dyDescent="0.25">
      <c r="A237" s="91" t="s">
        <v>900</v>
      </c>
      <c r="B237" s="2">
        <v>8970</v>
      </c>
      <c r="C237" s="2" t="s">
        <v>18</v>
      </c>
      <c r="D237" s="35" t="s">
        <v>291</v>
      </c>
      <c r="E237" s="33" t="s">
        <v>20</v>
      </c>
      <c r="F237" s="586">
        <f>' MEMORIAL DE CÁL.'!J1450</f>
        <v>4.7879999999999994</v>
      </c>
      <c r="G237" s="586">
        <v>91.55</v>
      </c>
      <c r="H237" s="584">
        <f t="shared" si="32"/>
        <v>438.34</v>
      </c>
      <c r="I237" s="585">
        <f t="shared" si="34"/>
        <v>1.8100000000000002E-2</v>
      </c>
      <c r="J237" s="54"/>
    </row>
    <row r="238" spans="1:1024" x14ac:dyDescent="0.25">
      <c r="A238" s="91" t="s">
        <v>901</v>
      </c>
      <c r="B238" s="2">
        <v>9013</v>
      </c>
      <c r="C238" s="2" t="s">
        <v>18</v>
      </c>
      <c r="D238" s="35" t="s">
        <v>722</v>
      </c>
      <c r="E238" s="33" t="s">
        <v>16</v>
      </c>
      <c r="F238" s="586">
        <f>' MEMORIAL DE CÁL.'!J1455</f>
        <v>2</v>
      </c>
      <c r="G238" s="586">
        <v>18.68</v>
      </c>
      <c r="H238" s="584">
        <f t="shared" ref="H238" si="35">ROUND(F238*G238,2)</f>
        <v>37.36</v>
      </c>
      <c r="I238" s="585">
        <f t="shared" si="34"/>
        <v>1.5E-3</v>
      </c>
      <c r="J238" s="54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  <c r="AA238" s="86"/>
      <c r="AB238" s="86"/>
      <c r="AC238" s="86"/>
      <c r="AD238" s="86"/>
      <c r="AE238" s="86"/>
      <c r="AF238" s="86"/>
      <c r="AG238" s="86"/>
      <c r="AH238" s="86"/>
      <c r="AI238" s="86"/>
      <c r="AJ238" s="86"/>
      <c r="AK238" s="86"/>
      <c r="AL238" s="86"/>
      <c r="AM238" s="86"/>
      <c r="AN238" s="86"/>
      <c r="AO238" s="86"/>
      <c r="AP238" s="86"/>
      <c r="AQ238" s="86"/>
      <c r="AR238" s="86"/>
      <c r="AS238" s="86"/>
      <c r="AT238" s="86"/>
      <c r="AU238" s="86"/>
      <c r="AV238" s="86"/>
      <c r="AW238" s="86"/>
      <c r="AX238" s="86"/>
      <c r="AY238" s="86"/>
      <c r="AZ238" s="86"/>
      <c r="BA238" s="86"/>
      <c r="BB238" s="86"/>
      <c r="BC238" s="86"/>
      <c r="BD238" s="86"/>
      <c r="BE238" s="86"/>
      <c r="BF238" s="86"/>
      <c r="BG238" s="86"/>
      <c r="BH238" s="86"/>
      <c r="BI238" s="86"/>
      <c r="BJ238" s="86"/>
      <c r="BK238" s="86"/>
      <c r="BL238" s="86"/>
      <c r="BM238" s="86"/>
      <c r="BN238" s="86"/>
      <c r="BO238" s="86"/>
      <c r="BP238" s="86"/>
      <c r="BQ238" s="86"/>
      <c r="BR238" s="86"/>
      <c r="BS238" s="86"/>
      <c r="BT238" s="86"/>
      <c r="BU238" s="86"/>
      <c r="BV238" s="86"/>
      <c r="BW238" s="86"/>
      <c r="BX238" s="86"/>
      <c r="BY238" s="86"/>
      <c r="BZ238" s="86"/>
      <c r="CA238" s="86"/>
      <c r="CB238" s="86"/>
      <c r="CC238" s="86"/>
      <c r="CD238" s="86"/>
      <c r="CE238" s="86"/>
      <c r="CF238" s="86"/>
      <c r="CG238" s="86"/>
      <c r="CH238" s="86"/>
      <c r="CI238" s="86"/>
      <c r="CJ238" s="86"/>
      <c r="CK238" s="86"/>
      <c r="CL238" s="86"/>
      <c r="CM238" s="86"/>
      <c r="CN238" s="86"/>
      <c r="CO238" s="86"/>
      <c r="CP238" s="86"/>
      <c r="CQ238" s="86"/>
      <c r="CR238" s="86"/>
      <c r="CS238" s="86"/>
      <c r="CT238" s="86"/>
      <c r="CU238" s="86"/>
      <c r="CV238" s="86"/>
      <c r="CW238" s="86"/>
      <c r="CX238" s="86"/>
      <c r="CY238" s="86"/>
      <c r="CZ238" s="86"/>
      <c r="DA238" s="86"/>
      <c r="DB238" s="86"/>
      <c r="DC238" s="86"/>
      <c r="DD238" s="86"/>
      <c r="DE238" s="86"/>
      <c r="DF238" s="86"/>
      <c r="DG238" s="86"/>
      <c r="DH238" s="86"/>
      <c r="DI238" s="86"/>
      <c r="DJ238" s="86"/>
      <c r="DK238" s="86"/>
      <c r="DL238" s="86"/>
      <c r="DM238" s="86"/>
      <c r="DN238" s="86"/>
      <c r="DO238" s="86"/>
      <c r="DP238" s="86"/>
      <c r="DQ238" s="86"/>
      <c r="DR238" s="86"/>
      <c r="DS238" s="86"/>
      <c r="DT238" s="86"/>
      <c r="DU238" s="86"/>
      <c r="DV238" s="86"/>
      <c r="DW238" s="86"/>
      <c r="DX238" s="86"/>
      <c r="DY238" s="86"/>
      <c r="DZ238" s="86"/>
      <c r="EA238" s="86"/>
      <c r="EB238" s="86"/>
      <c r="EC238" s="86"/>
      <c r="ED238" s="86"/>
      <c r="EE238" s="86"/>
      <c r="EF238" s="86"/>
      <c r="EG238" s="86"/>
      <c r="EH238" s="86"/>
      <c r="EI238" s="86"/>
      <c r="EJ238" s="86"/>
      <c r="EK238" s="86"/>
      <c r="EL238" s="86"/>
      <c r="EM238" s="86"/>
      <c r="EN238" s="86"/>
      <c r="EO238" s="86"/>
      <c r="EP238" s="86"/>
      <c r="EQ238" s="86"/>
      <c r="ER238" s="86"/>
      <c r="ES238" s="86"/>
      <c r="ET238" s="86"/>
      <c r="EU238" s="86"/>
      <c r="EV238" s="86"/>
      <c r="EW238" s="86"/>
      <c r="EX238" s="86"/>
      <c r="EY238" s="86"/>
      <c r="EZ238" s="86"/>
      <c r="FA238" s="86"/>
      <c r="FB238" s="86"/>
      <c r="FC238" s="86"/>
      <c r="FD238" s="86"/>
      <c r="FE238" s="86"/>
      <c r="FF238" s="86"/>
      <c r="FG238" s="86"/>
      <c r="FH238" s="86"/>
      <c r="FI238" s="86"/>
      <c r="FJ238" s="86"/>
      <c r="FK238" s="86"/>
      <c r="FL238" s="86"/>
      <c r="FM238" s="86"/>
      <c r="FN238" s="86"/>
      <c r="FO238" s="86"/>
      <c r="FP238" s="86"/>
      <c r="FQ238" s="86"/>
      <c r="FR238" s="86"/>
      <c r="FS238" s="86"/>
      <c r="FT238" s="86"/>
      <c r="FU238" s="86"/>
      <c r="FV238" s="86"/>
      <c r="FW238" s="86"/>
      <c r="FX238" s="86"/>
      <c r="FY238" s="86"/>
      <c r="FZ238" s="86"/>
      <c r="GA238" s="86"/>
      <c r="GB238" s="86"/>
      <c r="GC238" s="86"/>
      <c r="GD238" s="86"/>
      <c r="GE238" s="86"/>
      <c r="GF238" s="86"/>
      <c r="GG238" s="86"/>
      <c r="GH238" s="86"/>
      <c r="GI238" s="86"/>
      <c r="GJ238" s="86"/>
      <c r="GK238" s="86"/>
      <c r="GL238" s="86"/>
      <c r="GM238" s="86"/>
      <c r="GN238" s="86"/>
      <c r="GO238" s="86"/>
      <c r="GP238" s="86"/>
      <c r="GQ238" s="86"/>
      <c r="GR238" s="86"/>
      <c r="GS238" s="86"/>
      <c r="GT238" s="86"/>
      <c r="GU238" s="86"/>
      <c r="GV238" s="86"/>
      <c r="GW238" s="86"/>
      <c r="GX238" s="86"/>
      <c r="GY238" s="86"/>
      <c r="GZ238" s="86"/>
      <c r="HA238" s="86"/>
      <c r="HB238" s="86"/>
      <c r="HC238" s="86"/>
      <c r="HD238" s="86"/>
      <c r="HE238" s="86"/>
      <c r="HF238" s="86"/>
      <c r="HG238" s="86"/>
      <c r="HH238" s="86"/>
      <c r="HI238" s="86"/>
      <c r="HJ238" s="86"/>
      <c r="HK238" s="86"/>
      <c r="HL238" s="86"/>
      <c r="HM238" s="86"/>
      <c r="HN238" s="86"/>
      <c r="HO238" s="86"/>
      <c r="HP238" s="86"/>
      <c r="HQ238" s="86"/>
      <c r="HR238" s="86"/>
      <c r="HS238" s="86"/>
      <c r="HT238" s="86"/>
      <c r="HU238" s="86"/>
      <c r="HV238" s="86"/>
      <c r="HW238" s="86"/>
      <c r="HX238" s="86"/>
      <c r="HY238" s="86"/>
      <c r="HZ238" s="86"/>
      <c r="IA238" s="86"/>
      <c r="IB238" s="86"/>
      <c r="IC238" s="86"/>
      <c r="ID238" s="86"/>
      <c r="IE238" s="86"/>
      <c r="IF238" s="86"/>
      <c r="IG238" s="86"/>
      <c r="IH238" s="86"/>
      <c r="II238" s="86"/>
      <c r="IJ238" s="86"/>
      <c r="IK238" s="86"/>
      <c r="IL238" s="86"/>
      <c r="IM238" s="86"/>
      <c r="IN238" s="86"/>
      <c r="IO238" s="86"/>
      <c r="IP238" s="86"/>
      <c r="IQ238" s="86"/>
      <c r="IR238" s="86"/>
      <c r="IS238" s="86"/>
      <c r="IT238" s="86"/>
      <c r="IU238" s="86"/>
      <c r="IV238" s="86"/>
      <c r="IW238" s="86"/>
      <c r="IX238" s="86"/>
      <c r="IY238" s="86"/>
      <c r="IZ238" s="86"/>
      <c r="JA238" s="86"/>
      <c r="JB238" s="86"/>
      <c r="JC238" s="86"/>
      <c r="JD238" s="86"/>
      <c r="JE238" s="86"/>
      <c r="JF238" s="86"/>
      <c r="JG238" s="86"/>
      <c r="JH238" s="86"/>
      <c r="JI238" s="86"/>
      <c r="JJ238" s="86"/>
      <c r="JK238" s="86"/>
      <c r="JL238" s="86"/>
      <c r="JM238" s="86"/>
      <c r="JN238" s="86"/>
      <c r="JO238" s="86"/>
      <c r="JP238" s="86"/>
      <c r="JQ238" s="86"/>
      <c r="JR238" s="86"/>
      <c r="JS238" s="86"/>
      <c r="JT238" s="86"/>
      <c r="JU238" s="86"/>
      <c r="JV238" s="86"/>
      <c r="JW238" s="86"/>
      <c r="JX238" s="86"/>
      <c r="JY238" s="86"/>
      <c r="JZ238" s="86"/>
      <c r="KA238" s="86"/>
      <c r="KB238" s="86"/>
      <c r="KC238" s="86"/>
      <c r="KD238" s="86"/>
      <c r="KE238" s="86"/>
      <c r="KF238" s="86"/>
      <c r="KG238" s="86"/>
      <c r="KH238" s="86"/>
      <c r="KI238" s="86"/>
      <c r="KJ238" s="86"/>
      <c r="KK238" s="86"/>
      <c r="KL238" s="86"/>
      <c r="KM238" s="86"/>
      <c r="KN238" s="86"/>
      <c r="KO238" s="86"/>
      <c r="KP238" s="86"/>
      <c r="KQ238" s="86"/>
      <c r="KR238" s="86"/>
      <c r="KS238" s="86"/>
      <c r="KT238" s="86"/>
      <c r="KU238" s="86"/>
      <c r="KV238" s="86"/>
      <c r="KW238" s="86"/>
      <c r="KX238" s="86"/>
      <c r="KY238" s="86"/>
      <c r="KZ238" s="86"/>
      <c r="LA238" s="86"/>
      <c r="LB238" s="86"/>
      <c r="LC238" s="86"/>
      <c r="LD238" s="86"/>
      <c r="LE238" s="86"/>
      <c r="LF238" s="86"/>
      <c r="LG238" s="86"/>
      <c r="LH238" s="86"/>
      <c r="LI238" s="86"/>
      <c r="LJ238" s="86"/>
      <c r="LK238" s="86"/>
      <c r="LL238" s="86"/>
      <c r="LM238" s="86"/>
      <c r="LN238" s="86"/>
      <c r="LO238" s="86"/>
      <c r="LP238" s="86"/>
      <c r="LQ238" s="86"/>
      <c r="LR238" s="86"/>
      <c r="LS238" s="86"/>
      <c r="LT238" s="86"/>
      <c r="LU238" s="86"/>
      <c r="LV238" s="86"/>
      <c r="LW238" s="86"/>
      <c r="LX238" s="86"/>
      <c r="LY238" s="86"/>
      <c r="LZ238" s="86"/>
      <c r="MA238" s="86"/>
      <c r="MB238" s="86"/>
      <c r="MC238" s="86"/>
      <c r="MD238" s="86"/>
      <c r="ME238" s="86"/>
      <c r="MF238" s="86"/>
      <c r="MG238" s="86"/>
      <c r="MH238" s="86"/>
      <c r="MI238" s="86"/>
      <c r="MJ238" s="86"/>
      <c r="MK238" s="86"/>
      <c r="ML238" s="86"/>
      <c r="MM238" s="86"/>
      <c r="MN238" s="86"/>
      <c r="MO238" s="86"/>
      <c r="MP238" s="86"/>
      <c r="MQ238" s="86"/>
      <c r="MR238" s="86"/>
      <c r="MS238" s="86"/>
      <c r="MT238" s="86"/>
      <c r="MU238" s="86"/>
      <c r="MV238" s="86"/>
      <c r="MW238" s="86"/>
      <c r="MX238" s="86"/>
      <c r="MY238" s="86"/>
      <c r="MZ238" s="86"/>
      <c r="NA238" s="86"/>
      <c r="NB238" s="86"/>
      <c r="NC238" s="86"/>
      <c r="ND238" s="86"/>
      <c r="NE238" s="86"/>
      <c r="NF238" s="86"/>
      <c r="NG238" s="86"/>
      <c r="NH238" s="86"/>
      <c r="NI238" s="86"/>
      <c r="NJ238" s="86"/>
      <c r="NK238" s="86"/>
      <c r="NL238" s="86"/>
      <c r="NM238" s="86"/>
      <c r="NN238" s="86"/>
      <c r="NO238" s="86"/>
      <c r="NP238" s="86"/>
      <c r="NQ238" s="86"/>
      <c r="NR238" s="86"/>
      <c r="NS238" s="86"/>
      <c r="NT238" s="86"/>
      <c r="NU238" s="86"/>
      <c r="NV238" s="86"/>
      <c r="NW238" s="86"/>
      <c r="NX238" s="86"/>
      <c r="NY238" s="86"/>
      <c r="NZ238" s="86"/>
      <c r="OA238" s="86"/>
      <c r="OB238" s="86"/>
      <c r="OC238" s="86"/>
      <c r="OD238" s="86"/>
      <c r="OE238" s="86"/>
      <c r="OF238" s="86"/>
      <c r="OG238" s="86"/>
      <c r="OH238" s="86"/>
      <c r="OI238" s="86"/>
      <c r="OJ238" s="86"/>
      <c r="OK238" s="86"/>
      <c r="OL238" s="86"/>
      <c r="OM238" s="86"/>
      <c r="ON238" s="86"/>
      <c r="OO238" s="86"/>
      <c r="OP238" s="86"/>
      <c r="OQ238" s="86"/>
      <c r="OR238" s="86"/>
      <c r="OS238" s="86"/>
      <c r="OT238" s="86"/>
      <c r="OU238" s="86"/>
      <c r="OV238" s="86"/>
      <c r="OW238" s="86"/>
      <c r="OX238" s="86"/>
      <c r="OY238" s="86"/>
      <c r="OZ238" s="86"/>
      <c r="PA238" s="86"/>
      <c r="PB238" s="86"/>
      <c r="PC238" s="86"/>
      <c r="PD238" s="86"/>
      <c r="PE238" s="86"/>
      <c r="PF238" s="86"/>
      <c r="PG238" s="86"/>
      <c r="PH238" s="86"/>
      <c r="PI238" s="86"/>
      <c r="PJ238" s="86"/>
      <c r="PK238" s="86"/>
      <c r="PL238" s="86"/>
      <c r="PM238" s="86"/>
      <c r="PN238" s="86"/>
      <c r="PO238" s="86"/>
      <c r="PP238" s="86"/>
      <c r="PQ238" s="86"/>
      <c r="PR238" s="86"/>
      <c r="PS238" s="86"/>
      <c r="PT238" s="86"/>
      <c r="PU238" s="86"/>
      <c r="PV238" s="86"/>
      <c r="PW238" s="86"/>
      <c r="PX238" s="86"/>
      <c r="PY238" s="86"/>
      <c r="PZ238" s="86"/>
      <c r="QA238" s="86"/>
      <c r="QB238" s="86"/>
      <c r="QC238" s="86"/>
      <c r="QD238" s="86"/>
      <c r="QE238" s="86"/>
      <c r="QF238" s="86"/>
      <c r="QG238" s="86"/>
      <c r="QH238" s="86"/>
      <c r="QI238" s="86"/>
      <c r="QJ238" s="86"/>
      <c r="QK238" s="86"/>
      <c r="QL238" s="86"/>
      <c r="QM238" s="86"/>
      <c r="QN238" s="86"/>
      <c r="QO238" s="86"/>
      <c r="QP238" s="86"/>
      <c r="QQ238" s="86"/>
      <c r="QR238" s="86"/>
      <c r="QS238" s="86"/>
      <c r="QT238" s="86"/>
      <c r="QU238" s="86"/>
      <c r="QV238" s="86"/>
      <c r="QW238" s="86"/>
      <c r="QX238" s="86"/>
      <c r="QY238" s="86"/>
      <c r="QZ238" s="86"/>
      <c r="RA238" s="86"/>
      <c r="RB238" s="86"/>
      <c r="RC238" s="86"/>
      <c r="RD238" s="86"/>
      <c r="RE238" s="86"/>
      <c r="RF238" s="86"/>
      <c r="RG238" s="86"/>
      <c r="RH238" s="86"/>
      <c r="RI238" s="86"/>
      <c r="RJ238" s="86"/>
      <c r="RK238" s="86"/>
      <c r="RL238" s="86"/>
      <c r="RM238" s="86"/>
      <c r="RN238" s="86"/>
      <c r="RO238" s="86"/>
      <c r="RP238" s="86"/>
      <c r="RQ238" s="86"/>
      <c r="RR238" s="86"/>
      <c r="RS238" s="86"/>
      <c r="RT238" s="86"/>
      <c r="RU238" s="86"/>
      <c r="RV238" s="86"/>
      <c r="RW238" s="86"/>
      <c r="RX238" s="86"/>
      <c r="RY238" s="86"/>
      <c r="RZ238" s="86"/>
      <c r="SA238" s="86"/>
      <c r="SB238" s="86"/>
      <c r="SC238" s="86"/>
      <c r="SD238" s="86"/>
      <c r="SE238" s="86"/>
      <c r="SF238" s="86"/>
      <c r="SG238" s="86"/>
      <c r="SH238" s="86"/>
      <c r="SI238" s="86"/>
      <c r="SJ238" s="86"/>
      <c r="SK238" s="86"/>
      <c r="SL238" s="86"/>
      <c r="SM238" s="86"/>
      <c r="SN238" s="86"/>
      <c r="SO238" s="86"/>
      <c r="SP238" s="86"/>
      <c r="SQ238" s="86"/>
      <c r="SR238" s="86"/>
      <c r="SS238" s="86"/>
      <c r="ST238" s="86"/>
      <c r="SU238" s="86"/>
      <c r="SV238" s="86"/>
      <c r="SW238" s="86"/>
      <c r="SX238" s="86"/>
      <c r="SY238" s="86"/>
      <c r="SZ238" s="86"/>
      <c r="TA238" s="86"/>
      <c r="TB238" s="86"/>
      <c r="TC238" s="86"/>
      <c r="TD238" s="86"/>
      <c r="TE238" s="86"/>
      <c r="TF238" s="86"/>
      <c r="TG238" s="86"/>
      <c r="TH238" s="86"/>
      <c r="TI238" s="86"/>
      <c r="TJ238" s="86"/>
      <c r="TK238" s="86"/>
      <c r="TL238" s="86"/>
      <c r="TM238" s="86"/>
      <c r="TN238" s="86"/>
      <c r="TO238" s="86"/>
      <c r="TP238" s="86"/>
      <c r="TQ238" s="86"/>
      <c r="TR238" s="86"/>
      <c r="TS238" s="86"/>
      <c r="TT238" s="86"/>
      <c r="TU238" s="86"/>
      <c r="TV238" s="86"/>
      <c r="TW238" s="86"/>
      <c r="TX238" s="86"/>
      <c r="TY238" s="86"/>
      <c r="TZ238" s="86"/>
      <c r="UA238" s="86"/>
      <c r="UB238" s="86"/>
      <c r="UC238" s="86"/>
      <c r="UD238" s="86"/>
      <c r="UE238" s="86"/>
      <c r="UF238" s="86"/>
      <c r="UG238" s="86"/>
      <c r="UH238" s="86"/>
      <c r="UI238" s="86"/>
      <c r="UJ238" s="86"/>
      <c r="UK238" s="86"/>
      <c r="UL238" s="86"/>
      <c r="UM238" s="86"/>
      <c r="UN238" s="86"/>
      <c r="UO238" s="86"/>
      <c r="UP238" s="86"/>
      <c r="UQ238" s="86"/>
      <c r="UR238" s="86"/>
      <c r="US238" s="86"/>
      <c r="UT238" s="86"/>
      <c r="UU238" s="86"/>
      <c r="UV238" s="86"/>
      <c r="UW238" s="86"/>
      <c r="UX238" s="86"/>
      <c r="UY238" s="86"/>
      <c r="UZ238" s="86"/>
      <c r="VA238" s="86"/>
      <c r="VB238" s="86"/>
      <c r="VC238" s="86"/>
      <c r="VD238" s="86"/>
      <c r="VE238" s="86"/>
      <c r="VF238" s="86"/>
      <c r="VG238" s="86"/>
      <c r="VH238" s="86"/>
      <c r="VI238" s="86"/>
      <c r="VJ238" s="86"/>
      <c r="VK238" s="86"/>
      <c r="VL238" s="86"/>
      <c r="VM238" s="86"/>
      <c r="VN238" s="86"/>
      <c r="VO238" s="86"/>
      <c r="VP238" s="86"/>
      <c r="VQ238" s="86"/>
      <c r="VR238" s="86"/>
      <c r="VS238" s="86"/>
      <c r="VT238" s="86"/>
      <c r="VU238" s="86"/>
      <c r="VV238" s="86"/>
      <c r="VW238" s="86"/>
      <c r="VX238" s="86"/>
      <c r="VY238" s="86"/>
      <c r="VZ238" s="86"/>
      <c r="WA238" s="86"/>
      <c r="WB238" s="86"/>
      <c r="WC238" s="86"/>
      <c r="WD238" s="86"/>
      <c r="WE238" s="86"/>
      <c r="WF238" s="86"/>
      <c r="WG238" s="86"/>
      <c r="WH238" s="86"/>
      <c r="WI238" s="86"/>
      <c r="WJ238" s="86"/>
      <c r="WK238" s="86"/>
      <c r="WL238" s="86"/>
      <c r="WM238" s="86"/>
      <c r="WN238" s="86"/>
      <c r="WO238" s="86"/>
      <c r="WP238" s="86"/>
      <c r="WQ238" s="86"/>
      <c r="WR238" s="86"/>
      <c r="WS238" s="86"/>
      <c r="WT238" s="86"/>
      <c r="WU238" s="86"/>
      <c r="WV238" s="86"/>
      <c r="WW238" s="86"/>
      <c r="WX238" s="86"/>
      <c r="WY238" s="86"/>
      <c r="WZ238" s="86"/>
      <c r="XA238" s="86"/>
      <c r="XB238" s="86"/>
      <c r="XC238" s="86"/>
      <c r="XD238" s="86"/>
      <c r="XE238" s="86"/>
      <c r="XF238" s="86"/>
      <c r="XG238" s="86"/>
      <c r="XH238" s="86"/>
      <c r="XI238" s="86"/>
      <c r="XJ238" s="86"/>
      <c r="XK238" s="86"/>
      <c r="XL238" s="86"/>
      <c r="XM238" s="86"/>
      <c r="XN238" s="86"/>
      <c r="XO238" s="86"/>
      <c r="XP238" s="86"/>
      <c r="XQ238" s="86"/>
      <c r="XR238" s="86"/>
      <c r="XS238" s="86"/>
      <c r="XT238" s="86"/>
      <c r="XU238" s="86"/>
      <c r="XV238" s="86"/>
      <c r="XW238" s="86"/>
      <c r="XX238" s="86"/>
      <c r="XY238" s="86"/>
      <c r="XZ238" s="86"/>
      <c r="YA238" s="86"/>
      <c r="YB238" s="86"/>
      <c r="YC238" s="86"/>
      <c r="YD238" s="86"/>
      <c r="YE238" s="86"/>
      <c r="YF238" s="86"/>
      <c r="YG238" s="86"/>
      <c r="YH238" s="86"/>
      <c r="YI238" s="86"/>
      <c r="YJ238" s="86"/>
      <c r="YK238" s="86"/>
      <c r="YL238" s="86"/>
      <c r="YM238" s="86"/>
      <c r="YN238" s="86"/>
      <c r="YO238" s="86"/>
      <c r="YP238" s="86"/>
      <c r="YQ238" s="86"/>
      <c r="YR238" s="86"/>
      <c r="YS238" s="86"/>
      <c r="YT238" s="86"/>
      <c r="YU238" s="86"/>
      <c r="YV238" s="86"/>
      <c r="YW238" s="86"/>
      <c r="YX238" s="86"/>
      <c r="YY238" s="86"/>
      <c r="YZ238" s="86"/>
      <c r="ZA238" s="86"/>
      <c r="ZB238" s="86"/>
      <c r="ZC238" s="86"/>
      <c r="ZD238" s="86"/>
      <c r="ZE238" s="86"/>
      <c r="ZF238" s="86"/>
      <c r="ZG238" s="86"/>
      <c r="ZH238" s="86"/>
      <c r="ZI238" s="86"/>
      <c r="ZJ238" s="86"/>
      <c r="ZK238" s="86"/>
      <c r="ZL238" s="86"/>
      <c r="ZM238" s="86"/>
      <c r="ZN238" s="86"/>
      <c r="ZO238" s="86"/>
      <c r="ZP238" s="86"/>
      <c r="ZQ238" s="86"/>
      <c r="ZR238" s="86"/>
      <c r="ZS238" s="86"/>
      <c r="ZT238" s="86"/>
      <c r="ZU238" s="86"/>
      <c r="ZV238" s="86"/>
      <c r="ZW238" s="86"/>
      <c r="ZX238" s="86"/>
      <c r="ZY238" s="86"/>
      <c r="ZZ238" s="86"/>
      <c r="AAA238" s="86"/>
      <c r="AAB238" s="86"/>
      <c r="AAC238" s="86"/>
      <c r="AAD238" s="86"/>
      <c r="AAE238" s="86"/>
      <c r="AAF238" s="86"/>
      <c r="AAG238" s="86"/>
      <c r="AAH238" s="86"/>
      <c r="AAI238" s="86"/>
      <c r="AAJ238" s="86"/>
      <c r="AAK238" s="86"/>
      <c r="AAL238" s="86"/>
      <c r="AAM238" s="86"/>
      <c r="AAN238" s="86"/>
      <c r="AAO238" s="86"/>
      <c r="AAP238" s="86"/>
      <c r="AAQ238" s="86"/>
      <c r="AAR238" s="86"/>
      <c r="AAS238" s="86"/>
      <c r="AAT238" s="86"/>
      <c r="AAU238" s="86"/>
      <c r="AAV238" s="86"/>
      <c r="AAW238" s="86"/>
      <c r="AAX238" s="86"/>
      <c r="AAY238" s="86"/>
      <c r="AAZ238" s="86"/>
      <c r="ABA238" s="86"/>
      <c r="ABB238" s="86"/>
      <c r="ABC238" s="86"/>
      <c r="ABD238" s="86"/>
      <c r="ABE238" s="86"/>
      <c r="ABF238" s="86"/>
      <c r="ABG238" s="86"/>
      <c r="ABH238" s="86"/>
      <c r="ABI238" s="86"/>
      <c r="ABJ238" s="86"/>
      <c r="ABK238" s="86"/>
      <c r="ABL238" s="86"/>
      <c r="ABM238" s="86"/>
      <c r="ABN238" s="86"/>
      <c r="ABO238" s="86"/>
      <c r="ABP238" s="86"/>
      <c r="ABQ238" s="86"/>
      <c r="ABR238" s="86"/>
      <c r="ABS238" s="86"/>
      <c r="ABT238" s="86"/>
      <c r="ABU238" s="86"/>
      <c r="ABV238" s="86"/>
      <c r="ABW238" s="86"/>
      <c r="ABX238" s="86"/>
      <c r="ABY238" s="86"/>
      <c r="ABZ238" s="86"/>
      <c r="ACA238" s="86"/>
      <c r="ACB238" s="86"/>
      <c r="ACC238" s="86"/>
      <c r="ACD238" s="86"/>
      <c r="ACE238" s="86"/>
      <c r="ACF238" s="86"/>
      <c r="ACG238" s="86"/>
      <c r="ACH238" s="86"/>
      <c r="ACI238" s="86"/>
      <c r="ACJ238" s="86"/>
      <c r="ACK238" s="86"/>
      <c r="ACL238" s="86"/>
      <c r="ACM238" s="86"/>
      <c r="ACN238" s="86"/>
      <c r="ACO238" s="86"/>
      <c r="ACP238" s="86"/>
      <c r="ACQ238" s="86"/>
      <c r="ACR238" s="86"/>
      <c r="ACS238" s="86"/>
      <c r="ACT238" s="86"/>
      <c r="ACU238" s="86"/>
      <c r="ACV238" s="86"/>
      <c r="ACW238" s="86"/>
      <c r="ACX238" s="86"/>
      <c r="ACY238" s="86"/>
      <c r="ACZ238" s="86"/>
      <c r="ADA238" s="86"/>
      <c r="ADB238" s="86"/>
      <c r="ADC238" s="86"/>
      <c r="ADD238" s="86"/>
      <c r="ADE238" s="86"/>
      <c r="ADF238" s="86"/>
      <c r="ADG238" s="86"/>
      <c r="ADH238" s="86"/>
      <c r="ADI238" s="86"/>
      <c r="ADJ238" s="86"/>
      <c r="ADK238" s="86"/>
      <c r="ADL238" s="86"/>
      <c r="ADM238" s="86"/>
      <c r="ADN238" s="86"/>
      <c r="ADO238" s="86"/>
      <c r="ADP238" s="86"/>
      <c r="ADQ238" s="86"/>
      <c r="ADR238" s="86"/>
      <c r="ADS238" s="86"/>
      <c r="ADT238" s="86"/>
      <c r="ADU238" s="86"/>
      <c r="ADV238" s="86"/>
      <c r="ADW238" s="86"/>
      <c r="ADX238" s="86"/>
      <c r="ADY238" s="86"/>
      <c r="ADZ238" s="86"/>
      <c r="AEA238" s="86"/>
      <c r="AEB238" s="86"/>
      <c r="AEC238" s="86"/>
      <c r="AED238" s="86"/>
      <c r="AEE238" s="86"/>
      <c r="AEF238" s="86"/>
      <c r="AEG238" s="86"/>
      <c r="AEH238" s="86"/>
      <c r="AEI238" s="86"/>
      <c r="AEJ238" s="86"/>
      <c r="AEK238" s="86"/>
      <c r="AEL238" s="86"/>
      <c r="AEM238" s="86"/>
      <c r="AEN238" s="86"/>
      <c r="AEO238" s="86"/>
      <c r="AEP238" s="86"/>
      <c r="AEQ238" s="86"/>
      <c r="AER238" s="86"/>
      <c r="AES238" s="86"/>
      <c r="AET238" s="86"/>
      <c r="AEU238" s="86"/>
      <c r="AEV238" s="86"/>
      <c r="AEW238" s="86"/>
      <c r="AEX238" s="86"/>
      <c r="AEY238" s="86"/>
      <c r="AEZ238" s="86"/>
      <c r="AFA238" s="86"/>
      <c r="AFB238" s="86"/>
      <c r="AFC238" s="86"/>
      <c r="AFD238" s="86"/>
      <c r="AFE238" s="86"/>
      <c r="AFF238" s="86"/>
      <c r="AFG238" s="86"/>
      <c r="AFH238" s="86"/>
      <c r="AFI238" s="86"/>
      <c r="AFJ238" s="86"/>
      <c r="AFK238" s="86"/>
      <c r="AFL238" s="86"/>
      <c r="AFM238" s="86"/>
      <c r="AFN238" s="86"/>
      <c r="AFO238" s="86"/>
      <c r="AFP238" s="86"/>
      <c r="AFQ238" s="86"/>
      <c r="AFR238" s="86"/>
      <c r="AFS238" s="86"/>
      <c r="AFT238" s="86"/>
      <c r="AFU238" s="86"/>
      <c r="AFV238" s="86"/>
      <c r="AFW238" s="86"/>
      <c r="AFX238" s="86"/>
      <c r="AFY238" s="86"/>
      <c r="AFZ238" s="86"/>
      <c r="AGA238" s="86"/>
      <c r="AGB238" s="86"/>
      <c r="AGC238" s="86"/>
      <c r="AGD238" s="86"/>
      <c r="AGE238" s="86"/>
      <c r="AGF238" s="86"/>
      <c r="AGG238" s="86"/>
      <c r="AGH238" s="86"/>
      <c r="AGI238" s="86"/>
      <c r="AGJ238" s="86"/>
      <c r="AGK238" s="86"/>
      <c r="AGL238" s="86"/>
      <c r="AGM238" s="86"/>
      <c r="AGN238" s="86"/>
      <c r="AGO238" s="86"/>
      <c r="AGP238" s="86"/>
      <c r="AGQ238" s="86"/>
      <c r="AGR238" s="86"/>
      <c r="AGS238" s="86"/>
      <c r="AGT238" s="86"/>
      <c r="AGU238" s="86"/>
      <c r="AGV238" s="86"/>
      <c r="AGW238" s="86"/>
      <c r="AGX238" s="86"/>
      <c r="AGY238" s="86"/>
      <c r="AGZ238" s="86"/>
      <c r="AHA238" s="86"/>
      <c r="AHB238" s="86"/>
      <c r="AHC238" s="86"/>
      <c r="AHD238" s="86"/>
      <c r="AHE238" s="86"/>
      <c r="AHF238" s="86"/>
      <c r="AHG238" s="86"/>
      <c r="AHH238" s="86"/>
      <c r="AHI238" s="86"/>
      <c r="AHJ238" s="86"/>
      <c r="AHK238" s="86"/>
      <c r="AHL238" s="86"/>
      <c r="AHM238" s="86"/>
      <c r="AHN238" s="86"/>
      <c r="AHO238" s="86"/>
      <c r="AHP238" s="86"/>
      <c r="AHQ238" s="86"/>
      <c r="AHR238" s="86"/>
      <c r="AHS238" s="86"/>
      <c r="AHT238" s="86"/>
      <c r="AHU238" s="86"/>
      <c r="AHV238" s="86"/>
      <c r="AHW238" s="86"/>
      <c r="AHX238" s="86"/>
      <c r="AHY238" s="86"/>
      <c r="AHZ238" s="86"/>
      <c r="AIA238" s="86"/>
      <c r="AIB238" s="86"/>
      <c r="AIC238" s="86"/>
      <c r="AID238" s="86"/>
      <c r="AIE238" s="86"/>
      <c r="AIF238" s="86"/>
      <c r="AIG238" s="86"/>
      <c r="AIH238" s="86"/>
      <c r="AII238" s="86"/>
      <c r="AIJ238" s="86"/>
      <c r="AIK238" s="86"/>
      <c r="AIL238" s="86"/>
      <c r="AIM238" s="86"/>
      <c r="AIN238" s="86"/>
      <c r="AIO238" s="86"/>
      <c r="AIP238" s="86"/>
      <c r="AIQ238" s="86"/>
      <c r="AIR238" s="86"/>
      <c r="AIS238" s="86"/>
      <c r="AIT238" s="86"/>
      <c r="AIU238" s="86"/>
      <c r="AIV238" s="86"/>
      <c r="AIW238" s="86"/>
      <c r="AIX238" s="86"/>
      <c r="AIY238" s="86"/>
      <c r="AIZ238" s="86"/>
      <c r="AJA238" s="86"/>
      <c r="AJB238" s="86"/>
      <c r="AJC238" s="86"/>
      <c r="AJD238" s="86"/>
      <c r="AJE238" s="86"/>
      <c r="AJF238" s="86"/>
      <c r="AJG238" s="86"/>
      <c r="AJH238" s="86"/>
      <c r="AJI238" s="86"/>
      <c r="AJJ238" s="86"/>
      <c r="AJK238" s="86"/>
      <c r="AJL238" s="86"/>
      <c r="AJM238" s="86"/>
      <c r="AJN238" s="86"/>
      <c r="AJO238" s="86"/>
      <c r="AJP238" s="86"/>
      <c r="AJQ238" s="86"/>
      <c r="AJR238" s="86"/>
      <c r="AJS238" s="86"/>
      <c r="AJT238" s="86"/>
      <c r="AJU238" s="86"/>
      <c r="AJV238" s="86"/>
      <c r="AJW238" s="86"/>
      <c r="AJX238" s="86"/>
      <c r="AJY238" s="86"/>
      <c r="AJZ238" s="86"/>
      <c r="AKA238" s="86"/>
      <c r="AKB238" s="86"/>
      <c r="AKC238" s="86"/>
      <c r="AKD238" s="86"/>
      <c r="AKE238" s="86"/>
      <c r="AKF238" s="86"/>
      <c r="AKG238" s="86"/>
      <c r="AKH238" s="86"/>
      <c r="AKI238" s="86"/>
      <c r="AKJ238" s="86"/>
      <c r="AKK238" s="86"/>
      <c r="AKL238" s="86"/>
      <c r="AKM238" s="86"/>
      <c r="AKN238" s="86"/>
      <c r="AKO238" s="86"/>
      <c r="AKP238" s="86"/>
      <c r="AKQ238" s="86"/>
      <c r="AKR238" s="86"/>
      <c r="AKS238" s="86"/>
      <c r="AKT238" s="86"/>
      <c r="AKU238" s="86"/>
      <c r="AKV238" s="86"/>
      <c r="AKW238" s="86"/>
      <c r="AKX238" s="86"/>
      <c r="AKY238" s="86"/>
      <c r="AKZ238" s="86"/>
      <c r="ALA238" s="86"/>
      <c r="ALB238" s="86"/>
      <c r="ALC238" s="86"/>
      <c r="ALD238" s="86"/>
      <c r="ALE238" s="86"/>
      <c r="ALF238" s="86"/>
      <c r="ALG238" s="86"/>
      <c r="ALH238" s="86"/>
      <c r="ALI238" s="86"/>
      <c r="ALJ238" s="86"/>
      <c r="ALK238" s="86"/>
      <c r="ALL238" s="86"/>
      <c r="ALM238" s="86"/>
      <c r="ALN238" s="86"/>
      <c r="ALO238" s="86"/>
      <c r="ALP238" s="86"/>
      <c r="ALQ238" s="86"/>
      <c r="ALR238" s="86"/>
      <c r="ALS238" s="86"/>
      <c r="ALT238" s="86"/>
      <c r="ALU238" s="86"/>
      <c r="ALV238" s="86"/>
      <c r="ALW238" s="86"/>
      <c r="ALX238" s="86"/>
      <c r="ALY238" s="86"/>
      <c r="ALZ238" s="86"/>
      <c r="AMA238" s="86"/>
      <c r="AMB238" s="86"/>
      <c r="AMC238" s="86"/>
      <c r="AMD238" s="86"/>
      <c r="AME238" s="86"/>
      <c r="AMF238" s="86"/>
      <c r="AMG238" s="86"/>
      <c r="AMH238" s="86"/>
      <c r="AMI238" s="86"/>
      <c r="AMJ238" s="86"/>
    </row>
    <row r="239" spans="1:1024" ht="36" x14ac:dyDescent="0.25">
      <c r="A239" s="91" t="s">
        <v>902</v>
      </c>
      <c r="B239" s="2">
        <v>11947</v>
      </c>
      <c r="C239" s="2" t="s">
        <v>18</v>
      </c>
      <c r="D239" s="35" t="s">
        <v>723</v>
      </c>
      <c r="E239" s="33" t="s">
        <v>20</v>
      </c>
      <c r="F239" s="586">
        <f>' MEMORIAL DE CÁL.'!J1461</f>
        <v>1.7999999999999998</v>
      </c>
      <c r="G239" s="586">
        <v>303.14999999999998</v>
      </c>
      <c r="H239" s="584">
        <f t="shared" ref="H239" si="36">ROUND(F239*G239,2)</f>
        <v>545.66999999999996</v>
      </c>
      <c r="I239" s="585">
        <f t="shared" si="34"/>
        <v>2.2499999999999999E-2</v>
      </c>
      <c r="J239" s="54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  <c r="AQ239" s="86"/>
      <c r="AR239" s="86"/>
      <c r="AS239" s="86"/>
      <c r="AT239" s="86"/>
      <c r="AU239" s="86"/>
      <c r="AV239" s="86"/>
      <c r="AW239" s="86"/>
      <c r="AX239" s="86"/>
      <c r="AY239" s="86"/>
      <c r="AZ239" s="86"/>
      <c r="BA239" s="86"/>
      <c r="BB239" s="86"/>
      <c r="BC239" s="86"/>
      <c r="BD239" s="86"/>
      <c r="BE239" s="86"/>
      <c r="BF239" s="86"/>
      <c r="BG239" s="86"/>
      <c r="BH239" s="86"/>
      <c r="BI239" s="86"/>
      <c r="BJ239" s="86"/>
      <c r="BK239" s="86"/>
      <c r="BL239" s="86"/>
      <c r="BM239" s="86"/>
      <c r="BN239" s="86"/>
      <c r="BO239" s="86"/>
      <c r="BP239" s="86"/>
      <c r="BQ239" s="86"/>
      <c r="BR239" s="86"/>
      <c r="BS239" s="86"/>
      <c r="BT239" s="86"/>
      <c r="BU239" s="86"/>
      <c r="BV239" s="86"/>
      <c r="BW239" s="86"/>
      <c r="BX239" s="86"/>
      <c r="BY239" s="86"/>
      <c r="BZ239" s="86"/>
      <c r="CA239" s="86"/>
      <c r="CB239" s="86"/>
      <c r="CC239" s="86"/>
      <c r="CD239" s="86"/>
      <c r="CE239" s="86"/>
      <c r="CF239" s="86"/>
      <c r="CG239" s="86"/>
      <c r="CH239" s="86"/>
      <c r="CI239" s="86"/>
      <c r="CJ239" s="86"/>
      <c r="CK239" s="86"/>
      <c r="CL239" s="86"/>
      <c r="CM239" s="86"/>
      <c r="CN239" s="86"/>
      <c r="CO239" s="86"/>
      <c r="CP239" s="86"/>
      <c r="CQ239" s="86"/>
      <c r="CR239" s="86"/>
      <c r="CS239" s="86"/>
      <c r="CT239" s="86"/>
      <c r="CU239" s="86"/>
      <c r="CV239" s="86"/>
      <c r="CW239" s="86"/>
      <c r="CX239" s="86"/>
      <c r="CY239" s="86"/>
      <c r="CZ239" s="86"/>
      <c r="DA239" s="86"/>
      <c r="DB239" s="86"/>
      <c r="DC239" s="86"/>
      <c r="DD239" s="86"/>
      <c r="DE239" s="86"/>
      <c r="DF239" s="86"/>
      <c r="DG239" s="86"/>
      <c r="DH239" s="86"/>
      <c r="DI239" s="86"/>
      <c r="DJ239" s="86"/>
      <c r="DK239" s="86"/>
      <c r="DL239" s="86"/>
      <c r="DM239" s="86"/>
      <c r="DN239" s="86"/>
      <c r="DO239" s="86"/>
      <c r="DP239" s="86"/>
      <c r="DQ239" s="86"/>
      <c r="DR239" s="86"/>
      <c r="DS239" s="86"/>
      <c r="DT239" s="86"/>
      <c r="DU239" s="86"/>
      <c r="DV239" s="86"/>
      <c r="DW239" s="86"/>
      <c r="DX239" s="86"/>
      <c r="DY239" s="86"/>
      <c r="DZ239" s="86"/>
      <c r="EA239" s="86"/>
      <c r="EB239" s="86"/>
      <c r="EC239" s="86"/>
      <c r="ED239" s="86"/>
      <c r="EE239" s="86"/>
      <c r="EF239" s="86"/>
      <c r="EG239" s="86"/>
      <c r="EH239" s="86"/>
      <c r="EI239" s="86"/>
      <c r="EJ239" s="86"/>
      <c r="EK239" s="86"/>
      <c r="EL239" s="86"/>
      <c r="EM239" s="86"/>
      <c r="EN239" s="86"/>
      <c r="EO239" s="86"/>
      <c r="EP239" s="86"/>
      <c r="EQ239" s="86"/>
      <c r="ER239" s="86"/>
      <c r="ES239" s="86"/>
      <c r="ET239" s="86"/>
      <c r="EU239" s="86"/>
      <c r="EV239" s="86"/>
      <c r="EW239" s="86"/>
      <c r="EX239" s="86"/>
      <c r="EY239" s="86"/>
      <c r="EZ239" s="86"/>
      <c r="FA239" s="86"/>
      <c r="FB239" s="86"/>
      <c r="FC239" s="86"/>
      <c r="FD239" s="86"/>
      <c r="FE239" s="86"/>
      <c r="FF239" s="86"/>
      <c r="FG239" s="86"/>
      <c r="FH239" s="86"/>
      <c r="FI239" s="86"/>
      <c r="FJ239" s="86"/>
      <c r="FK239" s="86"/>
      <c r="FL239" s="86"/>
      <c r="FM239" s="86"/>
      <c r="FN239" s="86"/>
      <c r="FO239" s="86"/>
      <c r="FP239" s="86"/>
      <c r="FQ239" s="86"/>
      <c r="FR239" s="86"/>
      <c r="FS239" s="86"/>
      <c r="FT239" s="86"/>
      <c r="FU239" s="86"/>
      <c r="FV239" s="86"/>
      <c r="FW239" s="86"/>
      <c r="FX239" s="86"/>
      <c r="FY239" s="86"/>
      <c r="FZ239" s="86"/>
      <c r="GA239" s="86"/>
      <c r="GB239" s="86"/>
      <c r="GC239" s="86"/>
      <c r="GD239" s="86"/>
      <c r="GE239" s="86"/>
      <c r="GF239" s="86"/>
      <c r="GG239" s="86"/>
      <c r="GH239" s="86"/>
      <c r="GI239" s="86"/>
      <c r="GJ239" s="86"/>
      <c r="GK239" s="86"/>
      <c r="GL239" s="86"/>
      <c r="GM239" s="86"/>
      <c r="GN239" s="86"/>
      <c r="GO239" s="86"/>
      <c r="GP239" s="86"/>
      <c r="GQ239" s="86"/>
      <c r="GR239" s="86"/>
      <c r="GS239" s="86"/>
      <c r="GT239" s="86"/>
      <c r="GU239" s="86"/>
      <c r="GV239" s="86"/>
      <c r="GW239" s="86"/>
      <c r="GX239" s="86"/>
      <c r="GY239" s="86"/>
      <c r="GZ239" s="86"/>
      <c r="HA239" s="86"/>
      <c r="HB239" s="86"/>
      <c r="HC239" s="86"/>
      <c r="HD239" s="86"/>
      <c r="HE239" s="86"/>
      <c r="HF239" s="86"/>
      <c r="HG239" s="86"/>
      <c r="HH239" s="86"/>
      <c r="HI239" s="86"/>
      <c r="HJ239" s="86"/>
      <c r="HK239" s="86"/>
      <c r="HL239" s="86"/>
      <c r="HM239" s="86"/>
      <c r="HN239" s="86"/>
      <c r="HO239" s="86"/>
      <c r="HP239" s="86"/>
      <c r="HQ239" s="86"/>
      <c r="HR239" s="86"/>
      <c r="HS239" s="86"/>
      <c r="HT239" s="86"/>
      <c r="HU239" s="86"/>
      <c r="HV239" s="86"/>
      <c r="HW239" s="86"/>
      <c r="HX239" s="86"/>
      <c r="HY239" s="86"/>
      <c r="HZ239" s="86"/>
      <c r="IA239" s="86"/>
      <c r="IB239" s="86"/>
      <c r="IC239" s="86"/>
      <c r="ID239" s="86"/>
      <c r="IE239" s="86"/>
      <c r="IF239" s="86"/>
      <c r="IG239" s="86"/>
      <c r="IH239" s="86"/>
      <c r="II239" s="86"/>
      <c r="IJ239" s="86"/>
      <c r="IK239" s="86"/>
      <c r="IL239" s="86"/>
      <c r="IM239" s="86"/>
      <c r="IN239" s="86"/>
      <c r="IO239" s="86"/>
      <c r="IP239" s="86"/>
      <c r="IQ239" s="86"/>
      <c r="IR239" s="86"/>
      <c r="IS239" s="86"/>
      <c r="IT239" s="86"/>
      <c r="IU239" s="86"/>
      <c r="IV239" s="86"/>
      <c r="IW239" s="86"/>
      <c r="IX239" s="86"/>
      <c r="IY239" s="86"/>
      <c r="IZ239" s="86"/>
      <c r="JA239" s="86"/>
      <c r="JB239" s="86"/>
      <c r="JC239" s="86"/>
      <c r="JD239" s="86"/>
      <c r="JE239" s="86"/>
      <c r="JF239" s="86"/>
      <c r="JG239" s="86"/>
      <c r="JH239" s="86"/>
      <c r="JI239" s="86"/>
      <c r="JJ239" s="86"/>
      <c r="JK239" s="86"/>
      <c r="JL239" s="86"/>
      <c r="JM239" s="86"/>
      <c r="JN239" s="86"/>
      <c r="JO239" s="86"/>
      <c r="JP239" s="86"/>
      <c r="JQ239" s="86"/>
      <c r="JR239" s="86"/>
      <c r="JS239" s="86"/>
      <c r="JT239" s="86"/>
      <c r="JU239" s="86"/>
      <c r="JV239" s="86"/>
      <c r="JW239" s="86"/>
      <c r="JX239" s="86"/>
      <c r="JY239" s="86"/>
      <c r="JZ239" s="86"/>
      <c r="KA239" s="86"/>
      <c r="KB239" s="86"/>
      <c r="KC239" s="86"/>
      <c r="KD239" s="86"/>
      <c r="KE239" s="86"/>
      <c r="KF239" s="86"/>
      <c r="KG239" s="86"/>
      <c r="KH239" s="86"/>
      <c r="KI239" s="86"/>
      <c r="KJ239" s="86"/>
      <c r="KK239" s="86"/>
      <c r="KL239" s="86"/>
      <c r="KM239" s="86"/>
      <c r="KN239" s="86"/>
      <c r="KO239" s="86"/>
      <c r="KP239" s="86"/>
      <c r="KQ239" s="86"/>
      <c r="KR239" s="86"/>
      <c r="KS239" s="86"/>
      <c r="KT239" s="86"/>
      <c r="KU239" s="86"/>
      <c r="KV239" s="86"/>
      <c r="KW239" s="86"/>
      <c r="KX239" s="86"/>
      <c r="KY239" s="86"/>
      <c r="KZ239" s="86"/>
      <c r="LA239" s="86"/>
      <c r="LB239" s="86"/>
      <c r="LC239" s="86"/>
      <c r="LD239" s="86"/>
      <c r="LE239" s="86"/>
      <c r="LF239" s="86"/>
      <c r="LG239" s="86"/>
      <c r="LH239" s="86"/>
      <c r="LI239" s="86"/>
      <c r="LJ239" s="86"/>
      <c r="LK239" s="86"/>
      <c r="LL239" s="86"/>
      <c r="LM239" s="86"/>
      <c r="LN239" s="86"/>
      <c r="LO239" s="86"/>
      <c r="LP239" s="86"/>
      <c r="LQ239" s="86"/>
      <c r="LR239" s="86"/>
      <c r="LS239" s="86"/>
      <c r="LT239" s="86"/>
      <c r="LU239" s="86"/>
      <c r="LV239" s="86"/>
      <c r="LW239" s="86"/>
      <c r="LX239" s="86"/>
      <c r="LY239" s="86"/>
      <c r="LZ239" s="86"/>
      <c r="MA239" s="86"/>
      <c r="MB239" s="86"/>
      <c r="MC239" s="86"/>
      <c r="MD239" s="86"/>
      <c r="ME239" s="86"/>
      <c r="MF239" s="86"/>
      <c r="MG239" s="86"/>
      <c r="MH239" s="86"/>
      <c r="MI239" s="86"/>
      <c r="MJ239" s="86"/>
      <c r="MK239" s="86"/>
      <c r="ML239" s="86"/>
      <c r="MM239" s="86"/>
      <c r="MN239" s="86"/>
      <c r="MO239" s="86"/>
      <c r="MP239" s="86"/>
      <c r="MQ239" s="86"/>
      <c r="MR239" s="86"/>
      <c r="MS239" s="86"/>
      <c r="MT239" s="86"/>
      <c r="MU239" s="86"/>
      <c r="MV239" s="86"/>
      <c r="MW239" s="86"/>
      <c r="MX239" s="86"/>
      <c r="MY239" s="86"/>
      <c r="MZ239" s="86"/>
      <c r="NA239" s="86"/>
      <c r="NB239" s="86"/>
      <c r="NC239" s="86"/>
      <c r="ND239" s="86"/>
      <c r="NE239" s="86"/>
      <c r="NF239" s="86"/>
      <c r="NG239" s="86"/>
      <c r="NH239" s="86"/>
      <c r="NI239" s="86"/>
      <c r="NJ239" s="86"/>
      <c r="NK239" s="86"/>
      <c r="NL239" s="86"/>
      <c r="NM239" s="86"/>
      <c r="NN239" s="86"/>
      <c r="NO239" s="86"/>
      <c r="NP239" s="86"/>
      <c r="NQ239" s="86"/>
      <c r="NR239" s="86"/>
      <c r="NS239" s="86"/>
      <c r="NT239" s="86"/>
      <c r="NU239" s="86"/>
      <c r="NV239" s="86"/>
      <c r="NW239" s="86"/>
      <c r="NX239" s="86"/>
      <c r="NY239" s="86"/>
      <c r="NZ239" s="86"/>
      <c r="OA239" s="86"/>
      <c r="OB239" s="86"/>
      <c r="OC239" s="86"/>
      <c r="OD239" s="86"/>
      <c r="OE239" s="86"/>
      <c r="OF239" s="86"/>
      <c r="OG239" s="86"/>
      <c r="OH239" s="86"/>
      <c r="OI239" s="86"/>
      <c r="OJ239" s="86"/>
      <c r="OK239" s="86"/>
      <c r="OL239" s="86"/>
      <c r="OM239" s="86"/>
      <c r="ON239" s="86"/>
      <c r="OO239" s="86"/>
      <c r="OP239" s="86"/>
      <c r="OQ239" s="86"/>
      <c r="OR239" s="86"/>
      <c r="OS239" s="86"/>
      <c r="OT239" s="86"/>
      <c r="OU239" s="86"/>
      <c r="OV239" s="86"/>
      <c r="OW239" s="86"/>
      <c r="OX239" s="86"/>
      <c r="OY239" s="86"/>
      <c r="OZ239" s="86"/>
      <c r="PA239" s="86"/>
      <c r="PB239" s="86"/>
      <c r="PC239" s="86"/>
      <c r="PD239" s="86"/>
      <c r="PE239" s="86"/>
      <c r="PF239" s="86"/>
      <c r="PG239" s="86"/>
      <c r="PH239" s="86"/>
      <c r="PI239" s="86"/>
      <c r="PJ239" s="86"/>
      <c r="PK239" s="86"/>
      <c r="PL239" s="86"/>
      <c r="PM239" s="86"/>
      <c r="PN239" s="86"/>
      <c r="PO239" s="86"/>
      <c r="PP239" s="86"/>
      <c r="PQ239" s="86"/>
      <c r="PR239" s="86"/>
      <c r="PS239" s="86"/>
      <c r="PT239" s="86"/>
      <c r="PU239" s="86"/>
      <c r="PV239" s="86"/>
      <c r="PW239" s="86"/>
      <c r="PX239" s="86"/>
      <c r="PY239" s="86"/>
      <c r="PZ239" s="86"/>
      <c r="QA239" s="86"/>
      <c r="QB239" s="86"/>
      <c r="QC239" s="86"/>
      <c r="QD239" s="86"/>
      <c r="QE239" s="86"/>
      <c r="QF239" s="86"/>
      <c r="QG239" s="86"/>
      <c r="QH239" s="86"/>
      <c r="QI239" s="86"/>
      <c r="QJ239" s="86"/>
      <c r="QK239" s="86"/>
      <c r="QL239" s="86"/>
      <c r="QM239" s="86"/>
      <c r="QN239" s="86"/>
      <c r="QO239" s="86"/>
      <c r="QP239" s="86"/>
      <c r="QQ239" s="86"/>
      <c r="QR239" s="86"/>
      <c r="QS239" s="86"/>
      <c r="QT239" s="86"/>
      <c r="QU239" s="86"/>
      <c r="QV239" s="86"/>
      <c r="QW239" s="86"/>
      <c r="QX239" s="86"/>
      <c r="QY239" s="86"/>
      <c r="QZ239" s="86"/>
      <c r="RA239" s="86"/>
      <c r="RB239" s="86"/>
      <c r="RC239" s="86"/>
      <c r="RD239" s="86"/>
      <c r="RE239" s="86"/>
      <c r="RF239" s="86"/>
      <c r="RG239" s="86"/>
      <c r="RH239" s="86"/>
      <c r="RI239" s="86"/>
      <c r="RJ239" s="86"/>
      <c r="RK239" s="86"/>
      <c r="RL239" s="86"/>
      <c r="RM239" s="86"/>
      <c r="RN239" s="86"/>
      <c r="RO239" s="86"/>
      <c r="RP239" s="86"/>
      <c r="RQ239" s="86"/>
      <c r="RR239" s="86"/>
      <c r="RS239" s="86"/>
      <c r="RT239" s="86"/>
      <c r="RU239" s="86"/>
      <c r="RV239" s="86"/>
      <c r="RW239" s="86"/>
      <c r="RX239" s="86"/>
      <c r="RY239" s="86"/>
      <c r="RZ239" s="86"/>
      <c r="SA239" s="86"/>
      <c r="SB239" s="86"/>
      <c r="SC239" s="86"/>
      <c r="SD239" s="86"/>
      <c r="SE239" s="86"/>
      <c r="SF239" s="86"/>
      <c r="SG239" s="86"/>
      <c r="SH239" s="86"/>
      <c r="SI239" s="86"/>
      <c r="SJ239" s="86"/>
      <c r="SK239" s="86"/>
      <c r="SL239" s="86"/>
      <c r="SM239" s="86"/>
      <c r="SN239" s="86"/>
      <c r="SO239" s="86"/>
      <c r="SP239" s="86"/>
      <c r="SQ239" s="86"/>
      <c r="SR239" s="86"/>
      <c r="SS239" s="86"/>
      <c r="ST239" s="86"/>
      <c r="SU239" s="86"/>
      <c r="SV239" s="86"/>
      <c r="SW239" s="86"/>
      <c r="SX239" s="86"/>
      <c r="SY239" s="86"/>
      <c r="SZ239" s="86"/>
      <c r="TA239" s="86"/>
      <c r="TB239" s="86"/>
      <c r="TC239" s="86"/>
      <c r="TD239" s="86"/>
      <c r="TE239" s="86"/>
      <c r="TF239" s="86"/>
      <c r="TG239" s="86"/>
      <c r="TH239" s="86"/>
      <c r="TI239" s="86"/>
      <c r="TJ239" s="86"/>
      <c r="TK239" s="86"/>
      <c r="TL239" s="86"/>
      <c r="TM239" s="86"/>
      <c r="TN239" s="86"/>
      <c r="TO239" s="86"/>
      <c r="TP239" s="86"/>
      <c r="TQ239" s="86"/>
      <c r="TR239" s="86"/>
      <c r="TS239" s="86"/>
      <c r="TT239" s="86"/>
      <c r="TU239" s="86"/>
      <c r="TV239" s="86"/>
      <c r="TW239" s="86"/>
      <c r="TX239" s="86"/>
      <c r="TY239" s="86"/>
      <c r="TZ239" s="86"/>
      <c r="UA239" s="86"/>
      <c r="UB239" s="86"/>
      <c r="UC239" s="86"/>
      <c r="UD239" s="86"/>
      <c r="UE239" s="86"/>
      <c r="UF239" s="86"/>
      <c r="UG239" s="86"/>
      <c r="UH239" s="86"/>
      <c r="UI239" s="86"/>
      <c r="UJ239" s="86"/>
      <c r="UK239" s="86"/>
      <c r="UL239" s="86"/>
      <c r="UM239" s="86"/>
      <c r="UN239" s="86"/>
      <c r="UO239" s="86"/>
      <c r="UP239" s="86"/>
      <c r="UQ239" s="86"/>
      <c r="UR239" s="86"/>
      <c r="US239" s="86"/>
      <c r="UT239" s="86"/>
      <c r="UU239" s="86"/>
      <c r="UV239" s="86"/>
      <c r="UW239" s="86"/>
      <c r="UX239" s="86"/>
      <c r="UY239" s="86"/>
      <c r="UZ239" s="86"/>
      <c r="VA239" s="86"/>
      <c r="VB239" s="86"/>
      <c r="VC239" s="86"/>
      <c r="VD239" s="86"/>
      <c r="VE239" s="86"/>
      <c r="VF239" s="86"/>
      <c r="VG239" s="86"/>
      <c r="VH239" s="86"/>
      <c r="VI239" s="86"/>
      <c r="VJ239" s="86"/>
      <c r="VK239" s="86"/>
      <c r="VL239" s="86"/>
      <c r="VM239" s="86"/>
      <c r="VN239" s="86"/>
      <c r="VO239" s="86"/>
      <c r="VP239" s="86"/>
      <c r="VQ239" s="86"/>
      <c r="VR239" s="86"/>
      <c r="VS239" s="86"/>
      <c r="VT239" s="86"/>
      <c r="VU239" s="86"/>
      <c r="VV239" s="86"/>
      <c r="VW239" s="86"/>
      <c r="VX239" s="86"/>
      <c r="VY239" s="86"/>
      <c r="VZ239" s="86"/>
      <c r="WA239" s="86"/>
      <c r="WB239" s="86"/>
      <c r="WC239" s="86"/>
      <c r="WD239" s="86"/>
      <c r="WE239" s="86"/>
      <c r="WF239" s="86"/>
      <c r="WG239" s="86"/>
      <c r="WH239" s="86"/>
      <c r="WI239" s="86"/>
      <c r="WJ239" s="86"/>
      <c r="WK239" s="86"/>
      <c r="WL239" s="86"/>
      <c r="WM239" s="86"/>
      <c r="WN239" s="86"/>
      <c r="WO239" s="86"/>
      <c r="WP239" s="86"/>
      <c r="WQ239" s="86"/>
      <c r="WR239" s="86"/>
      <c r="WS239" s="86"/>
      <c r="WT239" s="86"/>
      <c r="WU239" s="86"/>
      <c r="WV239" s="86"/>
      <c r="WW239" s="86"/>
      <c r="WX239" s="86"/>
      <c r="WY239" s="86"/>
      <c r="WZ239" s="86"/>
      <c r="XA239" s="86"/>
      <c r="XB239" s="86"/>
      <c r="XC239" s="86"/>
      <c r="XD239" s="86"/>
      <c r="XE239" s="86"/>
      <c r="XF239" s="86"/>
      <c r="XG239" s="86"/>
      <c r="XH239" s="86"/>
      <c r="XI239" s="86"/>
      <c r="XJ239" s="86"/>
      <c r="XK239" s="86"/>
      <c r="XL239" s="86"/>
      <c r="XM239" s="86"/>
      <c r="XN239" s="86"/>
      <c r="XO239" s="86"/>
      <c r="XP239" s="86"/>
      <c r="XQ239" s="86"/>
      <c r="XR239" s="86"/>
      <c r="XS239" s="86"/>
      <c r="XT239" s="86"/>
      <c r="XU239" s="86"/>
      <c r="XV239" s="86"/>
      <c r="XW239" s="86"/>
      <c r="XX239" s="86"/>
      <c r="XY239" s="86"/>
      <c r="XZ239" s="86"/>
      <c r="YA239" s="86"/>
      <c r="YB239" s="86"/>
      <c r="YC239" s="86"/>
      <c r="YD239" s="86"/>
      <c r="YE239" s="86"/>
      <c r="YF239" s="86"/>
      <c r="YG239" s="86"/>
      <c r="YH239" s="86"/>
      <c r="YI239" s="86"/>
      <c r="YJ239" s="86"/>
      <c r="YK239" s="86"/>
      <c r="YL239" s="86"/>
      <c r="YM239" s="86"/>
      <c r="YN239" s="86"/>
      <c r="YO239" s="86"/>
      <c r="YP239" s="86"/>
      <c r="YQ239" s="86"/>
      <c r="YR239" s="86"/>
      <c r="YS239" s="86"/>
      <c r="YT239" s="86"/>
      <c r="YU239" s="86"/>
      <c r="YV239" s="86"/>
      <c r="YW239" s="86"/>
      <c r="YX239" s="86"/>
      <c r="YY239" s="86"/>
      <c r="YZ239" s="86"/>
      <c r="ZA239" s="86"/>
      <c r="ZB239" s="86"/>
      <c r="ZC239" s="86"/>
      <c r="ZD239" s="86"/>
      <c r="ZE239" s="86"/>
      <c r="ZF239" s="86"/>
      <c r="ZG239" s="86"/>
      <c r="ZH239" s="86"/>
      <c r="ZI239" s="86"/>
      <c r="ZJ239" s="86"/>
      <c r="ZK239" s="86"/>
      <c r="ZL239" s="86"/>
      <c r="ZM239" s="86"/>
      <c r="ZN239" s="86"/>
      <c r="ZO239" s="86"/>
      <c r="ZP239" s="86"/>
      <c r="ZQ239" s="86"/>
      <c r="ZR239" s="86"/>
      <c r="ZS239" s="86"/>
      <c r="ZT239" s="86"/>
      <c r="ZU239" s="86"/>
      <c r="ZV239" s="86"/>
      <c r="ZW239" s="86"/>
      <c r="ZX239" s="86"/>
      <c r="ZY239" s="86"/>
      <c r="ZZ239" s="86"/>
      <c r="AAA239" s="86"/>
      <c r="AAB239" s="86"/>
      <c r="AAC239" s="86"/>
      <c r="AAD239" s="86"/>
      <c r="AAE239" s="86"/>
      <c r="AAF239" s="86"/>
      <c r="AAG239" s="86"/>
      <c r="AAH239" s="86"/>
      <c r="AAI239" s="86"/>
      <c r="AAJ239" s="86"/>
      <c r="AAK239" s="86"/>
      <c r="AAL239" s="86"/>
      <c r="AAM239" s="86"/>
      <c r="AAN239" s="86"/>
      <c r="AAO239" s="86"/>
      <c r="AAP239" s="86"/>
      <c r="AAQ239" s="86"/>
      <c r="AAR239" s="86"/>
      <c r="AAS239" s="86"/>
      <c r="AAT239" s="86"/>
      <c r="AAU239" s="86"/>
      <c r="AAV239" s="86"/>
      <c r="AAW239" s="86"/>
      <c r="AAX239" s="86"/>
      <c r="AAY239" s="86"/>
      <c r="AAZ239" s="86"/>
      <c r="ABA239" s="86"/>
      <c r="ABB239" s="86"/>
      <c r="ABC239" s="86"/>
      <c r="ABD239" s="86"/>
      <c r="ABE239" s="86"/>
      <c r="ABF239" s="86"/>
      <c r="ABG239" s="86"/>
      <c r="ABH239" s="86"/>
      <c r="ABI239" s="86"/>
      <c r="ABJ239" s="86"/>
      <c r="ABK239" s="86"/>
      <c r="ABL239" s="86"/>
      <c r="ABM239" s="86"/>
      <c r="ABN239" s="86"/>
      <c r="ABO239" s="86"/>
      <c r="ABP239" s="86"/>
      <c r="ABQ239" s="86"/>
      <c r="ABR239" s="86"/>
      <c r="ABS239" s="86"/>
      <c r="ABT239" s="86"/>
      <c r="ABU239" s="86"/>
      <c r="ABV239" s="86"/>
      <c r="ABW239" s="86"/>
      <c r="ABX239" s="86"/>
      <c r="ABY239" s="86"/>
      <c r="ABZ239" s="86"/>
      <c r="ACA239" s="86"/>
      <c r="ACB239" s="86"/>
      <c r="ACC239" s="86"/>
      <c r="ACD239" s="86"/>
      <c r="ACE239" s="86"/>
      <c r="ACF239" s="86"/>
      <c r="ACG239" s="86"/>
      <c r="ACH239" s="86"/>
      <c r="ACI239" s="86"/>
      <c r="ACJ239" s="86"/>
      <c r="ACK239" s="86"/>
      <c r="ACL239" s="86"/>
      <c r="ACM239" s="86"/>
      <c r="ACN239" s="86"/>
      <c r="ACO239" s="86"/>
      <c r="ACP239" s="86"/>
      <c r="ACQ239" s="86"/>
      <c r="ACR239" s="86"/>
      <c r="ACS239" s="86"/>
      <c r="ACT239" s="86"/>
      <c r="ACU239" s="86"/>
      <c r="ACV239" s="86"/>
      <c r="ACW239" s="86"/>
      <c r="ACX239" s="86"/>
      <c r="ACY239" s="86"/>
      <c r="ACZ239" s="86"/>
      <c r="ADA239" s="86"/>
      <c r="ADB239" s="86"/>
      <c r="ADC239" s="86"/>
      <c r="ADD239" s="86"/>
      <c r="ADE239" s="86"/>
      <c r="ADF239" s="86"/>
      <c r="ADG239" s="86"/>
      <c r="ADH239" s="86"/>
      <c r="ADI239" s="86"/>
      <c r="ADJ239" s="86"/>
      <c r="ADK239" s="86"/>
      <c r="ADL239" s="86"/>
      <c r="ADM239" s="86"/>
      <c r="ADN239" s="86"/>
      <c r="ADO239" s="86"/>
      <c r="ADP239" s="86"/>
      <c r="ADQ239" s="86"/>
      <c r="ADR239" s="86"/>
      <c r="ADS239" s="86"/>
      <c r="ADT239" s="86"/>
      <c r="ADU239" s="86"/>
      <c r="ADV239" s="86"/>
      <c r="ADW239" s="86"/>
      <c r="ADX239" s="86"/>
      <c r="ADY239" s="86"/>
      <c r="ADZ239" s="86"/>
      <c r="AEA239" s="86"/>
      <c r="AEB239" s="86"/>
      <c r="AEC239" s="86"/>
      <c r="AED239" s="86"/>
      <c r="AEE239" s="86"/>
      <c r="AEF239" s="86"/>
      <c r="AEG239" s="86"/>
      <c r="AEH239" s="86"/>
      <c r="AEI239" s="86"/>
      <c r="AEJ239" s="86"/>
      <c r="AEK239" s="86"/>
      <c r="AEL239" s="86"/>
      <c r="AEM239" s="86"/>
      <c r="AEN239" s="86"/>
      <c r="AEO239" s="86"/>
      <c r="AEP239" s="86"/>
      <c r="AEQ239" s="86"/>
      <c r="AER239" s="86"/>
      <c r="AES239" s="86"/>
      <c r="AET239" s="86"/>
      <c r="AEU239" s="86"/>
      <c r="AEV239" s="86"/>
      <c r="AEW239" s="86"/>
      <c r="AEX239" s="86"/>
      <c r="AEY239" s="86"/>
      <c r="AEZ239" s="86"/>
      <c r="AFA239" s="86"/>
      <c r="AFB239" s="86"/>
      <c r="AFC239" s="86"/>
      <c r="AFD239" s="86"/>
      <c r="AFE239" s="86"/>
      <c r="AFF239" s="86"/>
      <c r="AFG239" s="86"/>
      <c r="AFH239" s="86"/>
      <c r="AFI239" s="86"/>
      <c r="AFJ239" s="86"/>
      <c r="AFK239" s="86"/>
      <c r="AFL239" s="86"/>
      <c r="AFM239" s="86"/>
      <c r="AFN239" s="86"/>
      <c r="AFO239" s="86"/>
      <c r="AFP239" s="86"/>
      <c r="AFQ239" s="86"/>
      <c r="AFR239" s="86"/>
      <c r="AFS239" s="86"/>
      <c r="AFT239" s="86"/>
      <c r="AFU239" s="86"/>
      <c r="AFV239" s="86"/>
      <c r="AFW239" s="86"/>
      <c r="AFX239" s="86"/>
      <c r="AFY239" s="86"/>
      <c r="AFZ239" s="86"/>
      <c r="AGA239" s="86"/>
      <c r="AGB239" s="86"/>
      <c r="AGC239" s="86"/>
      <c r="AGD239" s="86"/>
      <c r="AGE239" s="86"/>
      <c r="AGF239" s="86"/>
      <c r="AGG239" s="86"/>
      <c r="AGH239" s="86"/>
      <c r="AGI239" s="86"/>
      <c r="AGJ239" s="86"/>
      <c r="AGK239" s="86"/>
      <c r="AGL239" s="86"/>
      <c r="AGM239" s="86"/>
      <c r="AGN239" s="86"/>
      <c r="AGO239" s="86"/>
      <c r="AGP239" s="86"/>
      <c r="AGQ239" s="86"/>
      <c r="AGR239" s="86"/>
      <c r="AGS239" s="86"/>
      <c r="AGT239" s="86"/>
      <c r="AGU239" s="86"/>
      <c r="AGV239" s="86"/>
      <c r="AGW239" s="86"/>
      <c r="AGX239" s="86"/>
      <c r="AGY239" s="86"/>
      <c r="AGZ239" s="86"/>
      <c r="AHA239" s="86"/>
      <c r="AHB239" s="86"/>
      <c r="AHC239" s="86"/>
      <c r="AHD239" s="86"/>
      <c r="AHE239" s="86"/>
      <c r="AHF239" s="86"/>
      <c r="AHG239" s="86"/>
      <c r="AHH239" s="86"/>
      <c r="AHI239" s="86"/>
      <c r="AHJ239" s="86"/>
      <c r="AHK239" s="86"/>
      <c r="AHL239" s="86"/>
      <c r="AHM239" s="86"/>
      <c r="AHN239" s="86"/>
      <c r="AHO239" s="86"/>
      <c r="AHP239" s="86"/>
      <c r="AHQ239" s="86"/>
      <c r="AHR239" s="86"/>
      <c r="AHS239" s="86"/>
      <c r="AHT239" s="86"/>
      <c r="AHU239" s="86"/>
      <c r="AHV239" s="86"/>
      <c r="AHW239" s="86"/>
      <c r="AHX239" s="86"/>
      <c r="AHY239" s="86"/>
      <c r="AHZ239" s="86"/>
      <c r="AIA239" s="86"/>
      <c r="AIB239" s="86"/>
      <c r="AIC239" s="86"/>
      <c r="AID239" s="86"/>
      <c r="AIE239" s="86"/>
      <c r="AIF239" s="86"/>
      <c r="AIG239" s="86"/>
      <c r="AIH239" s="86"/>
      <c r="AII239" s="86"/>
      <c r="AIJ239" s="86"/>
      <c r="AIK239" s="86"/>
      <c r="AIL239" s="86"/>
      <c r="AIM239" s="86"/>
      <c r="AIN239" s="86"/>
      <c r="AIO239" s="86"/>
      <c r="AIP239" s="86"/>
      <c r="AIQ239" s="86"/>
      <c r="AIR239" s="86"/>
      <c r="AIS239" s="86"/>
      <c r="AIT239" s="86"/>
      <c r="AIU239" s="86"/>
      <c r="AIV239" s="86"/>
      <c r="AIW239" s="86"/>
      <c r="AIX239" s="86"/>
      <c r="AIY239" s="86"/>
      <c r="AIZ239" s="86"/>
      <c r="AJA239" s="86"/>
      <c r="AJB239" s="86"/>
      <c r="AJC239" s="86"/>
      <c r="AJD239" s="86"/>
      <c r="AJE239" s="86"/>
      <c r="AJF239" s="86"/>
      <c r="AJG239" s="86"/>
      <c r="AJH239" s="86"/>
      <c r="AJI239" s="86"/>
      <c r="AJJ239" s="86"/>
      <c r="AJK239" s="86"/>
      <c r="AJL239" s="86"/>
      <c r="AJM239" s="86"/>
      <c r="AJN239" s="86"/>
      <c r="AJO239" s="86"/>
      <c r="AJP239" s="86"/>
      <c r="AJQ239" s="86"/>
      <c r="AJR239" s="86"/>
      <c r="AJS239" s="86"/>
      <c r="AJT239" s="86"/>
      <c r="AJU239" s="86"/>
      <c r="AJV239" s="86"/>
      <c r="AJW239" s="86"/>
      <c r="AJX239" s="86"/>
      <c r="AJY239" s="86"/>
      <c r="AJZ239" s="86"/>
      <c r="AKA239" s="86"/>
      <c r="AKB239" s="86"/>
      <c r="AKC239" s="86"/>
      <c r="AKD239" s="86"/>
      <c r="AKE239" s="86"/>
      <c r="AKF239" s="86"/>
      <c r="AKG239" s="86"/>
      <c r="AKH239" s="86"/>
      <c r="AKI239" s="86"/>
      <c r="AKJ239" s="86"/>
      <c r="AKK239" s="86"/>
      <c r="AKL239" s="86"/>
      <c r="AKM239" s="86"/>
      <c r="AKN239" s="86"/>
      <c r="AKO239" s="86"/>
      <c r="AKP239" s="86"/>
      <c r="AKQ239" s="86"/>
      <c r="AKR239" s="86"/>
      <c r="AKS239" s="86"/>
      <c r="AKT239" s="86"/>
      <c r="AKU239" s="86"/>
      <c r="AKV239" s="86"/>
      <c r="AKW239" s="86"/>
      <c r="AKX239" s="86"/>
      <c r="AKY239" s="86"/>
      <c r="AKZ239" s="86"/>
      <c r="ALA239" s="86"/>
      <c r="ALB239" s="86"/>
      <c r="ALC239" s="86"/>
      <c r="ALD239" s="86"/>
      <c r="ALE239" s="86"/>
      <c r="ALF239" s="86"/>
      <c r="ALG239" s="86"/>
      <c r="ALH239" s="86"/>
      <c r="ALI239" s="86"/>
      <c r="ALJ239" s="86"/>
      <c r="ALK239" s="86"/>
      <c r="ALL239" s="86"/>
      <c r="ALM239" s="86"/>
      <c r="ALN239" s="86"/>
      <c r="ALO239" s="86"/>
      <c r="ALP239" s="86"/>
      <c r="ALQ239" s="86"/>
      <c r="ALR239" s="86"/>
      <c r="ALS239" s="86"/>
      <c r="ALT239" s="86"/>
      <c r="ALU239" s="86"/>
      <c r="ALV239" s="86"/>
      <c r="ALW239" s="86"/>
      <c r="ALX239" s="86"/>
      <c r="ALY239" s="86"/>
      <c r="ALZ239" s="86"/>
      <c r="AMA239" s="86"/>
      <c r="AMB239" s="86"/>
      <c r="AMC239" s="86"/>
      <c r="AMD239" s="86"/>
      <c r="AME239" s="86"/>
      <c r="AMF239" s="86"/>
      <c r="AMG239" s="86"/>
      <c r="AMH239" s="86"/>
      <c r="AMI239" s="86"/>
      <c r="AMJ239" s="86"/>
    </row>
    <row r="240" spans="1:1024" x14ac:dyDescent="0.25">
      <c r="B240" s="32"/>
      <c r="C240" s="32"/>
      <c r="D240" s="61" t="s">
        <v>292</v>
      </c>
      <c r="E240" s="33"/>
      <c r="F240" s="586"/>
      <c r="G240" s="586"/>
      <c r="H240" s="584"/>
      <c r="I240" s="585"/>
    </row>
    <row r="241" spans="1:1024" ht="38.25" customHeight="1" x14ac:dyDescent="0.25">
      <c r="A241" s="91" t="s">
        <v>903</v>
      </c>
      <c r="B241" s="32">
        <v>94570</v>
      </c>
      <c r="C241" s="32" t="s">
        <v>22</v>
      </c>
      <c r="D241" s="35" t="s">
        <v>293</v>
      </c>
      <c r="E241" s="33" t="s">
        <v>20</v>
      </c>
      <c r="F241" s="586">
        <f>' MEMORIAL DE CÁL.'!J1466</f>
        <v>3.1500000000000004</v>
      </c>
      <c r="G241" s="586">
        <v>351.3</v>
      </c>
      <c r="H241" s="584">
        <f t="shared" si="32"/>
        <v>1106.5999999999999</v>
      </c>
      <c r="I241" s="585">
        <f t="shared" ref="I241:I248" si="37">ROUND(100*H241/$H$284,4)</f>
        <v>4.5699999999999998E-2</v>
      </c>
      <c r="J241" s="54"/>
    </row>
    <row r="242" spans="1:1024" ht="36" x14ac:dyDescent="0.25">
      <c r="A242" s="91" t="s">
        <v>904</v>
      </c>
      <c r="B242" s="32">
        <v>94569</v>
      </c>
      <c r="C242" s="32" t="s">
        <v>22</v>
      </c>
      <c r="D242" s="35" t="s">
        <v>294</v>
      </c>
      <c r="E242" s="33" t="s">
        <v>20</v>
      </c>
      <c r="F242" s="586">
        <f>' MEMORIAL DE CÁL.'!J1480</f>
        <v>24.3995</v>
      </c>
      <c r="G242" s="586">
        <v>667.87</v>
      </c>
      <c r="H242" s="584">
        <f t="shared" si="32"/>
        <v>16295.69</v>
      </c>
      <c r="I242" s="585">
        <f t="shared" si="37"/>
        <v>0.67249999999999999</v>
      </c>
      <c r="J242" s="54"/>
    </row>
    <row r="243" spans="1:1024" ht="24" x14ac:dyDescent="0.25">
      <c r="A243" s="91" t="s">
        <v>905</v>
      </c>
      <c r="B243" s="32">
        <v>11944</v>
      </c>
      <c r="C243" s="32" t="s">
        <v>18</v>
      </c>
      <c r="D243" s="35" t="s">
        <v>295</v>
      </c>
      <c r="E243" s="33" t="s">
        <v>20</v>
      </c>
      <c r="F243" s="586">
        <f>' MEMORIAL DE CÁL.'!J1485</f>
        <v>5.6000000000000005</v>
      </c>
      <c r="G243" s="586">
        <v>283.14999999999998</v>
      </c>
      <c r="H243" s="584">
        <f t="shared" si="32"/>
        <v>1585.64</v>
      </c>
      <c r="I243" s="585">
        <f t="shared" si="37"/>
        <v>6.54E-2</v>
      </c>
      <c r="J243" s="54"/>
    </row>
    <row r="244" spans="1:1024" x14ac:dyDescent="0.25">
      <c r="A244" s="91" t="s">
        <v>906</v>
      </c>
      <c r="B244" s="32">
        <v>1880</v>
      </c>
      <c r="C244" s="32" t="s">
        <v>18</v>
      </c>
      <c r="D244" s="35" t="s">
        <v>296</v>
      </c>
      <c r="E244" s="33" t="s">
        <v>20</v>
      </c>
      <c r="F244" s="586">
        <f>' MEMORIAL DE CÁL.'!J1498</f>
        <v>29.585999999999995</v>
      </c>
      <c r="G244" s="586">
        <v>283.33</v>
      </c>
      <c r="H244" s="584">
        <f t="shared" si="32"/>
        <v>8382.6</v>
      </c>
      <c r="I244" s="585">
        <f t="shared" si="37"/>
        <v>0.34589999999999999</v>
      </c>
      <c r="J244" s="54"/>
    </row>
    <row r="245" spans="1:1024" ht="36" x14ac:dyDescent="0.25">
      <c r="A245" s="91" t="s">
        <v>907</v>
      </c>
      <c r="B245" s="32">
        <v>100674</v>
      </c>
      <c r="C245" s="32" t="s">
        <v>22</v>
      </c>
      <c r="D245" s="35" t="s">
        <v>297</v>
      </c>
      <c r="E245" s="33" t="s">
        <v>20</v>
      </c>
      <c r="F245" s="586">
        <f>' MEMORIAL DE CÁL.'!J1503</f>
        <v>2.4</v>
      </c>
      <c r="G245" s="586">
        <v>737.32</v>
      </c>
      <c r="H245" s="584">
        <f t="shared" si="32"/>
        <v>1769.57</v>
      </c>
      <c r="I245" s="585">
        <f t="shared" si="37"/>
        <v>7.2999999999999995E-2</v>
      </c>
      <c r="J245" s="54"/>
    </row>
    <row r="246" spans="1:1024" x14ac:dyDescent="0.25">
      <c r="A246" s="91" t="s">
        <v>908</v>
      </c>
      <c r="B246" s="32">
        <v>3149</v>
      </c>
      <c r="C246" s="32" t="s">
        <v>18</v>
      </c>
      <c r="D246" s="35" t="s">
        <v>724</v>
      </c>
      <c r="E246" s="33" t="s">
        <v>20</v>
      </c>
      <c r="F246" s="586">
        <f>' MEMORIAL DE CÁL.'!J1509</f>
        <v>9.6000000000000014</v>
      </c>
      <c r="G246" s="586">
        <v>40.35</v>
      </c>
      <c r="H246" s="584">
        <f t="shared" ref="H246" si="38">ROUND(F246*G246,2)</f>
        <v>387.36</v>
      </c>
      <c r="I246" s="585">
        <f t="shared" si="37"/>
        <v>1.6E-2</v>
      </c>
      <c r="J246" s="54"/>
      <c r="K246" s="86"/>
      <c r="L246" s="86"/>
      <c r="M246" s="86"/>
      <c r="N246" s="86"/>
      <c r="O246" s="86"/>
      <c r="P246" s="86"/>
      <c r="Q246" s="86"/>
      <c r="R246" s="86"/>
      <c r="S246" s="86"/>
      <c r="T246" s="86"/>
      <c r="U246" s="86"/>
      <c r="V246" s="86"/>
      <c r="W246" s="86"/>
      <c r="X246" s="86"/>
      <c r="Y246" s="86"/>
      <c r="Z246" s="86"/>
      <c r="AA246" s="86"/>
      <c r="AB246" s="86"/>
      <c r="AC246" s="86"/>
      <c r="AD246" s="86"/>
      <c r="AE246" s="86"/>
      <c r="AF246" s="86"/>
      <c r="AG246" s="86"/>
      <c r="AH246" s="86"/>
      <c r="AI246" s="86"/>
      <c r="AJ246" s="86"/>
      <c r="AK246" s="86"/>
      <c r="AL246" s="86"/>
      <c r="AM246" s="86"/>
      <c r="AN246" s="86"/>
      <c r="AO246" s="86"/>
      <c r="AP246" s="86"/>
      <c r="AQ246" s="86"/>
      <c r="AR246" s="86"/>
      <c r="AS246" s="86"/>
      <c r="AT246" s="86"/>
      <c r="AU246" s="86"/>
      <c r="AV246" s="86"/>
      <c r="AW246" s="86"/>
      <c r="AX246" s="86"/>
      <c r="AY246" s="86"/>
      <c r="AZ246" s="86"/>
      <c r="BA246" s="86"/>
      <c r="BB246" s="86"/>
      <c r="BC246" s="86"/>
      <c r="BD246" s="86"/>
      <c r="BE246" s="86"/>
      <c r="BF246" s="86"/>
      <c r="BG246" s="86"/>
      <c r="BH246" s="86"/>
      <c r="BI246" s="86"/>
      <c r="BJ246" s="86"/>
      <c r="BK246" s="86"/>
      <c r="BL246" s="86"/>
      <c r="BM246" s="86"/>
      <c r="BN246" s="86"/>
      <c r="BO246" s="86"/>
      <c r="BP246" s="86"/>
      <c r="BQ246" s="86"/>
      <c r="BR246" s="86"/>
      <c r="BS246" s="86"/>
      <c r="BT246" s="86"/>
      <c r="BU246" s="86"/>
      <c r="BV246" s="86"/>
      <c r="BW246" s="86"/>
      <c r="BX246" s="86"/>
      <c r="BY246" s="86"/>
      <c r="BZ246" s="86"/>
      <c r="CA246" s="86"/>
      <c r="CB246" s="86"/>
      <c r="CC246" s="86"/>
      <c r="CD246" s="86"/>
      <c r="CE246" s="86"/>
      <c r="CF246" s="86"/>
      <c r="CG246" s="86"/>
      <c r="CH246" s="86"/>
      <c r="CI246" s="86"/>
      <c r="CJ246" s="86"/>
      <c r="CK246" s="86"/>
      <c r="CL246" s="86"/>
      <c r="CM246" s="86"/>
      <c r="CN246" s="86"/>
      <c r="CO246" s="86"/>
      <c r="CP246" s="86"/>
      <c r="CQ246" s="86"/>
      <c r="CR246" s="86"/>
      <c r="CS246" s="86"/>
      <c r="CT246" s="86"/>
      <c r="CU246" s="86"/>
      <c r="CV246" s="86"/>
      <c r="CW246" s="86"/>
      <c r="CX246" s="86"/>
      <c r="CY246" s="86"/>
      <c r="CZ246" s="86"/>
      <c r="DA246" s="86"/>
      <c r="DB246" s="86"/>
      <c r="DC246" s="86"/>
      <c r="DD246" s="86"/>
      <c r="DE246" s="86"/>
      <c r="DF246" s="86"/>
      <c r="DG246" s="86"/>
      <c r="DH246" s="86"/>
      <c r="DI246" s="86"/>
      <c r="DJ246" s="86"/>
      <c r="DK246" s="86"/>
      <c r="DL246" s="86"/>
      <c r="DM246" s="86"/>
      <c r="DN246" s="86"/>
      <c r="DO246" s="86"/>
      <c r="DP246" s="86"/>
      <c r="DQ246" s="86"/>
      <c r="DR246" s="86"/>
      <c r="DS246" s="86"/>
      <c r="DT246" s="86"/>
      <c r="DU246" s="86"/>
      <c r="DV246" s="86"/>
      <c r="DW246" s="86"/>
      <c r="DX246" s="86"/>
      <c r="DY246" s="86"/>
      <c r="DZ246" s="86"/>
      <c r="EA246" s="86"/>
      <c r="EB246" s="86"/>
      <c r="EC246" s="86"/>
      <c r="ED246" s="86"/>
      <c r="EE246" s="86"/>
      <c r="EF246" s="86"/>
      <c r="EG246" s="86"/>
      <c r="EH246" s="86"/>
      <c r="EI246" s="86"/>
      <c r="EJ246" s="86"/>
      <c r="EK246" s="86"/>
      <c r="EL246" s="86"/>
      <c r="EM246" s="86"/>
      <c r="EN246" s="86"/>
      <c r="EO246" s="86"/>
      <c r="EP246" s="86"/>
      <c r="EQ246" s="86"/>
      <c r="ER246" s="86"/>
      <c r="ES246" s="86"/>
      <c r="ET246" s="86"/>
      <c r="EU246" s="86"/>
      <c r="EV246" s="86"/>
      <c r="EW246" s="86"/>
      <c r="EX246" s="86"/>
      <c r="EY246" s="86"/>
      <c r="EZ246" s="86"/>
      <c r="FA246" s="86"/>
      <c r="FB246" s="86"/>
      <c r="FC246" s="86"/>
      <c r="FD246" s="86"/>
      <c r="FE246" s="86"/>
      <c r="FF246" s="86"/>
      <c r="FG246" s="86"/>
      <c r="FH246" s="86"/>
      <c r="FI246" s="86"/>
      <c r="FJ246" s="86"/>
      <c r="FK246" s="86"/>
      <c r="FL246" s="86"/>
      <c r="FM246" s="86"/>
      <c r="FN246" s="86"/>
      <c r="FO246" s="86"/>
      <c r="FP246" s="86"/>
      <c r="FQ246" s="86"/>
      <c r="FR246" s="86"/>
      <c r="FS246" s="86"/>
      <c r="FT246" s="86"/>
      <c r="FU246" s="86"/>
      <c r="FV246" s="86"/>
      <c r="FW246" s="86"/>
      <c r="FX246" s="86"/>
      <c r="FY246" s="86"/>
      <c r="FZ246" s="86"/>
      <c r="GA246" s="86"/>
      <c r="GB246" s="86"/>
      <c r="GC246" s="86"/>
      <c r="GD246" s="86"/>
      <c r="GE246" s="86"/>
      <c r="GF246" s="86"/>
      <c r="GG246" s="86"/>
      <c r="GH246" s="86"/>
      <c r="GI246" s="86"/>
      <c r="GJ246" s="86"/>
      <c r="GK246" s="86"/>
      <c r="GL246" s="86"/>
      <c r="GM246" s="86"/>
      <c r="GN246" s="86"/>
      <c r="GO246" s="86"/>
      <c r="GP246" s="86"/>
      <c r="GQ246" s="86"/>
      <c r="GR246" s="86"/>
      <c r="GS246" s="86"/>
      <c r="GT246" s="86"/>
      <c r="GU246" s="86"/>
      <c r="GV246" s="86"/>
      <c r="GW246" s="86"/>
      <c r="GX246" s="86"/>
      <c r="GY246" s="86"/>
      <c r="GZ246" s="86"/>
      <c r="HA246" s="86"/>
      <c r="HB246" s="86"/>
      <c r="HC246" s="86"/>
      <c r="HD246" s="86"/>
      <c r="HE246" s="86"/>
      <c r="HF246" s="86"/>
      <c r="HG246" s="86"/>
      <c r="HH246" s="86"/>
      <c r="HI246" s="86"/>
      <c r="HJ246" s="86"/>
      <c r="HK246" s="86"/>
      <c r="HL246" s="86"/>
      <c r="HM246" s="86"/>
      <c r="HN246" s="86"/>
      <c r="HO246" s="86"/>
      <c r="HP246" s="86"/>
      <c r="HQ246" s="86"/>
      <c r="HR246" s="86"/>
      <c r="HS246" s="86"/>
      <c r="HT246" s="86"/>
      <c r="HU246" s="86"/>
      <c r="HV246" s="86"/>
      <c r="HW246" s="86"/>
      <c r="HX246" s="86"/>
      <c r="HY246" s="86"/>
      <c r="HZ246" s="86"/>
      <c r="IA246" s="86"/>
      <c r="IB246" s="86"/>
      <c r="IC246" s="86"/>
      <c r="ID246" s="86"/>
      <c r="IE246" s="86"/>
      <c r="IF246" s="86"/>
      <c r="IG246" s="86"/>
      <c r="IH246" s="86"/>
      <c r="II246" s="86"/>
      <c r="IJ246" s="86"/>
      <c r="IK246" s="86"/>
      <c r="IL246" s="86"/>
      <c r="IM246" s="86"/>
      <c r="IN246" s="86"/>
      <c r="IO246" s="86"/>
      <c r="IP246" s="86"/>
      <c r="IQ246" s="86"/>
      <c r="IR246" s="86"/>
      <c r="IS246" s="86"/>
      <c r="IT246" s="86"/>
      <c r="IU246" s="86"/>
      <c r="IV246" s="86"/>
      <c r="IW246" s="86"/>
      <c r="IX246" s="86"/>
      <c r="IY246" s="86"/>
      <c r="IZ246" s="86"/>
      <c r="JA246" s="86"/>
      <c r="JB246" s="86"/>
      <c r="JC246" s="86"/>
      <c r="JD246" s="86"/>
      <c r="JE246" s="86"/>
      <c r="JF246" s="86"/>
      <c r="JG246" s="86"/>
      <c r="JH246" s="86"/>
      <c r="JI246" s="86"/>
      <c r="JJ246" s="86"/>
      <c r="JK246" s="86"/>
      <c r="JL246" s="86"/>
      <c r="JM246" s="86"/>
      <c r="JN246" s="86"/>
      <c r="JO246" s="86"/>
      <c r="JP246" s="86"/>
      <c r="JQ246" s="86"/>
      <c r="JR246" s="86"/>
      <c r="JS246" s="86"/>
      <c r="JT246" s="86"/>
      <c r="JU246" s="86"/>
      <c r="JV246" s="86"/>
      <c r="JW246" s="86"/>
      <c r="JX246" s="86"/>
      <c r="JY246" s="86"/>
      <c r="JZ246" s="86"/>
      <c r="KA246" s="86"/>
      <c r="KB246" s="86"/>
      <c r="KC246" s="86"/>
      <c r="KD246" s="86"/>
      <c r="KE246" s="86"/>
      <c r="KF246" s="86"/>
      <c r="KG246" s="86"/>
      <c r="KH246" s="86"/>
      <c r="KI246" s="86"/>
      <c r="KJ246" s="86"/>
      <c r="KK246" s="86"/>
      <c r="KL246" s="86"/>
      <c r="KM246" s="86"/>
      <c r="KN246" s="86"/>
      <c r="KO246" s="86"/>
      <c r="KP246" s="86"/>
      <c r="KQ246" s="86"/>
      <c r="KR246" s="86"/>
      <c r="KS246" s="86"/>
      <c r="KT246" s="86"/>
      <c r="KU246" s="86"/>
      <c r="KV246" s="86"/>
      <c r="KW246" s="86"/>
      <c r="KX246" s="86"/>
      <c r="KY246" s="86"/>
      <c r="KZ246" s="86"/>
      <c r="LA246" s="86"/>
      <c r="LB246" s="86"/>
      <c r="LC246" s="86"/>
      <c r="LD246" s="86"/>
      <c r="LE246" s="86"/>
      <c r="LF246" s="86"/>
      <c r="LG246" s="86"/>
      <c r="LH246" s="86"/>
      <c r="LI246" s="86"/>
      <c r="LJ246" s="86"/>
      <c r="LK246" s="86"/>
      <c r="LL246" s="86"/>
      <c r="LM246" s="86"/>
      <c r="LN246" s="86"/>
      <c r="LO246" s="86"/>
      <c r="LP246" s="86"/>
      <c r="LQ246" s="86"/>
      <c r="LR246" s="86"/>
      <c r="LS246" s="86"/>
      <c r="LT246" s="86"/>
      <c r="LU246" s="86"/>
      <c r="LV246" s="86"/>
      <c r="LW246" s="86"/>
      <c r="LX246" s="86"/>
      <c r="LY246" s="86"/>
      <c r="LZ246" s="86"/>
      <c r="MA246" s="86"/>
      <c r="MB246" s="86"/>
      <c r="MC246" s="86"/>
      <c r="MD246" s="86"/>
      <c r="ME246" s="86"/>
      <c r="MF246" s="86"/>
      <c r="MG246" s="86"/>
      <c r="MH246" s="86"/>
      <c r="MI246" s="86"/>
      <c r="MJ246" s="86"/>
      <c r="MK246" s="86"/>
      <c r="ML246" s="86"/>
      <c r="MM246" s="86"/>
      <c r="MN246" s="86"/>
      <c r="MO246" s="86"/>
      <c r="MP246" s="86"/>
      <c r="MQ246" s="86"/>
      <c r="MR246" s="86"/>
      <c r="MS246" s="86"/>
      <c r="MT246" s="86"/>
      <c r="MU246" s="86"/>
      <c r="MV246" s="86"/>
      <c r="MW246" s="86"/>
      <c r="MX246" s="86"/>
      <c r="MY246" s="86"/>
      <c r="MZ246" s="86"/>
      <c r="NA246" s="86"/>
      <c r="NB246" s="86"/>
      <c r="NC246" s="86"/>
      <c r="ND246" s="86"/>
      <c r="NE246" s="86"/>
      <c r="NF246" s="86"/>
      <c r="NG246" s="86"/>
      <c r="NH246" s="86"/>
      <c r="NI246" s="86"/>
      <c r="NJ246" s="86"/>
      <c r="NK246" s="86"/>
      <c r="NL246" s="86"/>
      <c r="NM246" s="86"/>
      <c r="NN246" s="86"/>
      <c r="NO246" s="86"/>
      <c r="NP246" s="86"/>
      <c r="NQ246" s="86"/>
      <c r="NR246" s="86"/>
      <c r="NS246" s="86"/>
      <c r="NT246" s="86"/>
      <c r="NU246" s="86"/>
      <c r="NV246" s="86"/>
      <c r="NW246" s="86"/>
      <c r="NX246" s="86"/>
      <c r="NY246" s="86"/>
      <c r="NZ246" s="86"/>
      <c r="OA246" s="86"/>
      <c r="OB246" s="86"/>
      <c r="OC246" s="86"/>
      <c r="OD246" s="86"/>
      <c r="OE246" s="86"/>
      <c r="OF246" s="86"/>
      <c r="OG246" s="86"/>
      <c r="OH246" s="86"/>
      <c r="OI246" s="86"/>
      <c r="OJ246" s="86"/>
      <c r="OK246" s="86"/>
      <c r="OL246" s="86"/>
      <c r="OM246" s="86"/>
      <c r="ON246" s="86"/>
      <c r="OO246" s="86"/>
      <c r="OP246" s="86"/>
      <c r="OQ246" s="86"/>
      <c r="OR246" s="86"/>
      <c r="OS246" s="86"/>
      <c r="OT246" s="86"/>
      <c r="OU246" s="86"/>
      <c r="OV246" s="86"/>
      <c r="OW246" s="86"/>
      <c r="OX246" s="86"/>
      <c r="OY246" s="86"/>
      <c r="OZ246" s="86"/>
      <c r="PA246" s="86"/>
      <c r="PB246" s="86"/>
      <c r="PC246" s="86"/>
      <c r="PD246" s="86"/>
      <c r="PE246" s="86"/>
      <c r="PF246" s="86"/>
      <c r="PG246" s="86"/>
      <c r="PH246" s="86"/>
      <c r="PI246" s="86"/>
      <c r="PJ246" s="86"/>
      <c r="PK246" s="86"/>
      <c r="PL246" s="86"/>
      <c r="PM246" s="86"/>
      <c r="PN246" s="86"/>
      <c r="PO246" s="86"/>
      <c r="PP246" s="86"/>
      <c r="PQ246" s="86"/>
      <c r="PR246" s="86"/>
      <c r="PS246" s="86"/>
      <c r="PT246" s="86"/>
      <c r="PU246" s="86"/>
      <c r="PV246" s="86"/>
      <c r="PW246" s="86"/>
      <c r="PX246" s="86"/>
      <c r="PY246" s="86"/>
      <c r="PZ246" s="86"/>
      <c r="QA246" s="86"/>
      <c r="QB246" s="86"/>
      <c r="QC246" s="86"/>
      <c r="QD246" s="86"/>
      <c r="QE246" s="86"/>
      <c r="QF246" s="86"/>
      <c r="QG246" s="86"/>
      <c r="QH246" s="86"/>
      <c r="QI246" s="86"/>
      <c r="QJ246" s="86"/>
      <c r="QK246" s="86"/>
      <c r="QL246" s="86"/>
      <c r="QM246" s="86"/>
      <c r="QN246" s="86"/>
      <c r="QO246" s="86"/>
      <c r="QP246" s="86"/>
      <c r="QQ246" s="86"/>
      <c r="QR246" s="86"/>
      <c r="QS246" s="86"/>
      <c r="QT246" s="86"/>
      <c r="QU246" s="86"/>
      <c r="QV246" s="86"/>
      <c r="QW246" s="86"/>
      <c r="QX246" s="86"/>
      <c r="QY246" s="86"/>
      <c r="QZ246" s="86"/>
      <c r="RA246" s="86"/>
      <c r="RB246" s="86"/>
      <c r="RC246" s="86"/>
      <c r="RD246" s="86"/>
      <c r="RE246" s="86"/>
      <c r="RF246" s="86"/>
      <c r="RG246" s="86"/>
      <c r="RH246" s="86"/>
      <c r="RI246" s="86"/>
      <c r="RJ246" s="86"/>
      <c r="RK246" s="86"/>
      <c r="RL246" s="86"/>
      <c r="RM246" s="86"/>
      <c r="RN246" s="86"/>
      <c r="RO246" s="86"/>
      <c r="RP246" s="86"/>
      <c r="RQ246" s="86"/>
      <c r="RR246" s="86"/>
      <c r="RS246" s="86"/>
      <c r="RT246" s="86"/>
      <c r="RU246" s="86"/>
      <c r="RV246" s="86"/>
      <c r="RW246" s="86"/>
      <c r="RX246" s="86"/>
      <c r="RY246" s="86"/>
      <c r="RZ246" s="86"/>
      <c r="SA246" s="86"/>
      <c r="SB246" s="86"/>
      <c r="SC246" s="86"/>
      <c r="SD246" s="86"/>
      <c r="SE246" s="86"/>
      <c r="SF246" s="86"/>
      <c r="SG246" s="86"/>
      <c r="SH246" s="86"/>
      <c r="SI246" s="86"/>
      <c r="SJ246" s="86"/>
      <c r="SK246" s="86"/>
      <c r="SL246" s="86"/>
      <c r="SM246" s="86"/>
      <c r="SN246" s="86"/>
      <c r="SO246" s="86"/>
      <c r="SP246" s="86"/>
      <c r="SQ246" s="86"/>
      <c r="SR246" s="86"/>
      <c r="SS246" s="86"/>
      <c r="ST246" s="86"/>
      <c r="SU246" s="86"/>
      <c r="SV246" s="86"/>
      <c r="SW246" s="86"/>
      <c r="SX246" s="86"/>
      <c r="SY246" s="86"/>
      <c r="SZ246" s="86"/>
      <c r="TA246" s="86"/>
      <c r="TB246" s="86"/>
      <c r="TC246" s="86"/>
      <c r="TD246" s="86"/>
      <c r="TE246" s="86"/>
      <c r="TF246" s="86"/>
      <c r="TG246" s="86"/>
      <c r="TH246" s="86"/>
      <c r="TI246" s="86"/>
      <c r="TJ246" s="86"/>
      <c r="TK246" s="86"/>
      <c r="TL246" s="86"/>
      <c r="TM246" s="86"/>
      <c r="TN246" s="86"/>
      <c r="TO246" s="86"/>
      <c r="TP246" s="86"/>
      <c r="TQ246" s="86"/>
      <c r="TR246" s="86"/>
      <c r="TS246" s="86"/>
      <c r="TT246" s="86"/>
      <c r="TU246" s="86"/>
      <c r="TV246" s="86"/>
      <c r="TW246" s="86"/>
      <c r="TX246" s="86"/>
      <c r="TY246" s="86"/>
      <c r="TZ246" s="86"/>
      <c r="UA246" s="86"/>
      <c r="UB246" s="86"/>
      <c r="UC246" s="86"/>
      <c r="UD246" s="86"/>
      <c r="UE246" s="86"/>
      <c r="UF246" s="86"/>
      <c r="UG246" s="86"/>
      <c r="UH246" s="86"/>
      <c r="UI246" s="86"/>
      <c r="UJ246" s="86"/>
      <c r="UK246" s="86"/>
      <c r="UL246" s="86"/>
      <c r="UM246" s="86"/>
      <c r="UN246" s="86"/>
      <c r="UO246" s="86"/>
      <c r="UP246" s="86"/>
      <c r="UQ246" s="86"/>
      <c r="UR246" s="86"/>
      <c r="US246" s="86"/>
      <c r="UT246" s="86"/>
      <c r="UU246" s="86"/>
      <c r="UV246" s="86"/>
      <c r="UW246" s="86"/>
      <c r="UX246" s="86"/>
      <c r="UY246" s="86"/>
      <c r="UZ246" s="86"/>
      <c r="VA246" s="86"/>
      <c r="VB246" s="86"/>
      <c r="VC246" s="86"/>
      <c r="VD246" s="86"/>
      <c r="VE246" s="86"/>
      <c r="VF246" s="86"/>
      <c r="VG246" s="86"/>
      <c r="VH246" s="86"/>
      <c r="VI246" s="86"/>
      <c r="VJ246" s="86"/>
      <c r="VK246" s="86"/>
      <c r="VL246" s="86"/>
      <c r="VM246" s="86"/>
      <c r="VN246" s="86"/>
      <c r="VO246" s="86"/>
      <c r="VP246" s="86"/>
      <c r="VQ246" s="86"/>
      <c r="VR246" s="86"/>
      <c r="VS246" s="86"/>
      <c r="VT246" s="86"/>
      <c r="VU246" s="86"/>
      <c r="VV246" s="86"/>
      <c r="VW246" s="86"/>
      <c r="VX246" s="86"/>
      <c r="VY246" s="86"/>
      <c r="VZ246" s="86"/>
      <c r="WA246" s="86"/>
      <c r="WB246" s="86"/>
      <c r="WC246" s="86"/>
      <c r="WD246" s="86"/>
      <c r="WE246" s="86"/>
      <c r="WF246" s="86"/>
      <c r="WG246" s="86"/>
      <c r="WH246" s="86"/>
      <c r="WI246" s="86"/>
      <c r="WJ246" s="86"/>
      <c r="WK246" s="86"/>
      <c r="WL246" s="86"/>
      <c r="WM246" s="86"/>
      <c r="WN246" s="86"/>
      <c r="WO246" s="86"/>
      <c r="WP246" s="86"/>
      <c r="WQ246" s="86"/>
      <c r="WR246" s="86"/>
      <c r="WS246" s="86"/>
      <c r="WT246" s="86"/>
      <c r="WU246" s="86"/>
      <c r="WV246" s="86"/>
      <c r="WW246" s="86"/>
      <c r="WX246" s="86"/>
      <c r="WY246" s="86"/>
      <c r="WZ246" s="86"/>
      <c r="XA246" s="86"/>
      <c r="XB246" s="86"/>
      <c r="XC246" s="86"/>
      <c r="XD246" s="86"/>
      <c r="XE246" s="86"/>
      <c r="XF246" s="86"/>
      <c r="XG246" s="86"/>
      <c r="XH246" s="86"/>
      <c r="XI246" s="86"/>
      <c r="XJ246" s="86"/>
      <c r="XK246" s="86"/>
      <c r="XL246" s="86"/>
      <c r="XM246" s="86"/>
      <c r="XN246" s="86"/>
      <c r="XO246" s="86"/>
      <c r="XP246" s="86"/>
      <c r="XQ246" s="86"/>
      <c r="XR246" s="86"/>
      <c r="XS246" s="86"/>
      <c r="XT246" s="86"/>
      <c r="XU246" s="86"/>
      <c r="XV246" s="86"/>
      <c r="XW246" s="86"/>
      <c r="XX246" s="86"/>
      <c r="XY246" s="86"/>
      <c r="XZ246" s="86"/>
      <c r="YA246" s="86"/>
      <c r="YB246" s="86"/>
      <c r="YC246" s="86"/>
      <c r="YD246" s="86"/>
      <c r="YE246" s="86"/>
      <c r="YF246" s="86"/>
      <c r="YG246" s="86"/>
      <c r="YH246" s="86"/>
      <c r="YI246" s="86"/>
      <c r="YJ246" s="86"/>
      <c r="YK246" s="86"/>
      <c r="YL246" s="86"/>
      <c r="YM246" s="86"/>
      <c r="YN246" s="86"/>
      <c r="YO246" s="86"/>
      <c r="YP246" s="86"/>
      <c r="YQ246" s="86"/>
      <c r="YR246" s="86"/>
      <c r="YS246" s="86"/>
      <c r="YT246" s="86"/>
      <c r="YU246" s="86"/>
      <c r="YV246" s="86"/>
      <c r="YW246" s="86"/>
      <c r="YX246" s="86"/>
      <c r="YY246" s="86"/>
      <c r="YZ246" s="86"/>
      <c r="ZA246" s="86"/>
      <c r="ZB246" s="86"/>
      <c r="ZC246" s="86"/>
      <c r="ZD246" s="86"/>
      <c r="ZE246" s="86"/>
      <c r="ZF246" s="86"/>
      <c r="ZG246" s="86"/>
      <c r="ZH246" s="86"/>
      <c r="ZI246" s="86"/>
      <c r="ZJ246" s="86"/>
      <c r="ZK246" s="86"/>
      <c r="ZL246" s="86"/>
      <c r="ZM246" s="86"/>
      <c r="ZN246" s="86"/>
      <c r="ZO246" s="86"/>
      <c r="ZP246" s="86"/>
      <c r="ZQ246" s="86"/>
      <c r="ZR246" s="86"/>
      <c r="ZS246" s="86"/>
      <c r="ZT246" s="86"/>
      <c r="ZU246" s="86"/>
      <c r="ZV246" s="86"/>
      <c r="ZW246" s="86"/>
      <c r="ZX246" s="86"/>
      <c r="ZY246" s="86"/>
      <c r="ZZ246" s="86"/>
      <c r="AAA246" s="86"/>
      <c r="AAB246" s="86"/>
      <c r="AAC246" s="86"/>
      <c r="AAD246" s="86"/>
      <c r="AAE246" s="86"/>
      <c r="AAF246" s="86"/>
      <c r="AAG246" s="86"/>
      <c r="AAH246" s="86"/>
      <c r="AAI246" s="86"/>
      <c r="AAJ246" s="86"/>
      <c r="AAK246" s="86"/>
      <c r="AAL246" s="86"/>
      <c r="AAM246" s="86"/>
      <c r="AAN246" s="86"/>
      <c r="AAO246" s="86"/>
      <c r="AAP246" s="86"/>
      <c r="AAQ246" s="86"/>
      <c r="AAR246" s="86"/>
      <c r="AAS246" s="86"/>
      <c r="AAT246" s="86"/>
      <c r="AAU246" s="86"/>
      <c r="AAV246" s="86"/>
      <c r="AAW246" s="86"/>
      <c r="AAX246" s="86"/>
      <c r="AAY246" s="86"/>
      <c r="AAZ246" s="86"/>
      <c r="ABA246" s="86"/>
      <c r="ABB246" s="86"/>
      <c r="ABC246" s="86"/>
      <c r="ABD246" s="86"/>
      <c r="ABE246" s="86"/>
      <c r="ABF246" s="86"/>
      <c r="ABG246" s="86"/>
      <c r="ABH246" s="86"/>
      <c r="ABI246" s="86"/>
      <c r="ABJ246" s="86"/>
      <c r="ABK246" s="86"/>
      <c r="ABL246" s="86"/>
      <c r="ABM246" s="86"/>
      <c r="ABN246" s="86"/>
      <c r="ABO246" s="86"/>
      <c r="ABP246" s="86"/>
      <c r="ABQ246" s="86"/>
      <c r="ABR246" s="86"/>
      <c r="ABS246" s="86"/>
      <c r="ABT246" s="86"/>
      <c r="ABU246" s="86"/>
      <c r="ABV246" s="86"/>
      <c r="ABW246" s="86"/>
      <c r="ABX246" s="86"/>
      <c r="ABY246" s="86"/>
      <c r="ABZ246" s="86"/>
      <c r="ACA246" s="86"/>
      <c r="ACB246" s="86"/>
      <c r="ACC246" s="86"/>
      <c r="ACD246" s="86"/>
      <c r="ACE246" s="86"/>
      <c r="ACF246" s="86"/>
      <c r="ACG246" s="86"/>
      <c r="ACH246" s="86"/>
      <c r="ACI246" s="86"/>
      <c r="ACJ246" s="86"/>
      <c r="ACK246" s="86"/>
      <c r="ACL246" s="86"/>
      <c r="ACM246" s="86"/>
      <c r="ACN246" s="86"/>
      <c r="ACO246" s="86"/>
      <c r="ACP246" s="86"/>
      <c r="ACQ246" s="86"/>
      <c r="ACR246" s="86"/>
      <c r="ACS246" s="86"/>
      <c r="ACT246" s="86"/>
      <c r="ACU246" s="86"/>
      <c r="ACV246" s="86"/>
      <c r="ACW246" s="86"/>
      <c r="ACX246" s="86"/>
      <c r="ACY246" s="86"/>
      <c r="ACZ246" s="86"/>
      <c r="ADA246" s="86"/>
      <c r="ADB246" s="86"/>
      <c r="ADC246" s="86"/>
      <c r="ADD246" s="86"/>
      <c r="ADE246" s="86"/>
      <c r="ADF246" s="86"/>
      <c r="ADG246" s="86"/>
      <c r="ADH246" s="86"/>
      <c r="ADI246" s="86"/>
      <c r="ADJ246" s="86"/>
      <c r="ADK246" s="86"/>
      <c r="ADL246" s="86"/>
      <c r="ADM246" s="86"/>
      <c r="ADN246" s="86"/>
      <c r="ADO246" s="86"/>
      <c r="ADP246" s="86"/>
      <c r="ADQ246" s="86"/>
      <c r="ADR246" s="86"/>
      <c r="ADS246" s="86"/>
      <c r="ADT246" s="86"/>
      <c r="ADU246" s="86"/>
      <c r="ADV246" s="86"/>
      <c r="ADW246" s="86"/>
      <c r="ADX246" s="86"/>
      <c r="ADY246" s="86"/>
      <c r="ADZ246" s="86"/>
      <c r="AEA246" s="86"/>
      <c r="AEB246" s="86"/>
      <c r="AEC246" s="86"/>
      <c r="AED246" s="86"/>
      <c r="AEE246" s="86"/>
      <c r="AEF246" s="86"/>
      <c r="AEG246" s="86"/>
      <c r="AEH246" s="86"/>
      <c r="AEI246" s="86"/>
      <c r="AEJ246" s="86"/>
      <c r="AEK246" s="86"/>
      <c r="AEL246" s="86"/>
      <c r="AEM246" s="86"/>
      <c r="AEN246" s="86"/>
      <c r="AEO246" s="86"/>
      <c r="AEP246" s="86"/>
      <c r="AEQ246" s="86"/>
      <c r="AER246" s="86"/>
      <c r="AES246" s="86"/>
      <c r="AET246" s="86"/>
      <c r="AEU246" s="86"/>
      <c r="AEV246" s="86"/>
      <c r="AEW246" s="86"/>
      <c r="AEX246" s="86"/>
      <c r="AEY246" s="86"/>
      <c r="AEZ246" s="86"/>
      <c r="AFA246" s="86"/>
      <c r="AFB246" s="86"/>
      <c r="AFC246" s="86"/>
      <c r="AFD246" s="86"/>
      <c r="AFE246" s="86"/>
      <c r="AFF246" s="86"/>
      <c r="AFG246" s="86"/>
      <c r="AFH246" s="86"/>
      <c r="AFI246" s="86"/>
      <c r="AFJ246" s="86"/>
      <c r="AFK246" s="86"/>
      <c r="AFL246" s="86"/>
      <c r="AFM246" s="86"/>
      <c r="AFN246" s="86"/>
      <c r="AFO246" s="86"/>
      <c r="AFP246" s="86"/>
      <c r="AFQ246" s="86"/>
      <c r="AFR246" s="86"/>
      <c r="AFS246" s="86"/>
      <c r="AFT246" s="86"/>
      <c r="AFU246" s="86"/>
      <c r="AFV246" s="86"/>
      <c r="AFW246" s="86"/>
      <c r="AFX246" s="86"/>
      <c r="AFY246" s="86"/>
      <c r="AFZ246" s="86"/>
      <c r="AGA246" s="86"/>
      <c r="AGB246" s="86"/>
      <c r="AGC246" s="86"/>
      <c r="AGD246" s="86"/>
      <c r="AGE246" s="86"/>
      <c r="AGF246" s="86"/>
      <c r="AGG246" s="86"/>
      <c r="AGH246" s="86"/>
      <c r="AGI246" s="86"/>
      <c r="AGJ246" s="86"/>
      <c r="AGK246" s="86"/>
      <c r="AGL246" s="86"/>
      <c r="AGM246" s="86"/>
      <c r="AGN246" s="86"/>
      <c r="AGO246" s="86"/>
      <c r="AGP246" s="86"/>
      <c r="AGQ246" s="86"/>
      <c r="AGR246" s="86"/>
      <c r="AGS246" s="86"/>
      <c r="AGT246" s="86"/>
      <c r="AGU246" s="86"/>
      <c r="AGV246" s="86"/>
      <c r="AGW246" s="86"/>
      <c r="AGX246" s="86"/>
      <c r="AGY246" s="86"/>
      <c r="AGZ246" s="86"/>
      <c r="AHA246" s="86"/>
      <c r="AHB246" s="86"/>
      <c r="AHC246" s="86"/>
      <c r="AHD246" s="86"/>
      <c r="AHE246" s="86"/>
      <c r="AHF246" s="86"/>
      <c r="AHG246" s="86"/>
      <c r="AHH246" s="86"/>
      <c r="AHI246" s="86"/>
      <c r="AHJ246" s="86"/>
      <c r="AHK246" s="86"/>
      <c r="AHL246" s="86"/>
      <c r="AHM246" s="86"/>
      <c r="AHN246" s="86"/>
      <c r="AHO246" s="86"/>
      <c r="AHP246" s="86"/>
      <c r="AHQ246" s="86"/>
      <c r="AHR246" s="86"/>
      <c r="AHS246" s="86"/>
      <c r="AHT246" s="86"/>
      <c r="AHU246" s="86"/>
      <c r="AHV246" s="86"/>
      <c r="AHW246" s="86"/>
      <c r="AHX246" s="86"/>
      <c r="AHY246" s="86"/>
      <c r="AHZ246" s="86"/>
      <c r="AIA246" s="86"/>
      <c r="AIB246" s="86"/>
      <c r="AIC246" s="86"/>
      <c r="AID246" s="86"/>
      <c r="AIE246" s="86"/>
      <c r="AIF246" s="86"/>
      <c r="AIG246" s="86"/>
      <c r="AIH246" s="86"/>
      <c r="AII246" s="86"/>
      <c r="AIJ246" s="86"/>
      <c r="AIK246" s="86"/>
      <c r="AIL246" s="86"/>
      <c r="AIM246" s="86"/>
      <c r="AIN246" s="86"/>
      <c r="AIO246" s="86"/>
      <c r="AIP246" s="86"/>
      <c r="AIQ246" s="86"/>
      <c r="AIR246" s="86"/>
      <c r="AIS246" s="86"/>
      <c r="AIT246" s="86"/>
      <c r="AIU246" s="86"/>
      <c r="AIV246" s="86"/>
      <c r="AIW246" s="86"/>
      <c r="AIX246" s="86"/>
      <c r="AIY246" s="86"/>
      <c r="AIZ246" s="86"/>
      <c r="AJA246" s="86"/>
      <c r="AJB246" s="86"/>
      <c r="AJC246" s="86"/>
      <c r="AJD246" s="86"/>
      <c r="AJE246" s="86"/>
      <c r="AJF246" s="86"/>
      <c r="AJG246" s="86"/>
      <c r="AJH246" s="86"/>
      <c r="AJI246" s="86"/>
      <c r="AJJ246" s="86"/>
      <c r="AJK246" s="86"/>
      <c r="AJL246" s="86"/>
      <c r="AJM246" s="86"/>
      <c r="AJN246" s="86"/>
      <c r="AJO246" s="86"/>
      <c r="AJP246" s="86"/>
      <c r="AJQ246" s="86"/>
      <c r="AJR246" s="86"/>
      <c r="AJS246" s="86"/>
      <c r="AJT246" s="86"/>
      <c r="AJU246" s="86"/>
      <c r="AJV246" s="86"/>
      <c r="AJW246" s="86"/>
      <c r="AJX246" s="86"/>
      <c r="AJY246" s="86"/>
      <c r="AJZ246" s="86"/>
      <c r="AKA246" s="86"/>
      <c r="AKB246" s="86"/>
      <c r="AKC246" s="86"/>
      <c r="AKD246" s="86"/>
      <c r="AKE246" s="86"/>
      <c r="AKF246" s="86"/>
      <c r="AKG246" s="86"/>
      <c r="AKH246" s="86"/>
      <c r="AKI246" s="86"/>
      <c r="AKJ246" s="86"/>
      <c r="AKK246" s="86"/>
      <c r="AKL246" s="86"/>
      <c r="AKM246" s="86"/>
      <c r="AKN246" s="86"/>
      <c r="AKO246" s="86"/>
      <c r="AKP246" s="86"/>
      <c r="AKQ246" s="86"/>
      <c r="AKR246" s="86"/>
      <c r="AKS246" s="86"/>
      <c r="AKT246" s="86"/>
      <c r="AKU246" s="86"/>
      <c r="AKV246" s="86"/>
      <c r="AKW246" s="86"/>
      <c r="AKX246" s="86"/>
      <c r="AKY246" s="86"/>
      <c r="AKZ246" s="86"/>
      <c r="ALA246" s="86"/>
      <c r="ALB246" s="86"/>
      <c r="ALC246" s="86"/>
      <c r="ALD246" s="86"/>
      <c r="ALE246" s="86"/>
      <c r="ALF246" s="86"/>
      <c r="ALG246" s="86"/>
      <c r="ALH246" s="86"/>
      <c r="ALI246" s="86"/>
      <c r="ALJ246" s="86"/>
      <c r="ALK246" s="86"/>
      <c r="ALL246" s="86"/>
      <c r="ALM246" s="86"/>
      <c r="ALN246" s="86"/>
      <c r="ALO246" s="86"/>
      <c r="ALP246" s="86"/>
      <c r="ALQ246" s="86"/>
      <c r="ALR246" s="86"/>
      <c r="ALS246" s="86"/>
      <c r="ALT246" s="86"/>
      <c r="ALU246" s="86"/>
      <c r="ALV246" s="86"/>
      <c r="ALW246" s="86"/>
      <c r="ALX246" s="86"/>
      <c r="ALY246" s="86"/>
      <c r="ALZ246" s="86"/>
      <c r="AMA246" s="86"/>
      <c r="AMB246" s="86"/>
      <c r="AMC246" s="86"/>
      <c r="AMD246" s="86"/>
      <c r="AME246" s="86"/>
      <c r="AMF246" s="86"/>
      <c r="AMG246" s="86"/>
      <c r="AMH246" s="86"/>
      <c r="AMI246" s="86"/>
      <c r="AMJ246" s="86"/>
    </row>
    <row r="247" spans="1:1024" ht="48" x14ac:dyDescent="0.25">
      <c r="A247" s="91" t="s">
        <v>909</v>
      </c>
      <c r="B247" s="32">
        <v>94580</v>
      </c>
      <c r="C247" s="32" t="s">
        <v>22</v>
      </c>
      <c r="D247" s="35" t="s">
        <v>725</v>
      </c>
      <c r="E247" s="33" t="s">
        <v>20</v>
      </c>
      <c r="F247" s="586">
        <f>' MEMORIAL DE CÁL.'!J1514</f>
        <v>9.6000000000000014</v>
      </c>
      <c r="G247" s="586">
        <v>555.28</v>
      </c>
      <c r="H247" s="584">
        <f t="shared" ref="H247" si="39">ROUND(F247*G247,2)</f>
        <v>5330.69</v>
      </c>
      <c r="I247" s="585">
        <f t="shared" si="37"/>
        <v>0.22</v>
      </c>
      <c r="J247" s="54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  <c r="AA247" s="86"/>
      <c r="AB247" s="86"/>
      <c r="AC247" s="86"/>
      <c r="AD247" s="86"/>
      <c r="AE247" s="86"/>
      <c r="AF247" s="86"/>
      <c r="AG247" s="86"/>
      <c r="AH247" s="86"/>
      <c r="AI247" s="86"/>
      <c r="AJ247" s="86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  <c r="BW247" s="86"/>
      <c r="BX247" s="86"/>
      <c r="BY247" s="86"/>
      <c r="BZ247" s="86"/>
      <c r="CA247" s="86"/>
      <c r="CB247" s="86"/>
      <c r="CC247" s="86"/>
      <c r="CD247" s="86"/>
      <c r="CE247" s="86"/>
      <c r="CF247" s="86"/>
      <c r="CG247" s="86"/>
      <c r="CH247" s="86"/>
      <c r="CI247" s="86"/>
      <c r="CJ247" s="86"/>
      <c r="CK247" s="86"/>
      <c r="CL247" s="86"/>
      <c r="CM247" s="86"/>
      <c r="CN247" s="86"/>
      <c r="CO247" s="86"/>
      <c r="CP247" s="86"/>
      <c r="CQ247" s="86"/>
      <c r="CR247" s="86"/>
      <c r="CS247" s="86"/>
      <c r="CT247" s="86"/>
      <c r="CU247" s="86"/>
      <c r="CV247" s="86"/>
      <c r="CW247" s="86"/>
      <c r="CX247" s="86"/>
      <c r="CY247" s="86"/>
      <c r="CZ247" s="86"/>
      <c r="DA247" s="86"/>
      <c r="DB247" s="86"/>
      <c r="DC247" s="86"/>
      <c r="DD247" s="86"/>
      <c r="DE247" s="86"/>
      <c r="DF247" s="86"/>
      <c r="DG247" s="86"/>
      <c r="DH247" s="86"/>
      <c r="DI247" s="86"/>
      <c r="DJ247" s="86"/>
      <c r="DK247" s="86"/>
      <c r="DL247" s="86"/>
      <c r="DM247" s="86"/>
      <c r="DN247" s="86"/>
      <c r="DO247" s="86"/>
      <c r="DP247" s="86"/>
      <c r="DQ247" s="86"/>
      <c r="DR247" s="86"/>
      <c r="DS247" s="86"/>
      <c r="DT247" s="86"/>
      <c r="DU247" s="86"/>
      <c r="DV247" s="86"/>
      <c r="DW247" s="86"/>
      <c r="DX247" s="86"/>
      <c r="DY247" s="86"/>
      <c r="DZ247" s="86"/>
      <c r="EA247" s="86"/>
      <c r="EB247" s="86"/>
      <c r="EC247" s="86"/>
      <c r="ED247" s="86"/>
      <c r="EE247" s="86"/>
      <c r="EF247" s="86"/>
      <c r="EG247" s="86"/>
      <c r="EH247" s="86"/>
      <c r="EI247" s="86"/>
      <c r="EJ247" s="86"/>
      <c r="EK247" s="86"/>
      <c r="EL247" s="86"/>
      <c r="EM247" s="86"/>
      <c r="EN247" s="86"/>
      <c r="EO247" s="86"/>
      <c r="EP247" s="86"/>
      <c r="EQ247" s="86"/>
      <c r="ER247" s="86"/>
      <c r="ES247" s="86"/>
      <c r="ET247" s="86"/>
      <c r="EU247" s="86"/>
      <c r="EV247" s="86"/>
      <c r="EW247" s="86"/>
      <c r="EX247" s="86"/>
      <c r="EY247" s="86"/>
      <c r="EZ247" s="86"/>
      <c r="FA247" s="86"/>
      <c r="FB247" s="86"/>
      <c r="FC247" s="86"/>
      <c r="FD247" s="86"/>
      <c r="FE247" s="86"/>
      <c r="FF247" s="86"/>
      <c r="FG247" s="86"/>
      <c r="FH247" s="86"/>
      <c r="FI247" s="86"/>
      <c r="FJ247" s="86"/>
      <c r="FK247" s="86"/>
      <c r="FL247" s="86"/>
      <c r="FM247" s="86"/>
      <c r="FN247" s="86"/>
      <c r="FO247" s="86"/>
      <c r="FP247" s="86"/>
      <c r="FQ247" s="86"/>
      <c r="FR247" s="86"/>
      <c r="FS247" s="86"/>
      <c r="FT247" s="86"/>
      <c r="FU247" s="86"/>
      <c r="FV247" s="86"/>
      <c r="FW247" s="86"/>
      <c r="FX247" s="86"/>
      <c r="FY247" s="86"/>
      <c r="FZ247" s="86"/>
      <c r="GA247" s="86"/>
      <c r="GB247" s="86"/>
      <c r="GC247" s="86"/>
      <c r="GD247" s="86"/>
      <c r="GE247" s="86"/>
      <c r="GF247" s="86"/>
      <c r="GG247" s="86"/>
      <c r="GH247" s="86"/>
      <c r="GI247" s="86"/>
      <c r="GJ247" s="86"/>
      <c r="GK247" s="86"/>
      <c r="GL247" s="86"/>
      <c r="GM247" s="86"/>
      <c r="GN247" s="86"/>
      <c r="GO247" s="86"/>
      <c r="GP247" s="86"/>
      <c r="GQ247" s="86"/>
      <c r="GR247" s="86"/>
      <c r="GS247" s="86"/>
      <c r="GT247" s="86"/>
      <c r="GU247" s="86"/>
      <c r="GV247" s="86"/>
      <c r="GW247" s="86"/>
      <c r="GX247" s="86"/>
      <c r="GY247" s="86"/>
      <c r="GZ247" s="86"/>
      <c r="HA247" s="86"/>
      <c r="HB247" s="86"/>
      <c r="HC247" s="86"/>
      <c r="HD247" s="86"/>
      <c r="HE247" s="86"/>
      <c r="HF247" s="86"/>
      <c r="HG247" s="86"/>
      <c r="HH247" s="86"/>
      <c r="HI247" s="86"/>
      <c r="HJ247" s="86"/>
      <c r="HK247" s="86"/>
      <c r="HL247" s="86"/>
      <c r="HM247" s="86"/>
      <c r="HN247" s="86"/>
      <c r="HO247" s="86"/>
      <c r="HP247" s="86"/>
      <c r="HQ247" s="86"/>
      <c r="HR247" s="86"/>
      <c r="HS247" s="86"/>
      <c r="HT247" s="86"/>
      <c r="HU247" s="86"/>
      <c r="HV247" s="86"/>
      <c r="HW247" s="86"/>
      <c r="HX247" s="86"/>
      <c r="HY247" s="86"/>
      <c r="HZ247" s="86"/>
      <c r="IA247" s="86"/>
      <c r="IB247" s="86"/>
      <c r="IC247" s="86"/>
      <c r="ID247" s="86"/>
      <c r="IE247" s="86"/>
      <c r="IF247" s="86"/>
      <c r="IG247" s="86"/>
      <c r="IH247" s="86"/>
      <c r="II247" s="86"/>
      <c r="IJ247" s="86"/>
      <c r="IK247" s="86"/>
      <c r="IL247" s="86"/>
      <c r="IM247" s="86"/>
      <c r="IN247" s="86"/>
      <c r="IO247" s="86"/>
      <c r="IP247" s="86"/>
      <c r="IQ247" s="86"/>
      <c r="IR247" s="86"/>
      <c r="IS247" s="86"/>
      <c r="IT247" s="86"/>
      <c r="IU247" s="86"/>
      <c r="IV247" s="86"/>
      <c r="IW247" s="86"/>
      <c r="IX247" s="86"/>
      <c r="IY247" s="86"/>
      <c r="IZ247" s="86"/>
      <c r="JA247" s="86"/>
      <c r="JB247" s="86"/>
      <c r="JC247" s="86"/>
      <c r="JD247" s="86"/>
      <c r="JE247" s="86"/>
      <c r="JF247" s="86"/>
      <c r="JG247" s="86"/>
      <c r="JH247" s="86"/>
      <c r="JI247" s="86"/>
      <c r="JJ247" s="86"/>
      <c r="JK247" s="86"/>
      <c r="JL247" s="86"/>
      <c r="JM247" s="86"/>
      <c r="JN247" s="86"/>
      <c r="JO247" s="86"/>
      <c r="JP247" s="86"/>
      <c r="JQ247" s="86"/>
      <c r="JR247" s="86"/>
      <c r="JS247" s="86"/>
      <c r="JT247" s="86"/>
      <c r="JU247" s="86"/>
      <c r="JV247" s="86"/>
      <c r="JW247" s="86"/>
      <c r="JX247" s="86"/>
      <c r="JY247" s="86"/>
      <c r="JZ247" s="86"/>
      <c r="KA247" s="86"/>
      <c r="KB247" s="86"/>
      <c r="KC247" s="86"/>
      <c r="KD247" s="86"/>
      <c r="KE247" s="86"/>
      <c r="KF247" s="86"/>
      <c r="KG247" s="86"/>
      <c r="KH247" s="86"/>
      <c r="KI247" s="86"/>
      <c r="KJ247" s="86"/>
      <c r="KK247" s="86"/>
      <c r="KL247" s="86"/>
      <c r="KM247" s="86"/>
      <c r="KN247" s="86"/>
      <c r="KO247" s="86"/>
      <c r="KP247" s="86"/>
      <c r="KQ247" s="86"/>
      <c r="KR247" s="86"/>
      <c r="KS247" s="86"/>
      <c r="KT247" s="86"/>
      <c r="KU247" s="86"/>
      <c r="KV247" s="86"/>
      <c r="KW247" s="86"/>
      <c r="KX247" s="86"/>
      <c r="KY247" s="86"/>
      <c r="KZ247" s="86"/>
      <c r="LA247" s="86"/>
      <c r="LB247" s="86"/>
      <c r="LC247" s="86"/>
      <c r="LD247" s="86"/>
      <c r="LE247" s="86"/>
      <c r="LF247" s="86"/>
      <c r="LG247" s="86"/>
      <c r="LH247" s="86"/>
      <c r="LI247" s="86"/>
      <c r="LJ247" s="86"/>
      <c r="LK247" s="86"/>
      <c r="LL247" s="86"/>
      <c r="LM247" s="86"/>
      <c r="LN247" s="86"/>
      <c r="LO247" s="86"/>
      <c r="LP247" s="86"/>
      <c r="LQ247" s="86"/>
      <c r="LR247" s="86"/>
      <c r="LS247" s="86"/>
      <c r="LT247" s="86"/>
      <c r="LU247" s="86"/>
      <c r="LV247" s="86"/>
      <c r="LW247" s="86"/>
      <c r="LX247" s="86"/>
      <c r="LY247" s="86"/>
      <c r="LZ247" s="86"/>
      <c r="MA247" s="86"/>
      <c r="MB247" s="86"/>
      <c r="MC247" s="86"/>
      <c r="MD247" s="86"/>
      <c r="ME247" s="86"/>
      <c r="MF247" s="86"/>
      <c r="MG247" s="86"/>
      <c r="MH247" s="86"/>
      <c r="MI247" s="86"/>
      <c r="MJ247" s="86"/>
      <c r="MK247" s="86"/>
      <c r="ML247" s="86"/>
      <c r="MM247" s="86"/>
      <c r="MN247" s="86"/>
      <c r="MO247" s="86"/>
      <c r="MP247" s="86"/>
      <c r="MQ247" s="86"/>
      <c r="MR247" s="86"/>
      <c r="MS247" s="86"/>
      <c r="MT247" s="86"/>
      <c r="MU247" s="86"/>
      <c r="MV247" s="86"/>
      <c r="MW247" s="86"/>
      <c r="MX247" s="86"/>
      <c r="MY247" s="86"/>
      <c r="MZ247" s="86"/>
      <c r="NA247" s="86"/>
      <c r="NB247" s="86"/>
      <c r="NC247" s="86"/>
      <c r="ND247" s="86"/>
      <c r="NE247" s="86"/>
      <c r="NF247" s="86"/>
      <c r="NG247" s="86"/>
      <c r="NH247" s="86"/>
      <c r="NI247" s="86"/>
      <c r="NJ247" s="86"/>
      <c r="NK247" s="86"/>
      <c r="NL247" s="86"/>
      <c r="NM247" s="86"/>
      <c r="NN247" s="86"/>
      <c r="NO247" s="86"/>
      <c r="NP247" s="86"/>
      <c r="NQ247" s="86"/>
      <c r="NR247" s="86"/>
      <c r="NS247" s="86"/>
      <c r="NT247" s="86"/>
      <c r="NU247" s="86"/>
      <c r="NV247" s="86"/>
      <c r="NW247" s="86"/>
      <c r="NX247" s="86"/>
      <c r="NY247" s="86"/>
      <c r="NZ247" s="86"/>
      <c r="OA247" s="86"/>
      <c r="OB247" s="86"/>
      <c r="OC247" s="86"/>
      <c r="OD247" s="86"/>
      <c r="OE247" s="86"/>
      <c r="OF247" s="86"/>
      <c r="OG247" s="86"/>
      <c r="OH247" s="86"/>
      <c r="OI247" s="86"/>
      <c r="OJ247" s="86"/>
      <c r="OK247" s="86"/>
      <c r="OL247" s="86"/>
      <c r="OM247" s="86"/>
      <c r="ON247" s="86"/>
      <c r="OO247" s="86"/>
      <c r="OP247" s="86"/>
      <c r="OQ247" s="86"/>
      <c r="OR247" s="86"/>
      <c r="OS247" s="86"/>
      <c r="OT247" s="86"/>
      <c r="OU247" s="86"/>
      <c r="OV247" s="86"/>
      <c r="OW247" s="86"/>
      <c r="OX247" s="86"/>
      <c r="OY247" s="86"/>
      <c r="OZ247" s="86"/>
      <c r="PA247" s="86"/>
      <c r="PB247" s="86"/>
      <c r="PC247" s="86"/>
      <c r="PD247" s="86"/>
      <c r="PE247" s="86"/>
      <c r="PF247" s="86"/>
      <c r="PG247" s="86"/>
      <c r="PH247" s="86"/>
      <c r="PI247" s="86"/>
      <c r="PJ247" s="86"/>
      <c r="PK247" s="86"/>
      <c r="PL247" s="86"/>
      <c r="PM247" s="86"/>
      <c r="PN247" s="86"/>
      <c r="PO247" s="86"/>
      <c r="PP247" s="86"/>
      <c r="PQ247" s="86"/>
      <c r="PR247" s="86"/>
      <c r="PS247" s="86"/>
      <c r="PT247" s="86"/>
      <c r="PU247" s="86"/>
      <c r="PV247" s="86"/>
      <c r="PW247" s="86"/>
      <c r="PX247" s="86"/>
      <c r="PY247" s="86"/>
      <c r="PZ247" s="86"/>
      <c r="QA247" s="86"/>
      <c r="QB247" s="86"/>
      <c r="QC247" s="86"/>
      <c r="QD247" s="86"/>
      <c r="QE247" s="86"/>
      <c r="QF247" s="86"/>
      <c r="QG247" s="86"/>
      <c r="QH247" s="86"/>
      <c r="QI247" s="86"/>
      <c r="QJ247" s="86"/>
      <c r="QK247" s="86"/>
      <c r="QL247" s="86"/>
      <c r="QM247" s="86"/>
      <c r="QN247" s="86"/>
      <c r="QO247" s="86"/>
      <c r="QP247" s="86"/>
      <c r="QQ247" s="86"/>
      <c r="QR247" s="86"/>
      <c r="QS247" s="86"/>
      <c r="QT247" s="86"/>
      <c r="QU247" s="86"/>
      <c r="QV247" s="86"/>
      <c r="QW247" s="86"/>
      <c r="QX247" s="86"/>
      <c r="QY247" s="86"/>
      <c r="QZ247" s="86"/>
      <c r="RA247" s="86"/>
      <c r="RB247" s="86"/>
      <c r="RC247" s="86"/>
      <c r="RD247" s="86"/>
      <c r="RE247" s="86"/>
      <c r="RF247" s="86"/>
      <c r="RG247" s="86"/>
      <c r="RH247" s="86"/>
      <c r="RI247" s="86"/>
      <c r="RJ247" s="86"/>
      <c r="RK247" s="86"/>
      <c r="RL247" s="86"/>
      <c r="RM247" s="86"/>
      <c r="RN247" s="86"/>
      <c r="RO247" s="86"/>
      <c r="RP247" s="86"/>
      <c r="RQ247" s="86"/>
      <c r="RR247" s="86"/>
      <c r="RS247" s="86"/>
      <c r="RT247" s="86"/>
      <c r="RU247" s="86"/>
      <c r="RV247" s="86"/>
      <c r="RW247" s="86"/>
      <c r="RX247" s="86"/>
      <c r="RY247" s="86"/>
      <c r="RZ247" s="86"/>
      <c r="SA247" s="86"/>
      <c r="SB247" s="86"/>
      <c r="SC247" s="86"/>
      <c r="SD247" s="86"/>
      <c r="SE247" s="86"/>
      <c r="SF247" s="86"/>
      <c r="SG247" s="86"/>
      <c r="SH247" s="86"/>
      <c r="SI247" s="86"/>
      <c r="SJ247" s="86"/>
      <c r="SK247" s="86"/>
      <c r="SL247" s="86"/>
      <c r="SM247" s="86"/>
      <c r="SN247" s="86"/>
      <c r="SO247" s="86"/>
      <c r="SP247" s="86"/>
      <c r="SQ247" s="86"/>
      <c r="SR247" s="86"/>
      <c r="SS247" s="86"/>
      <c r="ST247" s="86"/>
      <c r="SU247" s="86"/>
      <c r="SV247" s="86"/>
      <c r="SW247" s="86"/>
      <c r="SX247" s="86"/>
      <c r="SY247" s="86"/>
      <c r="SZ247" s="86"/>
      <c r="TA247" s="86"/>
      <c r="TB247" s="86"/>
      <c r="TC247" s="86"/>
      <c r="TD247" s="86"/>
      <c r="TE247" s="86"/>
      <c r="TF247" s="86"/>
      <c r="TG247" s="86"/>
      <c r="TH247" s="86"/>
      <c r="TI247" s="86"/>
      <c r="TJ247" s="86"/>
      <c r="TK247" s="86"/>
      <c r="TL247" s="86"/>
      <c r="TM247" s="86"/>
      <c r="TN247" s="86"/>
      <c r="TO247" s="86"/>
      <c r="TP247" s="86"/>
      <c r="TQ247" s="86"/>
      <c r="TR247" s="86"/>
      <c r="TS247" s="86"/>
      <c r="TT247" s="86"/>
      <c r="TU247" s="86"/>
      <c r="TV247" s="86"/>
      <c r="TW247" s="86"/>
      <c r="TX247" s="86"/>
      <c r="TY247" s="86"/>
      <c r="TZ247" s="86"/>
      <c r="UA247" s="86"/>
      <c r="UB247" s="86"/>
      <c r="UC247" s="86"/>
      <c r="UD247" s="86"/>
      <c r="UE247" s="86"/>
      <c r="UF247" s="86"/>
      <c r="UG247" s="86"/>
      <c r="UH247" s="86"/>
      <c r="UI247" s="86"/>
      <c r="UJ247" s="86"/>
      <c r="UK247" s="86"/>
      <c r="UL247" s="86"/>
      <c r="UM247" s="86"/>
      <c r="UN247" s="86"/>
      <c r="UO247" s="86"/>
      <c r="UP247" s="86"/>
      <c r="UQ247" s="86"/>
      <c r="UR247" s="86"/>
      <c r="US247" s="86"/>
      <c r="UT247" s="86"/>
      <c r="UU247" s="86"/>
      <c r="UV247" s="86"/>
      <c r="UW247" s="86"/>
      <c r="UX247" s="86"/>
      <c r="UY247" s="86"/>
      <c r="UZ247" s="86"/>
      <c r="VA247" s="86"/>
      <c r="VB247" s="86"/>
      <c r="VC247" s="86"/>
      <c r="VD247" s="86"/>
      <c r="VE247" s="86"/>
      <c r="VF247" s="86"/>
      <c r="VG247" s="86"/>
      <c r="VH247" s="86"/>
      <c r="VI247" s="86"/>
      <c r="VJ247" s="86"/>
      <c r="VK247" s="86"/>
      <c r="VL247" s="86"/>
      <c r="VM247" s="86"/>
      <c r="VN247" s="86"/>
      <c r="VO247" s="86"/>
      <c r="VP247" s="86"/>
      <c r="VQ247" s="86"/>
      <c r="VR247" s="86"/>
      <c r="VS247" s="86"/>
      <c r="VT247" s="86"/>
      <c r="VU247" s="86"/>
      <c r="VV247" s="86"/>
      <c r="VW247" s="86"/>
      <c r="VX247" s="86"/>
      <c r="VY247" s="86"/>
      <c r="VZ247" s="86"/>
      <c r="WA247" s="86"/>
      <c r="WB247" s="86"/>
      <c r="WC247" s="86"/>
      <c r="WD247" s="86"/>
      <c r="WE247" s="86"/>
      <c r="WF247" s="86"/>
      <c r="WG247" s="86"/>
      <c r="WH247" s="86"/>
      <c r="WI247" s="86"/>
      <c r="WJ247" s="86"/>
      <c r="WK247" s="86"/>
      <c r="WL247" s="86"/>
      <c r="WM247" s="86"/>
      <c r="WN247" s="86"/>
      <c r="WO247" s="86"/>
      <c r="WP247" s="86"/>
      <c r="WQ247" s="86"/>
      <c r="WR247" s="86"/>
      <c r="WS247" s="86"/>
      <c r="WT247" s="86"/>
      <c r="WU247" s="86"/>
      <c r="WV247" s="86"/>
      <c r="WW247" s="86"/>
      <c r="WX247" s="86"/>
      <c r="WY247" s="86"/>
      <c r="WZ247" s="86"/>
      <c r="XA247" s="86"/>
      <c r="XB247" s="86"/>
      <c r="XC247" s="86"/>
      <c r="XD247" s="86"/>
      <c r="XE247" s="86"/>
      <c r="XF247" s="86"/>
      <c r="XG247" s="86"/>
      <c r="XH247" s="86"/>
      <c r="XI247" s="86"/>
      <c r="XJ247" s="86"/>
      <c r="XK247" s="86"/>
      <c r="XL247" s="86"/>
      <c r="XM247" s="86"/>
      <c r="XN247" s="86"/>
      <c r="XO247" s="86"/>
      <c r="XP247" s="86"/>
      <c r="XQ247" s="86"/>
      <c r="XR247" s="86"/>
      <c r="XS247" s="86"/>
      <c r="XT247" s="86"/>
      <c r="XU247" s="86"/>
      <c r="XV247" s="86"/>
      <c r="XW247" s="86"/>
      <c r="XX247" s="86"/>
      <c r="XY247" s="86"/>
      <c r="XZ247" s="86"/>
      <c r="YA247" s="86"/>
      <c r="YB247" s="86"/>
      <c r="YC247" s="86"/>
      <c r="YD247" s="86"/>
      <c r="YE247" s="86"/>
      <c r="YF247" s="86"/>
      <c r="YG247" s="86"/>
      <c r="YH247" s="86"/>
      <c r="YI247" s="86"/>
      <c r="YJ247" s="86"/>
      <c r="YK247" s="86"/>
      <c r="YL247" s="86"/>
      <c r="YM247" s="86"/>
      <c r="YN247" s="86"/>
      <c r="YO247" s="86"/>
      <c r="YP247" s="86"/>
      <c r="YQ247" s="86"/>
      <c r="YR247" s="86"/>
      <c r="YS247" s="86"/>
      <c r="YT247" s="86"/>
      <c r="YU247" s="86"/>
      <c r="YV247" s="86"/>
      <c r="YW247" s="86"/>
      <c r="YX247" s="86"/>
      <c r="YY247" s="86"/>
      <c r="YZ247" s="86"/>
      <c r="ZA247" s="86"/>
      <c r="ZB247" s="86"/>
      <c r="ZC247" s="86"/>
      <c r="ZD247" s="86"/>
      <c r="ZE247" s="86"/>
      <c r="ZF247" s="86"/>
      <c r="ZG247" s="86"/>
      <c r="ZH247" s="86"/>
      <c r="ZI247" s="86"/>
      <c r="ZJ247" s="86"/>
      <c r="ZK247" s="86"/>
      <c r="ZL247" s="86"/>
      <c r="ZM247" s="86"/>
      <c r="ZN247" s="86"/>
      <c r="ZO247" s="86"/>
      <c r="ZP247" s="86"/>
      <c r="ZQ247" s="86"/>
      <c r="ZR247" s="86"/>
      <c r="ZS247" s="86"/>
      <c r="ZT247" s="86"/>
      <c r="ZU247" s="86"/>
      <c r="ZV247" s="86"/>
      <c r="ZW247" s="86"/>
      <c r="ZX247" s="86"/>
      <c r="ZY247" s="86"/>
      <c r="ZZ247" s="86"/>
      <c r="AAA247" s="86"/>
      <c r="AAB247" s="86"/>
      <c r="AAC247" s="86"/>
      <c r="AAD247" s="86"/>
      <c r="AAE247" s="86"/>
      <c r="AAF247" s="86"/>
      <c r="AAG247" s="86"/>
      <c r="AAH247" s="86"/>
      <c r="AAI247" s="86"/>
      <c r="AAJ247" s="86"/>
      <c r="AAK247" s="86"/>
      <c r="AAL247" s="86"/>
      <c r="AAM247" s="86"/>
      <c r="AAN247" s="86"/>
      <c r="AAO247" s="86"/>
      <c r="AAP247" s="86"/>
      <c r="AAQ247" s="86"/>
      <c r="AAR247" s="86"/>
      <c r="AAS247" s="86"/>
      <c r="AAT247" s="86"/>
      <c r="AAU247" s="86"/>
      <c r="AAV247" s="86"/>
      <c r="AAW247" s="86"/>
      <c r="AAX247" s="86"/>
      <c r="AAY247" s="86"/>
      <c r="AAZ247" s="86"/>
      <c r="ABA247" s="86"/>
      <c r="ABB247" s="86"/>
      <c r="ABC247" s="86"/>
      <c r="ABD247" s="86"/>
      <c r="ABE247" s="86"/>
      <c r="ABF247" s="86"/>
      <c r="ABG247" s="86"/>
      <c r="ABH247" s="86"/>
      <c r="ABI247" s="86"/>
      <c r="ABJ247" s="86"/>
      <c r="ABK247" s="86"/>
      <c r="ABL247" s="86"/>
      <c r="ABM247" s="86"/>
      <c r="ABN247" s="86"/>
      <c r="ABO247" s="86"/>
      <c r="ABP247" s="86"/>
      <c r="ABQ247" s="86"/>
      <c r="ABR247" s="86"/>
      <c r="ABS247" s="86"/>
      <c r="ABT247" s="86"/>
      <c r="ABU247" s="86"/>
      <c r="ABV247" s="86"/>
      <c r="ABW247" s="86"/>
      <c r="ABX247" s="86"/>
      <c r="ABY247" s="86"/>
      <c r="ABZ247" s="86"/>
      <c r="ACA247" s="86"/>
      <c r="ACB247" s="86"/>
      <c r="ACC247" s="86"/>
      <c r="ACD247" s="86"/>
      <c r="ACE247" s="86"/>
      <c r="ACF247" s="86"/>
      <c r="ACG247" s="86"/>
      <c r="ACH247" s="86"/>
      <c r="ACI247" s="86"/>
      <c r="ACJ247" s="86"/>
      <c r="ACK247" s="86"/>
      <c r="ACL247" s="86"/>
      <c r="ACM247" s="86"/>
      <c r="ACN247" s="86"/>
      <c r="ACO247" s="86"/>
      <c r="ACP247" s="86"/>
      <c r="ACQ247" s="86"/>
      <c r="ACR247" s="86"/>
      <c r="ACS247" s="86"/>
      <c r="ACT247" s="86"/>
      <c r="ACU247" s="86"/>
      <c r="ACV247" s="86"/>
      <c r="ACW247" s="86"/>
      <c r="ACX247" s="86"/>
      <c r="ACY247" s="86"/>
      <c r="ACZ247" s="86"/>
      <c r="ADA247" s="86"/>
      <c r="ADB247" s="86"/>
      <c r="ADC247" s="86"/>
      <c r="ADD247" s="86"/>
      <c r="ADE247" s="86"/>
      <c r="ADF247" s="86"/>
      <c r="ADG247" s="86"/>
      <c r="ADH247" s="86"/>
      <c r="ADI247" s="86"/>
      <c r="ADJ247" s="86"/>
      <c r="ADK247" s="86"/>
      <c r="ADL247" s="86"/>
      <c r="ADM247" s="86"/>
      <c r="ADN247" s="86"/>
      <c r="ADO247" s="86"/>
      <c r="ADP247" s="86"/>
      <c r="ADQ247" s="86"/>
      <c r="ADR247" s="86"/>
      <c r="ADS247" s="86"/>
      <c r="ADT247" s="86"/>
      <c r="ADU247" s="86"/>
      <c r="ADV247" s="86"/>
      <c r="ADW247" s="86"/>
      <c r="ADX247" s="86"/>
      <c r="ADY247" s="86"/>
      <c r="ADZ247" s="86"/>
      <c r="AEA247" s="86"/>
      <c r="AEB247" s="86"/>
      <c r="AEC247" s="86"/>
      <c r="AED247" s="86"/>
      <c r="AEE247" s="86"/>
      <c r="AEF247" s="86"/>
      <c r="AEG247" s="86"/>
      <c r="AEH247" s="86"/>
      <c r="AEI247" s="86"/>
      <c r="AEJ247" s="86"/>
      <c r="AEK247" s="86"/>
      <c r="AEL247" s="86"/>
      <c r="AEM247" s="86"/>
      <c r="AEN247" s="86"/>
      <c r="AEO247" s="86"/>
      <c r="AEP247" s="86"/>
      <c r="AEQ247" s="86"/>
      <c r="AER247" s="86"/>
      <c r="AES247" s="86"/>
      <c r="AET247" s="86"/>
      <c r="AEU247" s="86"/>
      <c r="AEV247" s="86"/>
      <c r="AEW247" s="86"/>
      <c r="AEX247" s="86"/>
      <c r="AEY247" s="86"/>
      <c r="AEZ247" s="86"/>
      <c r="AFA247" s="86"/>
      <c r="AFB247" s="86"/>
      <c r="AFC247" s="86"/>
      <c r="AFD247" s="86"/>
      <c r="AFE247" s="86"/>
      <c r="AFF247" s="86"/>
      <c r="AFG247" s="86"/>
      <c r="AFH247" s="86"/>
      <c r="AFI247" s="86"/>
      <c r="AFJ247" s="86"/>
      <c r="AFK247" s="86"/>
      <c r="AFL247" s="86"/>
      <c r="AFM247" s="86"/>
      <c r="AFN247" s="86"/>
      <c r="AFO247" s="86"/>
      <c r="AFP247" s="86"/>
      <c r="AFQ247" s="86"/>
      <c r="AFR247" s="86"/>
      <c r="AFS247" s="86"/>
      <c r="AFT247" s="86"/>
      <c r="AFU247" s="86"/>
      <c r="AFV247" s="86"/>
      <c r="AFW247" s="86"/>
      <c r="AFX247" s="86"/>
      <c r="AFY247" s="86"/>
      <c r="AFZ247" s="86"/>
      <c r="AGA247" s="86"/>
      <c r="AGB247" s="86"/>
      <c r="AGC247" s="86"/>
      <c r="AGD247" s="86"/>
      <c r="AGE247" s="86"/>
      <c r="AGF247" s="86"/>
      <c r="AGG247" s="86"/>
      <c r="AGH247" s="86"/>
      <c r="AGI247" s="86"/>
      <c r="AGJ247" s="86"/>
      <c r="AGK247" s="86"/>
      <c r="AGL247" s="86"/>
      <c r="AGM247" s="86"/>
      <c r="AGN247" s="86"/>
      <c r="AGO247" s="86"/>
      <c r="AGP247" s="86"/>
      <c r="AGQ247" s="86"/>
      <c r="AGR247" s="86"/>
      <c r="AGS247" s="86"/>
      <c r="AGT247" s="86"/>
      <c r="AGU247" s="86"/>
      <c r="AGV247" s="86"/>
      <c r="AGW247" s="86"/>
      <c r="AGX247" s="86"/>
      <c r="AGY247" s="86"/>
      <c r="AGZ247" s="86"/>
      <c r="AHA247" s="86"/>
      <c r="AHB247" s="86"/>
      <c r="AHC247" s="86"/>
      <c r="AHD247" s="86"/>
      <c r="AHE247" s="86"/>
      <c r="AHF247" s="86"/>
      <c r="AHG247" s="86"/>
      <c r="AHH247" s="86"/>
      <c r="AHI247" s="86"/>
      <c r="AHJ247" s="86"/>
      <c r="AHK247" s="86"/>
      <c r="AHL247" s="86"/>
      <c r="AHM247" s="86"/>
      <c r="AHN247" s="86"/>
      <c r="AHO247" s="86"/>
      <c r="AHP247" s="86"/>
      <c r="AHQ247" s="86"/>
      <c r="AHR247" s="86"/>
      <c r="AHS247" s="86"/>
      <c r="AHT247" s="86"/>
      <c r="AHU247" s="86"/>
      <c r="AHV247" s="86"/>
      <c r="AHW247" s="86"/>
      <c r="AHX247" s="86"/>
      <c r="AHY247" s="86"/>
      <c r="AHZ247" s="86"/>
      <c r="AIA247" s="86"/>
      <c r="AIB247" s="86"/>
      <c r="AIC247" s="86"/>
      <c r="AID247" s="86"/>
      <c r="AIE247" s="86"/>
      <c r="AIF247" s="86"/>
      <c r="AIG247" s="86"/>
      <c r="AIH247" s="86"/>
      <c r="AII247" s="86"/>
      <c r="AIJ247" s="86"/>
      <c r="AIK247" s="86"/>
      <c r="AIL247" s="86"/>
      <c r="AIM247" s="86"/>
      <c r="AIN247" s="86"/>
      <c r="AIO247" s="86"/>
      <c r="AIP247" s="86"/>
      <c r="AIQ247" s="86"/>
      <c r="AIR247" s="86"/>
      <c r="AIS247" s="86"/>
      <c r="AIT247" s="86"/>
      <c r="AIU247" s="86"/>
      <c r="AIV247" s="86"/>
      <c r="AIW247" s="86"/>
      <c r="AIX247" s="86"/>
      <c r="AIY247" s="86"/>
      <c r="AIZ247" s="86"/>
      <c r="AJA247" s="86"/>
      <c r="AJB247" s="86"/>
      <c r="AJC247" s="86"/>
      <c r="AJD247" s="86"/>
      <c r="AJE247" s="86"/>
      <c r="AJF247" s="86"/>
      <c r="AJG247" s="86"/>
      <c r="AJH247" s="86"/>
      <c r="AJI247" s="86"/>
      <c r="AJJ247" s="86"/>
      <c r="AJK247" s="86"/>
      <c r="AJL247" s="86"/>
      <c r="AJM247" s="86"/>
      <c r="AJN247" s="86"/>
      <c r="AJO247" s="86"/>
      <c r="AJP247" s="86"/>
      <c r="AJQ247" s="86"/>
      <c r="AJR247" s="86"/>
      <c r="AJS247" s="86"/>
      <c r="AJT247" s="86"/>
      <c r="AJU247" s="86"/>
      <c r="AJV247" s="86"/>
      <c r="AJW247" s="86"/>
      <c r="AJX247" s="86"/>
      <c r="AJY247" s="86"/>
      <c r="AJZ247" s="86"/>
      <c r="AKA247" s="86"/>
      <c r="AKB247" s="86"/>
      <c r="AKC247" s="86"/>
      <c r="AKD247" s="86"/>
      <c r="AKE247" s="86"/>
      <c r="AKF247" s="86"/>
      <c r="AKG247" s="86"/>
      <c r="AKH247" s="86"/>
      <c r="AKI247" s="86"/>
      <c r="AKJ247" s="86"/>
      <c r="AKK247" s="86"/>
      <c r="AKL247" s="86"/>
      <c r="AKM247" s="86"/>
      <c r="AKN247" s="86"/>
      <c r="AKO247" s="86"/>
      <c r="AKP247" s="86"/>
      <c r="AKQ247" s="86"/>
      <c r="AKR247" s="86"/>
      <c r="AKS247" s="86"/>
      <c r="AKT247" s="86"/>
      <c r="AKU247" s="86"/>
      <c r="AKV247" s="86"/>
      <c r="AKW247" s="86"/>
      <c r="AKX247" s="86"/>
      <c r="AKY247" s="86"/>
      <c r="AKZ247" s="86"/>
      <c r="ALA247" s="86"/>
      <c r="ALB247" s="86"/>
      <c r="ALC247" s="86"/>
      <c r="ALD247" s="86"/>
      <c r="ALE247" s="86"/>
      <c r="ALF247" s="86"/>
      <c r="ALG247" s="86"/>
      <c r="ALH247" s="86"/>
      <c r="ALI247" s="86"/>
      <c r="ALJ247" s="86"/>
      <c r="ALK247" s="86"/>
      <c r="ALL247" s="86"/>
      <c r="ALM247" s="86"/>
      <c r="ALN247" s="86"/>
      <c r="ALO247" s="86"/>
      <c r="ALP247" s="86"/>
      <c r="ALQ247" s="86"/>
      <c r="ALR247" s="86"/>
      <c r="ALS247" s="86"/>
      <c r="ALT247" s="86"/>
      <c r="ALU247" s="86"/>
      <c r="ALV247" s="86"/>
      <c r="ALW247" s="86"/>
      <c r="ALX247" s="86"/>
      <c r="ALY247" s="86"/>
      <c r="ALZ247" s="86"/>
      <c r="AMA247" s="86"/>
      <c r="AMB247" s="86"/>
      <c r="AMC247" s="86"/>
      <c r="AMD247" s="86"/>
      <c r="AME247" s="86"/>
      <c r="AMF247" s="86"/>
      <c r="AMG247" s="86"/>
      <c r="AMH247" s="86"/>
      <c r="AMI247" s="86"/>
      <c r="AMJ247" s="86"/>
    </row>
    <row r="248" spans="1:1024" ht="36" x14ac:dyDescent="0.25">
      <c r="A248" s="91" t="s">
        <v>910</v>
      </c>
      <c r="B248" s="32">
        <v>94572</v>
      </c>
      <c r="C248" s="32" t="s">
        <v>22</v>
      </c>
      <c r="D248" s="35" t="s">
        <v>726</v>
      </c>
      <c r="E248" s="33" t="s">
        <v>20</v>
      </c>
      <c r="F248" s="586">
        <f>' MEMORIAL DE CÁL.'!J1519</f>
        <v>31.200000000000003</v>
      </c>
      <c r="G248" s="586">
        <v>501.67</v>
      </c>
      <c r="H248" s="584">
        <f t="shared" ref="H248" si="40">ROUND(F248*G248,2)</f>
        <v>15652.1</v>
      </c>
      <c r="I248" s="585">
        <f t="shared" si="37"/>
        <v>0.64590000000000003</v>
      </c>
      <c r="J248" s="54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86"/>
      <c r="AC248" s="86"/>
      <c r="AD248" s="86"/>
      <c r="AE248" s="86"/>
      <c r="AF248" s="86"/>
      <c r="AG248" s="86"/>
      <c r="AH248" s="86"/>
      <c r="AI248" s="86"/>
      <c r="AJ248" s="86"/>
      <c r="AK248" s="86"/>
      <c r="AL248" s="86"/>
      <c r="AM248" s="86"/>
      <c r="AN248" s="86"/>
      <c r="AO248" s="86"/>
      <c r="AP248" s="86"/>
      <c r="AQ248" s="86"/>
      <c r="AR248" s="86"/>
      <c r="AS248" s="86"/>
      <c r="AT248" s="86"/>
      <c r="AU248" s="86"/>
      <c r="AV248" s="86"/>
      <c r="AW248" s="86"/>
      <c r="AX248" s="86"/>
      <c r="AY248" s="86"/>
      <c r="AZ248" s="86"/>
      <c r="BA248" s="86"/>
      <c r="BB248" s="86"/>
      <c r="BC248" s="86"/>
      <c r="BD248" s="86"/>
      <c r="BE248" s="86"/>
      <c r="BF248" s="86"/>
      <c r="BG248" s="86"/>
      <c r="BH248" s="86"/>
      <c r="BI248" s="86"/>
      <c r="BJ248" s="86"/>
      <c r="BK248" s="86"/>
      <c r="BL248" s="86"/>
      <c r="BM248" s="86"/>
      <c r="BN248" s="86"/>
      <c r="BO248" s="86"/>
      <c r="BP248" s="86"/>
      <c r="BQ248" s="86"/>
      <c r="BR248" s="86"/>
      <c r="BS248" s="86"/>
      <c r="BT248" s="86"/>
      <c r="BU248" s="86"/>
      <c r="BV248" s="86"/>
      <c r="BW248" s="86"/>
      <c r="BX248" s="86"/>
      <c r="BY248" s="86"/>
      <c r="BZ248" s="86"/>
      <c r="CA248" s="86"/>
      <c r="CB248" s="86"/>
      <c r="CC248" s="86"/>
      <c r="CD248" s="86"/>
      <c r="CE248" s="86"/>
      <c r="CF248" s="86"/>
      <c r="CG248" s="86"/>
      <c r="CH248" s="86"/>
      <c r="CI248" s="86"/>
      <c r="CJ248" s="86"/>
      <c r="CK248" s="86"/>
      <c r="CL248" s="86"/>
      <c r="CM248" s="86"/>
      <c r="CN248" s="86"/>
      <c r="CO248" s="86"/>
      <c r="CP248" s="86"/>
      <c r="CQ248" s="86"/>
      <c r="CR248" s="86"/>
      <c r="CS248" s="86"/>
      <c r="CT248" s="86"/>
      <c r="CU248" s="86"/>
      <c r="CV248" s="86"/>
      <c r="CW248" s="86"/>
      <c r="CX248" s="86"/>
      <c r="CY248" s="86"/>
      <c r="CZ248" s="86"/>
      <c r="DA248" s="86"/>
      <c r="DB248" s="86"/>
      <c r="DC248" s="86"/>
      <c r="DD248" s="86"/>
      <c r="DE248" s="86"/>
      <c r="DF248" s="86"/>
      <c r="DG248" s="86"/>
      <c r="DH248" s="86"/>
      <c r="DI248" s="86"/>
      <c r="DJ248" s="86"/>
      <c r="DK248" s="86"/>
      <c r="DL248" s="86"/>
      <c r="DM248" s="86"/>
      <c r="DN248" s="86"/>
      <c r="DO248" s="86"/>
      <c r="DP248" s="86"/>
      <c r="DQ248" s="86"/>
      <c r="DR248" s="86"/>
      <c r="DS248" s="86"/>
      <c r="DT248" s="86"/>
      <c r="DU248" s="86"/>
      <c r="DV248" s="86"/>
      <c r="DW248" s="86"/>
      <c r="DX248" s="86"/>
      <c r="DY248" s="86"/>
      <c r="DZ248" s="86"/>
      <c r="EA248" s="86"/>
      <c r="EB248" s="86"/>
      <c r="EC248" s="86"/>
      <c r="ED248" s="86"/>
      <c r="EE248" s="86"/>
      <c r="EF248" s="86"/>
      <c r="EG248" s="86"/>
      <c r="EH248" s="86"/>
      <c r="EI248" s="86"/>
      <c r="EJ248" s="86"/>
      <c r="EK248" s="86"/>
      <c r="EL248" s="86"/>
      <c r="EM248" s="86"/>
      <c r="EN248" s="86"/>
      <c r="EO248" s="86"/>
      <c r="EP248" s="86"/>
      <c r="EQ248" s="86"/>
      <c r="ER248" s="86"/>
      <c r="ES248" s="86"/>
      <c r="ET248" s="86"/>
      <c r="EU248" s="86"/>
      <c r="EV248" s="86"/>
      <c r="EW248" s="86"/>
      <c r="EX248" s="86"/>
      <c r="EY248" s="86"/>
      <c r="EZ248" s="86"/>
      <c r="FA248" s="86"/>
      <c r="FB248" s="86"/>
      <c r="FC248" s="86"/>
      <c r="FD248" s="86"/>
      <c r="FE248" s="86"/>
      <c r="FF248" s="86"/>
      <c r="FG248" s="86"/>
      <c r="FH248" s="86"/>
      <c r="FI248" s="86"/>
      <c r="FJ248" s="86"/>
      <c r="FK248" s="86"/>
      <c r="FL248" s="86"/>
      <c r="FM248" s="86"/>
      <c r="FN248" s="86"/>
      <c r="FO248" s="86"/>
      <c r="FP248" s="86"/>
      <c r="FQ248" s="86"/>
      <c r="FR248" s="86"/>
      <c r="FS248" s="86"/>
      <c r="FT248" s="86"/>
      <c r="FU248" s="86"/>
      <c r="FV248" s="86"/>
      <c r="FW248" s="86"/>
      <c r="FX248" s="86"/>
      <c r="FY248" s="86"/>
      <c r="FZ248" s="86"/>
      <c r="GA248" s="86"/>
      <c r="GB248" s="86"/>
      <c r="GC248" s="86"/>
      <c r="GD248" s="86"/>
      <c r="GE248" s="86"/>
      <c r="GF248" s="86"/>
      <c r="GG248" s="86"/>
      <c r="GH248" s="86"/>
      <c r="GI248" s="86"/>
      <c r="GJ248" s="86"/>
      <c r="GK248" s="86"/>
      <c r="GL248" s="86"/>
      <c r="GM248" s="86"/>
      <c r="GN248" s="86"/>
      <c r="GO248" s="86"/>
      <c r="GP248" s="86"/>
      <c r="GQ248" s="86"/>
      <c r="GR248" s="86"/>
      <c r="GS248" s="86"/>
      <c r="GT248" s="86"/>
      <c r="GU248" s="86"/>
      <c r="GV248" s="86"/>
      <c r="GW248" s="86"/>
      <c r="GX248" s="86"/>
      <c r="GY248" s="86"/>
      <c r="GZ248" s="86"/>
      <c r="HA248" s="86"/>
      <c r="HB248" s="86"/>
      <c r="HC248" s="86"/>
      <c r="HD248" s="86"/>
      <c r="HE248" s="86"/>
      <c r="HF248" s="86"/>
      <c r="HG248" s="86"/>
      <c r="HH248" s="86"/>
      <c r="HI248" s="86"/>
      <c r="HJ248" s="86"/>
      <c r="HK248" s="86"/>
      <c r="HL248" s="86"/>
      <c r="HM248" s="86"/>
      <c r="HN248" s="86"/>
      <c r="HO248" s="86"/>
      <c r="HP248" s="86"/>
      <c r="HQ248" s="86"/>
      <c r="HR248" s="86"/>
      <c r="HS248" s="86"/>
      <c r="HT248" s="86"/>
      <c r="HU248" s="86"/>
      <c r="HV248" s="86"/>
      <c r="HW248" s="86"/>
      <c r="HX248" s="86"/>
      <c r="HY248" s="86"/>
      <c r="HZ248" s="86"/>
      <c r="IA248" s="86"/>
      <c r="IB248" s="86"/>
      <c r="IC248" s="86"/>
      <c r="ID248" s="86"/>
      <c r="IE248" s="86"/>
      <c r="IF248" s="86"/>
      <c r="IG248" s="86"/>
      <c r="IH248" s="86"/>
      <c r="II248" s="86"/>
      <c r="IJ248" s="86"/>
      <c r="IK248" s="86"/>
      <c r="IL248" s="86"/>
      <c r="IM248" s="86"/>
      <c r="IN248" s="86"/>
      <c r="IO248" s="86"/>
      <c r="IP248" s="86"/>
      <c r="IQ248" s="86"/>
      <c r="IR248" s="86"/>
      <c r="IS248" s="86"/>
      <c r="IT248" s="86"/>
      <c r="IU248" s="86"/>
      <c r="IV248" s="86"/>
      <c r="IW248" s="86"/>
      <c r="IX248" s="86"/>
      <c r="IY248" s="86"/>
      <c r="IZ248" s="86"/>
      <c r="JA248" s="86"/>
      <c r="JB248" s="86"/>
      <c r="JC248" s="86"/>
      <c r="JD248" s="86"/>
      <c r="JE248" s="86"/>
      <c r="JF248" s="86"/>
      <c r="JG248" s="86"/>
      <c r="JH248" s="86"/>
      <c r="JI248" s="86"/>
      <c r="JJ248" s="86"/>
      <c r="JK248" s="86"/>
      <c r="JL248" s="86"/>
      <c r="JM248" s="86"/>
      <c r="JN248" s="86"/>
      <c r="JO248" s="86"/>
      <c r="JP248" s="86"/>
      <c r="JQ248" s="86"/>
      <c r="JR248" s="86"/>
      <c r="JS248" s="86"/>
      <c r="JT248" s="86"/>
      <c r="JU248" s="86"/>
      <c r="JV248" s="86"/>
      <c r="JW248" s="86"/>
      <c r="JX248" s="86"/>
      <c r="JY248" s="86"/>
      <c r="JZ248" s="86"/>
      <c r="KA248" s="86"/>
      <c r="KB248" s="86"/>
      <c r="KC248" s="86"/>
      <c r="KD248" s="86"/>
      <c r="KE248" s="86"/>
      <c r="KF248" s="86"/>
      <c r="KG248" s="86"/>
      <c r="KH248" s="86"/>
      <c r="KI248" s="86"/>
      <c r="KJ248" s="86"/>
      <c r="KK248" s="86"/>
      <c r="KL248" s="86"/>
      <c r="KM248" s="86"/>
      <c r="KN248" s="86"/>
      <c r="KO248" s="86"/>
      <c r="KP248" s="86"/>
      <c r="KQ248" s="86"/>
      <c r="KR248" s="86"/>
      <c r="KS248" s="86"/>
      <c r="KT248" s="86"/>
      <c r="KU248" s="86"/>
      <c r="KV248" s="86"/>
      <c r="KW248" s="86"/>
      <c r="KX248" s="86"/>
      <c r="KY248" s="86"/>
      <c r="KZ248" s="86"/>
      <c r="LA248" s="86"/>
      <c r="LB248" s="86"/>
      <c r="LC248" s="86"/>
      <c r="LD248" s="86"/>
      <c r="LE248" s="86"/>
      <c r="LF248" s="86"/>
      <c r="LG248" s="86"/>
      <c r="LH248" s="86"/>
      <c r="LI248" s="86"/>
      <c r="LJ248" s="86"/>
      <c r="LK248" s="86"/>
      <c r="LL248" s="86"/>
      <c r="LM248" s="86"/>
      <c r="LN248" s="86"/>
      <c r="LO248" s="86"/>
      <c r="LP248" s="86"/>
      <c r="LQ248" s="86"/>
      <c r="LR248" s="86"/>
      <c r="LS248" s="86"/>
      <c r="LT248" s="86"/>
      <c r="LU248" s="86"/>
      <c r="LV248" s="86"/>
      <c r="LW248" s="86"/>
      <c r="LX248" s="86"/>
      <c r="LY248" s="86"/>
      <c r="LZ248" s="86"/>
      <c r="MA248" s="86"/>
      <c r="MB248" s="86"/>
      <c r="MC248" s="86"/>
      <c r="MD248" s="86"/>
      <c r="ME248" s="86"/>
      <c r="MF248" s="86"/>
      <c r="MG248" s="86"/>
      <c r="MH248" s="86"/>
      <c r="MI248" s="86"/>
      <c r="MJ248" s="86"/>
      <c r="MK248" s="86"/>
      <c r="ML248" s="86"/>
      <c r="MM248" s="86"/>
      <c r="MN248" s="86"/>
      <c r="MO248" s="86"/>
      <c r="MP248" s="86"/>
      <c r="MQ248" s="86"/>
      <c r="MR248" s="86"/>
      <c r="MS248" s="86"/>
      <c r="MT248" s="86"/>
      <c r="MU248" s="86"/>
      <c r="MV248" s="86"/>
      <c r="MW248" s="86"/>
      <c r="MX248" s="86"/>
      <c r="MY248" s="86"/>
      <c r="MZ248" s="86"/>
      <c r="NA248" s="86"/>
      <c r="NB248" s="86"/>
      <c r="NC248" s="86"/>
      <c r="ND248" s="86"/>
      <c r="NE248" s="86"/>
      <c r="NF248" s="86"/>
      <c r="NG248" s="86"/>
      <c r="NH248" s="86"/>
      <c r="NI248" s="86"/>
      <c r="NJ248" s="86"/>
      <c r="NK248" s="86"/>
      <c r="NL248" s="86"/>
      <c r="NM248" s="86"/>
      <c r="NN248" s="86"/>
      <c r="NO248" s="86"/>
      <c r="NP248" s="86"/>
      <c r="NQ248" s="86"/>
      <c r="NR248" s="86"/>
      <c r="NS248" s="86"/>
      <c r="NT248" s="86"/>
      <c r="NU248" s="86"/>
      <c r="NV248" s="86"/>
      <c r="NW248" s="86"/>
      <c r="NX248" s="86"/>
      <c r="NY248" s="86"/>
      <c r="NZ248" s="86"/>
      <c r="OA248" s="86"/>
      <c r="OB248" s="86"/>
      <c r="OC248" s="86"/>
      <c r="OD248" s="86"/>
      <c r="OE248" s="86"/>
      <c r="OF248" s="86"/>
      <c r="OG248" s="86"/>
      <c r="OH248" s="86"/>
      <c r="OI248" s="86"/>
      <c r="OJ248" s="86"/>
      <c r="OK248" s="86"/>
      <c r="OL248" s="86"/>
      <c r="OM248" s="86"/>
      <c r="ON248" s="86"/>
      <c r="OO248" s="86"/>
      <c r="OP248" s="86"/>
      <c r="OQ248" s="86"/>
      <c r="OR248" s="86"/>
      <c r="OS248" s="86"/>
      <c r="OT248" s="86"/>
      <c r="OU248" s="86"/>
      <c r="OV248" s="86"/>
      <c r="OW248" s="86"/>
      <c r="OX248" s="86"/>
      <c r="OY248" s="86"/>
      <c r="OZ248" s="86"/>
      <c r="PA248" s="86"/>
      <c r="PB248" s="86"/>
      <c r="PC248" s="86"/>
      <c r="PD248" s="86"/>
      <c r="PE248" s="86"/>
      <c r="PF248" s="86"/>
      <c r="PG248" s="86"/>
      <c r="PH248" s="86"/>
      <c r="PI248" s="86"/>
      <c r="PJ248" s="86"/>
      <c r="PK248" s="86"/>
      <c r="PL248" s="86"/>
      <c r="PM248" s="86"/>
      <c r="PN248" s="86"/>
      <c r="PO248" s="86"/>
      <c r="PP248" s="86"/>
      <c r="PQ248" s="86"/>
      <c r="PR248" s="86"/>
      <c r="PS248" s="86"/>
      <c r="PT248" s="86"/>
      <c r="PU248" s="86"/>
      <c r="PV248" s="86"/>
      <c r="PW248" s="86"/>
      <c r="PX248" s="86"/>
      <c r="PY248" s="86"/>
      <c r="PZ248" s="86"/>
      <c r="QA248" s="86"/>
      <c r="QB248" s="86"/>
      <c r="QC248" s="86"/>
      <c r="QD248" s="86"/>
      <c r="QE248" s="86"/>
      <c r="QF248" s="86"/>
      <c r="QG248" s="86"/>
      <c r="QH248" s="86"/>
      <c r="QI248" s="86"/>
      <c r="QJ248" s="86"/>
      <c r="QK248" s="86"/>
      <c r="QL248" s="86"/>
      <c r="QM248" s="86"/>
      <c r="QN248" s="86"/>
      <c r="QO248" s="86"/>
      <c r="QP248" s="86"/>
      <c r="QQ248" s="86"/>
      <c r="QR248" s="86"/>
      <c r="QS248" s="86"/>
      <c r="QT248" s="86"/>
      <c r="QU248" s="86"/>
      <c r="QV248" s="86"/>
      <c r="QW248" s="86"/>
      <c r="QX248" s="86"/>
      <c r="QY248" s="86"/>
      <c r="QZ248" s="86"/>
      <c r="RA248" s="86"/>
      <c r="RB248" s="86"/>
      <c r="RC248" s="86"/>
      <c r="RD248" s="86"/>
      <c r="RE248" s="86"/>
      <c r="RF248" s="86"/>
      <c r="RG248" s="86"/>
      <c r="RH248" s="86"/>
      <c r="RI248" s="86"/>
      <c r="RJ248" s="86"/>
      <c r="RK248" s="86"/>
      <c r="RL248" s="86"/>
      <c r="RM248" s="86"/>
      <c r="RN248" s="86"/>
      <c r="RO248" s="86"/>
      <c r="RP248" s="86"/>
      <c r="RQ248" s="86"/>
      <c r="RR248" s="86"/>
      <c r="RS248" s="86"/>
      <c r="RT248" s="86"/>
      <c r="RU248" s="86"/>
      <c r="RV248" s="86"/>
      <c r="RW248" s="86"/>
      <c r="RX248" s="86"/>
      <c r="RY248" s="86"/>
      <c r="RZ248" s="86"/>
      <c r="SA248" s="86"/>
      <c r="SB248" s="86"/>
      <c r="SC248" s="86"/>
      <c r="SD248" s="86"/>
      <c r="SE248" s="86"/>
      <c r="SF248" s="86"/>
      <c r="SG248" s="86"/>
      <c r="SH248" s="86"/>
      <c r="SI248" s="86"/>
      <c r="SJ248" s="86"/>
      <c r="SK248" s="86"/>
      <c r="SL248" s="86"/>
      <c r="SM248" s="86"/>
      <c r="SN248" s="86"/>
      <c r="SO248" s="86"/>
      <c r="SP248" s="86"/>
      <c r="SQ248" s="86"/>
      <c r="SR248" s="86"/>
      <c r="SS248" s="86"/>
      <c r="ST248" s="86"/>
      <c r="SU248" s="86"/>
      <c r="SV248" s="86"/>
      <c r="SW248" s="86"/>
      <c r="SX248" s="86"/>
      <c r="SY248" s="86"/>
      <c r="SZ248" s="86"/>
      <c r="TA248" s="86"/>
      <c r="TB248" s="86"/>
      <c r="TC248" s="86"/>
      <c r="TD248" s="86"/>
      <c r="TE248" s="86"/>
      <c r="TF248" s="86"/>
      <c r="TG248" s="86"/>
      <c r="TH248" s="86"/>
      <c r="TI248" s="86"/>
      <c r="TJ248" s="86"/>
      <c r="TK248" s="86"/>
      <c r="TL248" s="86"/>
      <c r="TM248" s="86"/>
      <c r="TN248" s="86"/>
      <c r="TO248" s="86"/>
      <c r="TP248" s="86"/>
      <c r="TQ248" s="86"/>
      <c r="TR248" s="86"/>
      <c r="TS248" s="86"/>
      <c r="TT248" s="86"/>
      <c r="TU248" s="86"/>
      <c r="TV248" s="86"/>
      <c r="TW248" s="86"/>
      <c r="TX248" s="86"/>
      <c r="TY248" s="86"/>
      <c r="TZ248" s="86"/>
      <c r="UA248" s="86"/>
      <c r="UB248" s="86"/>
      <c r="UC248" s="86"/>
      <c r="UD248" s="86"/>
      <c r="UE248" s="86"/>
      <c r="UF248" s="86"/>
      <c r="UG248" s="86"/>
      <c r="UH248" s="86"/>
      <c r="UI248" s="86"/>
      <c r="UJ248" s="86"/>
      <c r="UK248" s="86"/>
      <c r="UL248" s="86"/>
      <c r="UM248" s="86"/>
      <c r="UN248" s="86"/>
      <c r="UO248" s="86"/>
      <c r="UP248" s="86"/>
      <c r="UQ248" s="86"/>
      <c r="UR248" s="86"/>
      <c r="US248" s="86"/>
      <c r="UT248" s="86"/>
      <c r="UU248" s="86"/>
      <c r="UV248" s="86"/>
      <c r="UW248" s="86"/>
      <c r="UX248" s="86"/>
      <c r="UY248" s="86"/>
      <c r="UZ248" s="86"/>
      <c r="VA248" s="86"/>
      <c r="VB248" s="86"/>
      <c r="VC248" s="86"/>
      <c r="VD248" s="86"/>
      <c r="VE248" s="86"/>
      <c r="VF248" s="86"/>
      <c r="VG248" s="86"/>
      <c r="VH248" s="86"/>
      <c r="VI248" s="86"/>
      <c r="VJ248" s="86"/>
      <c r="VK248" s="86"/>
      <c r="VL248" s="86"/>
      <c r="VM248" s="86"/>
      <c r="VN248" s="86"/>
      <c r="VO248" s="86"/>
      <c r="VP248" s="86"/>
      <c r="VQ248" s="86"/>
      <c r="VR248" s="86"/>
      <c r="VS248" s="86"/>
      <c r="VT248" s="86"/>
      <c r="VU248" s="86"/>
      <c r="VV248" s="86"/>
      <c r="VW248" s="86"/>
      <c r="VX248" s="86"/>
      <c r="VY248" s="86"/>
      <c r="VZ248" s="86"/>
      <c r="WA248" s="86"/>
      <c r="WB248" s="86"/>
      <c r="WC248" s="86"/>
      <c r="WD248" s="86"/>
      <c r="WE248" s="86"/>
      <c r="WF248" s="86"/>
      <c r="WG248" s="86"/>
      <c r="WH248" s="86"/>
      <c r="WI248" s="86"/>
      <c r="WJ248" s="86"/>
      <c r="WK248" s="86"/>
      <c r="WL248" s="86"/>
      <c r="WM248" s="86"/>
      <c r="WN248" s="86"/>
      <c r="WO248" s="86"/>
      <c r="WP248" s="86"/>
      <c r="WQ248" s="86"/>
      <c r="WR248" s="86"/>
      <c r="WS248" s="86"/>
      <c r="WT248" s="86"/>
      <c r="WU248" s="86"/>
      <c r="WV248" s="86"/>
      <c r="WW248" s="86"/>
      <c r="WX248" s="86"/>
      <c r="WY248" s="86"/>
      <c r="WZ248" s="86"/>
      <c r="XA248" s="86"/>
      <c r="XB248" s="86"/>
      <c r="XC248" s="86"/>
      <c r="XD248" s="86"/>
      <c r="XE248" s="86"/>
      <c r="XF248" s="86"/>
      <c r="XG248" s="86"/>
      <c r="XH248" s="86"/>
      <c r="XI248" s="86"/>
      <c r="XJ248" s="86"/>
      <c r="XK248" s="86"/>
      <c r="XL248" s="86"/>
      <c r="XM248" s="86"/>
      <c r="XN248" s="86"/>
      <c r="XO248" s="86"/>
      <c r="XP248" s="86"/>
      <c r="XQ248" s="86"/>
      <c r="XR248" s="86"/>
      <c r="XS248" s="86"/>
      <c r="XT248" s="86"/>
      <c r="XU248" s="86"/>
      <c r="XV248" s="86"/>
      <c r="XW248" s="86"/>
      <c r="XX248" s="86"/>
      <c r="XY248" s="86"/>
      <c r="XZ248" s="86"/>
      <c r="YA248" s="86"/>
      <c r="YB248" s="86"/>
      <c r="YC248" s="86"/>
      <c r="YD248" s="86"/>
      <c r="YE248" s="86"/>
      <c r="YF248" s="86"/>
      <c r="YG248" s="86"/>
      <c r="YH248" s="86"/>
      <c r="YI248" s="86"/>
      <c r="YJ248" s="86"/>
      <c r="YK248" s="86"/>
      <c r="YL248" s="86"/>
      <c r="YM248" s="86"/>
      <c r="YN248" s="86"/>
      <c r="YO248" s="86"/>
      <c r="YP248" s="86"/>
      <c r="YQ248" s="86"/>
      <c r="YR248" s="86"/>
      <c r="YS248" s="86"/>
      <c r="YT248" s="86"/>
      <c r="YU248" s="86"/>
      <c r="YV248" s="86"/>
      <c r="YW248" s="86"/>
      <c r="YX248" s="86"/>
      <c r="YY248" s="86"/>
      <c r="YZ248" s="86"/>
      <c r="ZA248" s="86"/>
      <c r="ZB248" s="86"/>
      <c r="ZC248" s="86"/>
      <c r="ZD248" s="86"/>
      <c r="ZE248" s="86"/>
      <c r="ZF248" s="86"/>
      <c r="ZG248" s="86"/>
      <c r="ZH248" s="86"/>
      <c r="ZI248" s="86"/>
      <c r="ZJ248" s="86"/>
      <c r="ZK248" s="86"/>
      <c r="ZL248" s="86"/>
      <c r="ZM248" s="86"/>
      <c r="ZN248" s="86"/>
      <c r="ZO248" s="86"/>
      <c r="ZP248" s="86"/>
      <c r="ZQ248" s="86"/>
      <c r="ZR248" s="86"/>
      <c r="ZS248" s="86"/>
      <c r="ZT248" s="86"/>
      <c r="ZU248" s="86"/>
      <c r="ZV248" s="86"/>
      <c r="ZW248" s="86"/>
      <c r="ZX248" s="86"/>
      <c r="ZY248" s="86"/>
      <c r="ZZ248" s="86"/>
      <c r="AAA248" s="86"/>
      <c r="AAB248" s="86"/>
      <c r="AAC248" s="86"/>
      <c r="AAD248" s="86"/>
      <c r="AAE248" s="86"/>
      <c r="AAF248" s="86"/>
      <c r="AAG248" s="86"/>
      <c r="AAH248" s="86"/>
      <c r="AAI248" s="86"/>
      <c r="AAJ248" s="86"/>
      <c r="AAK248" s="86"/>
      <c r="AAL248" s="86"/>
      <c r="AAM248" s="86"/>
      <c r="AAN248" s="86"/>
      <c r="AAO248" s="86"/>
      <c r="AAP248" s="86"/>
      <c r="AAQ248" s="86"/>
      <c r="AAR248" s="86"/>
      <c r="AAS248" s="86"/>
      <c r="AAT248" s="86"/>
      <c r="AAU248" s="86"/>
      <c r="AAV248" s="86"/>
      <c r="AAW248" s="86"/>
      <c r="AAX248" s="86"/>
      <c r="AAY248" s="86"/>
      <c r="AAZ248" s="86"/>
      <c r="ABA248" s="86"/>
      <c r="ABB248" s="86"/>
      <c r="ABC248" s="86"/>
      <c r="ABD248" s="86"/>
      <c r="ABE248" s="86"/>
      <c r="ABF248" s="86"/>
      <c r="ABG248" s="86"/>
      <c r="ABH248" s="86"/>
      <c r="ABI248" s="86"/>
      <c r="ABJ248" s="86"/>
      <c r="ABK248" s="86"/>
      <c r="ABL248" s="86"/>
      <c r="ABM248" s="86"/>
      <c r="ABN248" s="86"/>
      <c r="ABO248" s="86"/>
      <c r="ABP248" s="86"/>
      <c r="ABQ248" s="86"/>
      <c r="ABR248" s="86"/>
      <c r="ABS248" s="86"/>
      <c r="ABT248" s="86"/>
      <c r="ABU248" s="86"/>
      <c r="ABV248" s="86"/>
      <c r="ABW248" s="86"/>
      <c r="ABX248" s="86"/>
      <c r="ABY248" s="86"/>
      <c r="ABZ248" s="86"/>
      <c r="ACA248" s="86"/>
      <c r="ACB248" s="86"/>
      <c r="ACC248" s="86"/>
      <c r="ACD248" s="86"/>
      <c r="ACE248" s="86"/>
      <c r="ACF248" s="86"/>
      <c r="ACG248" s="86"/>
      <c r="ACH248" s="86"/>
      <c r="ACI248" s="86"/>
      <c r="ACJ248" s="86"/>
      <c r="ACK248" s="86"/>
      <c r="ACL248" s="86"/>
      <c r="ACM248" s="86"/>
      <c r="ACN248" s="86"/>
      <c r="ACO248" s="86"/>
      <c r="ACP248" s="86"/>
      <c r="ACQ248" s="86"/>
      <c r="ACR248" s="86"/>
      <c r="ACS248" s="86"/>
      <c r="ACT248" s="86"/>
      <c r="ACU248" s="86"/>
      <c r="ACV248" s="86"/>
      <c r="ACW248" s="86"/>
      <c r="ACX248" s="86"/>
      <c r="ACY248" s="86"/>
      <c r="ACZ248" s="86"/>
      <c r="ADA248" s="86"/>
      <c r="ADB248" s="86"/>
      <c r="ADC248" s="86"/>
      <c r="ADD248" s="86"/>
      <c r="ADE248" s="86"/>
      <c r="ADF248" s="86"/>
      <c r="ADG248" s="86"/>
      <c r="ADH248" s="86"/>
      <c r="ADI248" s="86"/>
      <c r="ADJ248" s="86"/>
      <c r="ADK248" s="86"/>
      <c r="ADL248" s="86"/>
      <c r="ADM248" s="86"/>
      <c r="ADN248" s="86"/>
      <c r="ADO248" s="86"/>
      <c r="ADP248" s="86"/>
      <c r="ADQ248" s="86"/>
      <c r="ADR248" s="86"/>
      <c r="ADS248" s="86"/>
      <c r="ADT248" s="86"/>
      <c r="ADU248" s="86"/>
      <c r="ADV248" s="86"/>
      <c r="ADW248" s="86"/>
      <c r="ADX248" s="86"/>
      <c r="ADY248" s="86"/>
      <c r="ADZ248" s="86"/>
      <c r="AEA248" s="86"/>
      <c r="AEB248" s="86"/>
      <c r="AEC248" s="86"/>
      <c r="AED248" s="86"/>
      <c r="AEE248" s="86"/>
      <c r="AEF248" s="86"/>
      <c r="AEG248" s="86"/>
      <c r="AEH248" s="86"/>
      <c r="AEI248" s="86"/>
      <c r="AEJ248" s="86"/>
      <c r="AEK248" s="86"/>
      <c r="AEL248" s="86"/>
      <c r="AEM248" s="86"/>
      <c r="AEN248" s="86"/>
      <c r="AEO248" s="86"/>
      <c r="AEP248" s="86"/>
      <c r="AEQ248" s="86"/>
      <c r="AER248" s="86"/>
      <c r="AES248" s="86"/>
      <c r="AET248" s="86"/>
      <c r="AEU248" s="86"/>
      <c r="AEV248" s="86"/>
      <c r="AEW248" s="86"/>
      <c r="AEX248" s="86"/>
      <c r="AEY248" s="86"/>
      <c r="AEZ248" s="86"/>
      <c r="AFA248" s="86"/>
      <c r="AFB248" s="86"/>
      <c r="AFC248" s="86"/>
      <c r="AFD248" s="86"/>
      <c r="AFE248" s="86"/>
      <c r="AFF248" s="86"/>
      <c r="AFG248" s="86"/>
      <c r="AFH248" s="86"/>
      <c r="AFI248" s="86"/>
      <c r="AFJ248" s="86"/>
      <c r="AFK248" s="86"/>
      <c r="AFL248" s="86"/>
      <c r="AFM248" s="86"/>
      <c r="AFN248" s="86"/>
      <c r="AFO248" s="86"/>
      <c r="AFP248" s="86"/>
      <c r="AFQ248" s="86"/>
      <c r="AFR248" s="86"/>
      <c r="AFS248" s="86"/>
      <c r="AFT248" s="86"/>
      <c r="AFU248" s="86"/>
      <c r="AFV248" s="86"/>
      <c r="AFW248" s="86"/>
      <c r="AFX248" s="86"/>
      <c r="AFY248" s="86"/>
      <c r="AFZ248" s="86"/>
      <c r="AGA248" s="86"/>
      <c r="AGB248" s="86"/>
      <c r="AGC248" s="86"/>
      <c r="AGD248" s="86"/>
      <c r="AGE248" s="86"/>
      <c r="AGF248" s="86"/>
      <c r="AGG248" s="86"/>
      <c r="AGH248" s="86"/>
      <c r="AGI248" s="86"/>
      <c r="AGJ248" s="86"/>
      <c r="AGK248" s="86"/>
      <c r="AGL248" s="86"/>
      <c r="AGM248" s="86"/>
      <c r="AGN248" s="86"/>
      <c r="AGO248" s="86"/>
      <c r="AGP248" s="86"/>
      <c r="AGQ248" s="86"/>
      <c r="AGR248" s="86"/>
      <c r="AGS248" s="86"/>
      <c r="AGT248" s="86"/>
      <c r="AGU248" s="86"/>
      <c r="AGV248" s="86"/>
      <c r="AGW248" s="86"/>
      <c r="AGX248" s="86"/>
      <c r="AGY248" s="86"/>
      <c r="AGZ248" s="86"/>
      <c r="AHA248" s="86"/>
      <c r="AHB248" s="86"/>
      <c r="AHC248" s="86"/>
      <c r="AHD248" s="86"/>
      <c r="AHE248" s="86"/>
      <c r="AHF248" s="86"/>
      <c r="AHG248" s="86"/>
      <c r="AHH248" s="86"/>
      <c r="AHI248" s="86"/>
      <c r="AHJ248" s="86"/>
      <c r="AHK248" s="86"/>
      <c r="AHL248" s="86"/>
      <c r="AHM248" s="86"/>
      <c r="AHN248" s="86"/>
      <c r="AHO248" s="86"/>
      <c r="AHP248" s="86"/>
      <c r="AHQ248" s="86"/>
      <c r="AHR248" s="86"/>
      <c r="AHS248" s="86"/>
      <c r="AHT248" s="86"/>
      <c r="AHU248" s="86"/>
      <c r="AHV248" s="86"/>
      <c r="AHW248" s="86"/>
      <c r="AHX248" s="86"/>
      <c r="AHY248" s="86"/>
      <c r="AHZ248" s="86"/>
      <c r="AIA248" s="86"/>
      <c r="AIB248" s="86"/>
      <c r="AIC248" s="86"/>
      <c r="AID248" s="86"/>
      <c r="AIE248" s="86"/>
      <c r="AIF248" s="86"/>
      <c r="AIG248" s="86"/>
      <c r="AIH248" s="86"/>
      <c r="AII248" s="86"/>
      <c r="AIJ248" s="86"/>
      <c r="AIK248" s="86"/>
      <c r="AIL248" s="86"/>
      <c r="AIM248" s="86"/>
      <c r="AIN248" s="86"/>
      <c r="AIO248" s="86"/>
      <c r="AIP248" s="86"/>
      <c r="AIQ248" s="86"/>
      <c r="AIR248" s="86"/>
      <c r="AIS248" s="86"/>
      <c r="AIT248" s="86"/>
      <c r="AIU248" s="86"/>
      <c r="AIV248" s="86"/>
      <c r="AIW248" s="86"/>
      <c r="AIX248" s="86"/>
      <c r="AIY248" s="86"/>
      <c r="AIZ248" s="86"/>
      <c r="AJA248" s="86"/>
      <c r="AJB248" s="86"/>
      <c r="AJC248" s="86"/>
      <c r="AJD248" s="86"/>
      <c r="AJE248" s="86"/>
      <c r="AJF248" s="86"/>
      <c r="AJG248" s="86"/>
      <c r="AJH248" s="86"/>
      <c r="AJI248" s="86"/>
      <c r="AJJ248" s="86"/>
      <c r="AJK248" s="86"/>
      <c r="AJL248" s="86"/>
      <c r="AJM248" s="86"/>
      <c r="AJN248" s="86"/>
      <c r="AJO248" s="86"/>
      <c r="AJP248" s="86"/>
      <c r="AJQ248" s="86"/>
      <c r="AJR248" s="86"/>
      <c r="AJS248" s="86"/>
      <c r="AJT248" s="86"/>
      <c r="AJU248" s="86"/>
      <c r="AJV248" s="86"/>
      <c r="AJW248" s="86"/>
      <c r="AJX248" s="86"/>
      <c r="AJY248" s="86"/>
      <c r="AJZ248" s="86"/>
      <c r="AKA248" s="86"/>
      <c r="AKB248" s="86"/>
      <c r="AKC248" s="86"/>
      <c r="AKD248" s="86"/>
      <c r="AKE248" s="86"/>
      <c r="AKF248" s="86"/>
      <c r="AKG248" s="86"/>
      <c r="AKH248" s="86"/>
      <c r="AKI248" s="86"/>
      <c r="AKJ248" s="86"/>
      <c r="AKK248" s="86"/>
      <c r="AKL248" s="86"/>
      <c r="AKM248" s="86"/>
      <c r="AKN248" s="86"/>
      <c r="AKO248" s="86"/>
      <c r="AKP248" s="86"/>
      <c r="AKQ248" s="86"/>
      <c r="AKR248" s="86"/>
      <c r="AKS248" s="86"/>
      <c r="AKT248" s="86"/>
      <c r="AKU248" s="86"/>
      <c r="AKV248" s="86"/>
      <c r="AKW248" s="86"/>
      <c r="AKX248" s="86"/>
      <c r="AKY248" s="86"/>
      <c r="AKZ248" s="86"/>
      <c r="ALA248" s="86"/>
      <c r="ALB248" s="86"/>
      <c r="ALC248" s="86"/>
      <c r="ALD248" s="86"/>
      <c r="ALE248" s="86"/>
      <c r="ALF248" s="86"/>
      <c r="ALG248" s="86"/>
      <c r="ALH248" s="86"/>
      <c r="ALI248" s="86"/>
      <c r="ALJ248" s="86"/>
      <c r="ALK248" s="86"/>
      <c r="ALL248" s="86"/>
      <c r="ALM248" s="86"/>
      <c r="ALN248" s="86"/>
      <c r="ALO248" s="86"/>
      <c r="ALP248" s="86"/>
      <c r="ALQ248" s="86"/>
      <c r="ALR248" s="86"/>
      <c r="ALS248" s="86"/>
      <c r="ALT248" s="86"/>
      <c r="ALU248" s="86"/>
      <c r="ALV248" s="86"/>
      <c r="ALW248" s="86"/>
      <c r="ALX248" s="86"/>
      <c r="ALY248" s="86"/>
      <c r="ALZ248" s="86"/>
      <c r="AMA248" s="86"/>
      <c r="AMB248" s="86"/>
      <c r="AMC248" s="86"/>
      <c r="AMD248" s="86"/>
      <c r="AME248" s="86"/>
      <c r="AMF248" s="86"/>
      <c r="AMG248" s="86"/>
      <c r="AMH248" s="86"/>
      <c r="AMI248" s="86"/>
      <c r="AMJ248" s="86"/>
    </row>
    <row r="249" spans="1:1024" x14ac:dyDescent="0.25">
      <c r="A249" s="37"/>
      <c r="B249" s="15"/>
      <c r="C249" s="38"/>
      <c r="D249" s="56"/>
      <c r="E249" s="40"/>
      <c r="F249" s="41"/>
      <c r="G249" s="41"/>
      <c r="H249" s="597">
        <f>SUM(H229:H248)</f>
        <v>128532.44000000002</v>
      </c>
      <c r="I249" s="601">
        <f>SUM(I229:I248)</f>
        <v>5.3041000000000009</v>
      </c>
    </row>
    <row r="250" spans="1:1024" x14ac:dyDescent="0.25">
      <c r="A250" s="17" t="s">
        <v>306</v>
      </c>
      <c r="B250" s="18"/>
      <c r="C250" s="18"/>
      <c r="D250" s="19" t="s">
        <v>299</v>
      </c>
      <c r="E250" s="20"/>
      <c r="F250" s="21"/>
      <c r="G250" s="21"/>
      <c r="H250" s="22"/>
      <c r="I250" s="23"/>
    </row>
    <row r="251" spans="1:1024" x14ac:dyDescent="0.25">
      <c r="A251" s="576"/>
      <c r="B251" s="577"/>
      <c r="C251" s="577"/>
      <c r="D251" s="568" t="s">
        <v>300</v>
      </c>
      <c r="E251" s="578"/>
      <c r="F251" s="579"/>
      <c r="G251" s="579"/>
      <c r="H251" s="580"/>
      <c r="I251" s="581"/>
    </row>
    <row r="252" spans="1:1024" ht="24" x14ac:dyDescent="0.25">
      <c r="A252" s="24" t="s">
        <v>309</v>
      </c>
      <c r="B252" s="32">
        <v>2279</v>
      </c>
      <c r="C252" s="32" t="s">
        <v>18</v>
      </c>
      <c r="D252" s="65" t="s">
        <v>301</v>
      </c>
      <c r="E252" s="33" t="s">
        <v>20</v>
      </c>
      <c r="F252" s="593">
        <f>' MEMORIAL DE CÁL.'!J1528</f>
        <v>218.67</v>
      </c>
      <c r="G252" s="593">
        <v>12.25</v>
      </c>
      <c r="H252" s="596">
        <f t="shared" ref="H252:H258" si="41">ROUND(F252*G252,2)</f>
        <v>2678.71</v>
      </c>
      <c r="I252" s="595">
        <f>ROUND(100*H252/$H$284,4)</f>
        <v>0.1105</v>
      </c>
      <c r="J252" s="54"/>
    </row>
    <row r="253" spans="1:1024" ht="24" x14ac:dyDescent="0.25">
      <c r="A253" s="24" t="s">
        <v>310</v>
      </c>
      <c r="B253" s="32">
        <v>88488</v>
      </c>
      <c r="C253" s="32" t="s">
        <v>22</v>
      </c>
      <c r="D253" s="65" t="s">
        <v>302</v>
      </c>
      <c r="E253" s="33" t="s">
        <v>20</v>
      </c>
      <c r="F253" s="593">
        <f>' MEMORIAL DE CÁL.'!J1580</f>
        <v>632.66</v>
      </c>
      <c r="G253" s="593">
        <v>11.69</v>
      </c>
      <c r="H253" s="596">
        <f t="shared" si="41"/>
        <v>7395.8</v>
      </c>
      <c r="I253" s="595">
        <f>ROUND(100*H253/$H$284,4)</f>
        <v>0.30520000000000003</v>
      </c>
      <c r="J253" s="54"/>
      <c r="K253" s="84"/>
    </row>
    <row r="254" spans="1:1024" ht="24" x14ac:dyDescent="0.25">
      <c r="A254" s="24" t="s">
        <v>312</v>
      </c>
      <c r="B254" s="32">
        <v>2278</v>
      </c>
      <c r="C254" s="32" t="s">
        <v>18</v>
      </c>
      <c r="D254" s="65" t="s">
        <v>303</v>
      </c>
      <c r="E254" s="33" t="s">
        <v>20</v>
      </c>
      <c r="F254" s="593">
        <f>' MEMORIAL DE CÁL.'!J1628</f>
        <v>589.04000000000008</v>
      </c>
      <c r="G254" s="593">
        <v>8.67</v>
      </c>
      <c r="H254" s="596">
        <f t="shared" si="41"/>
        <v>5106.9799999999996</v>
      </c>
      <c r="I254" s="595">
        <f>ROUND(100*H254/$H$284,4)</f>
        <v>0.21079999999999999</v>
      </c>
      <c r="J254" s="54"/>
      <c r="K254" s="84"/>
    </row>
    <row r="255" spans="1:1024" x14ac:dyDescent="0.25">
      <c r="A255" s="24"/>
      <c r="B255" s="32"/>
      <c r="C255" s="32"/>
      <c r="D255" s="568" t="s">
        <v>671</v>
      </c>
      <c r="E255" s="33"/>
      <c r="F255" s="593"/>
      <c r="G255" s="593"/>
      <c r="H255" s="596"/>
      <c r="I255" s="595"/>
      <c r="J255" s="54"/>
      <c r="K255" s="84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  <c r="AA255" s="86"/>
      <c r="AB255" s="86"/>
      <c r="AC255" s="86"/>
      <c r="AD255" s="86"/>
      <c r="AE255" s="86"/>
      <c r="AF255" s="86"/>
      <c r="AG255" s="86"/>
      <c r="AH255" s="86"/>
      <c r="AI255" s="86"/>
      <c r="AJ255" s="86"/>
      <c r="AK255" s="86"/>
      <c r="AL255" s="86"/>
      <c r="AM255" s="86"/>
      <c r="AN255" s="86"/>
      <c r="AO255" s="86"/>
      <c r="AP255" s="86"/>
      <c r="AQ255" s="86"/>
      <c r="AR255" s="86"/>
      <c r="AS255" s="86"/>
      <c r="AT255" s="86"/>
      <c r="AU255" s="86"/>
      <c r="AV255" s="86"/>
      <c r="AW255" s="86"/>
      <c r="AX255" s="86"/>
      <c r="AY255" s="86"/>
      <c r="AZ255" s="86"/>
      <c r="BA255" s="86"/>
      <c r="BB255" s="86"/>
      <c r="BC255" s="86"/>
      <c r="BD255" s="86"/>
      <c r="BE255" s="86"/>
      <c r="BF255" s="86"/>
      <c r="BG255" s="86"/>
      <c r="BH255" s="86"/>
      <c r="BI255" s="86"/>
      <c r="BJ255" s="86"/>
      <c r="BK255" s="86"/>
      <c r="BL255" s="86"/>
      <c r="BM255" s="86"/>
      <c r="BN255" s="86"/>
      <c r="BO255" s="86"/>
      <c r="BP255" s="86"/>
      <c r="BQ255" s="86"/>
      <c r="BR255" s="86"/>
      <c r="BS255" s="86"/>
      <c r="BT255" s="86"/>
      <c r="BU255" s="86"/>
      <c r="BV255" s="86"/>
      <c r="BW255" s="86"/>
      <c r="BX255" s="86"/>
      <c r="BY255" s="86"/>
      <c r="BZ255" s="86"/>
      <c r="CA255" s="86"/>
      <c r="CB255" s="86"/>
      <c r="CC255" s="86"/>
      <c r="CD255" s="86"/>
      <c r="CE255" s="86"/>
      <c r="CF255" s="86"/>
      <c r="CG255" s="86"/>
      <c r="CH255" s="86"/>
      <c r="CI255" s="86"/>
      <c r="CJ255" s="86"/>
      <c r="CK255" s="86"/>
      <c r="CL255" s="86"/>
      <c r="CM255" s="86"/>
      <c r="CN255" s="86"/>
      <c r="CO255" s="86"/>
      <c r="CP255" s="86"/>
      <c r="CQ255" s="86"/>
      <c r="CR255" s="86"/>
      <c r="CS255" s="86"/>
      <c r="CT255" s="86"/>
      <c r="CU255" s="86"/>
      <c r="CV255" s="86"/>
      <c r="CW255" s="86"/>
      <c r="CX255" s="86"/>
      <c r="CY255" s="86"/>
      <c r="CZ255" s="86"/>
      <c r="DA255" s="86"/>
      <c r="DB255" s="86"/>
      <c r="DC255" s="86"/>
      <c r="DD255" s="86"/>
      <c r="DE255" s="86"/>
      <c r="DF255" s="86"/>
      <c r="DG255" s="86"/>
      <c r="DH255" s="86"/>
      <c r="DI255" s="86"/>
      <c r="DJ255" s="86"/>
      <c r="DK255" s="86"/>
      <c r="DL255" s="86"/>
      <c r="DM255" s="86"/>
      <c r="DN255" s="86"/>
      <c r="DO255" s="86"/>
      <c r="DP255" s="86"/>
      <c r="DQ255" s="86"/>
      <c r="DR255" s="86"/>
      <c r="DS255" s="86"/>
      <c r="DT255" s="86"/>
      <c r="DU255" s="86"/>
      <c r="DV255" s="86"/>
      <c r="DW255" s="86"/>
      <c r="DX255" s="86"/>
      <c r="DY255" s="86"/>
      <c r="DZ255" s="86"/>
      <c r="EA255" s="86"/>
      <c r="EB255" s="86"/>
      <c r="EC255" s="86"/>
      <c r="ED255" s="86"/>
      <c r="EE255" s="86"/>
      <c r="EF255" s="86"/>
      <c r="EG255" s="86"/>
      <c r="EH255" s="86"/>
      <c r="EI255" s="86"/>
      <c r="EJ255" s="86"/>
      <c r="EK255" s="86"/>
      <c r="EL255" s="86"/>
      <c r="EM255" s="86"/>
      <c r="EN255" s="86"/>
      <c r="EO255" s="86"/>
      <c r="EP255" s="86"/>
      <c r="EQ255" s="86"/>
      <c r="ER255" s="86"/>
      <c r="ES255" s="86"/>
      <c r="ET255" s="86"/>
      <c r="EU255" s="86"/>
      <c r="EV255" s="86"/>
      <c r="EW255" s="86"/>
      <c r="EX255" s="86"/>
      <c r="EY255" s="86"/>
      <c r="EZ255" s="86"/>
      <c r="FA255" s="86"/>
      <c r="FB255" s="86"/>
      <c r="FC255" s="86"/>
      <c r="FD255" s="86"/>
      <c r="FE255" s="86"/>
      <c r="FF255" s="86"/>
      <c r="FG255" s="86"/>
      <c r="FH255" s="86"/>
      <c r="FI255" s="86"/>
      <c r="FJ255" s="86"/>
      <c r="FK255" s="86"/>
      <c r="FL255" s="86"/>
      <c r="FM255" s="86"/>
      <c r="FN255" s="86"/>
      <c r="FO255" s="86"/>
      <c r="FP255" s="86"/>
      <c r="FQ255" s="86"/>
      <c r="FR255" s="86"/>
      <c r="FS255" s="86"/>
      <c r="FT255" s="86"/>
      <c r="FU255" s="86"/>
      <c r="FV255" s="86"/>
      <c r="FW255" s="86"/>
      <c r="FX255" s="86"/>
      <c r="FY255" s="86"/>
      <c r="FZ255" s="86"/>
      <c r="GA255" s="86"/>
      <c r="GB255" s="86"/>
      <c r="GC255" s="86"/>
      <c r="GD255" s="86"/>
      <c r="GE255" s="86"/>
      <c r="GF255" s="86"/>
      <c r="GG255" s="86"/>
      <c r="GH255" s="86"/>
      <c r="GI255" s="86"/>
      <c r="GJ255" s="86"/>
      <c r="GK255" s="86"/>
      <c r="GL255" s="86"/>
      <c r="GM255" s="86"/>
      <c r="GN255" s="86"/>
      <c r="GO255" s="86"/>
      <c r="GP255" s="86"/>
      <c r="GQ255" s="86"/>
      <c r="GR255" s="86"/>
      <c r="GS255" s="86"/>
      <c r="GT255" s="86"/>
      <c r="GU255" s="86"/>
      <c r="GV255" s="86"/>
      <c r="GW255" s="86"/>
      <c r="GX255" s="86"/>
      <c r="GY255" s="86"/>
      <c r="GZ255" s="86"/>
      <c r="HA255" s="86"/>
      <c r="HB255" s="86"/>
      <c r="HC255" s="86"/>
      <c r="HD255" s="86"/>
      <c r="HE255" s="86"/>
      <c r="HF255" s="86"/>
      <c r="HG255" s="86"/>
      <c r="HH255" s="86"/>
      <c r="HI255" s="86"/>
      <c r="HJ255" s="86"/>
      <c r="HK255" s="86"/>
      <c r="HL255" s="86"/>
      <c r="HM255" s="86"/>
      <c r="HN255" s="86"/>
      <c r="HO255" s="86"/>
      <c r="HP255" s="86"/>
      <c r="HQ255" s="86"/>
      <c r="HR255" s="86"/>
      <c r="HS255" s="86"/>
      <c r="HT255" s="86"/>
      <c r="HU255" s="86"/>
      <c r="HV255" s="86"/>
      <c r="HW255" s="86"/>
      <c r="HX255" s="86"/>
      <c r="HY255" s="86"/>
      <c r="HZ255" s="86"/>
      <c r="IA255" s="86"/>
      <c r="IB255" s="86"/>
      <c r="IC255" s="86"/>
      <c r="ID255" s="86"/>
      <c r="IE255" s="86"/>
      <c r="IF255" s="86"/>
      <c r="IG255" s="86"/>
      <c r="IH255" s="86"/>
      <c r="II255" s="86"/>
      <c r="IJ255" s="86"/>
      <c r="IK255" s="86"/>
      <c r="IL255" s="86"/>
      <c r="IM255" s="86"/>
      <c r="IN255" s="86"/>
      <c r="IO255" s="86"/>
      <c r="IP255" s="86"/>
      <c r="IQ255" s="86"/>
      <c r="IR255" s="86"/>
      <c r="IS255" s="86"/>
      <c r="IT255" s="86"/>
      <c r="IU255" s="86"/>
      <c r="IV255" s="86"/>
      <c r="IW255" s="86"/>
      <c r="IX255" s="86"/>
      <c r="IY255" s="86"/>
      <c r="IZ255" s="86"/>
      <c r="JA255" s="86"/>
      <c r="JB255" s="86"/>
      <c r="JC255" s="86"/>
      <c r="JD255" s="86"/>
      <c r="JE255" s="86"/>
      <c r="JF255" s="86"/>
      <c r="JG255" s="86"/>
      <c r="JH255" s="86"/>
      <c r="JI255" s="86"/>
      <c r="JJ255" s="86"/>
      <c r="JK255" s="86"/>
      <c r="JL255" s="86"/>
      <c r="JM255" s="86"/>
      <c r="JN255" s="86"/>
      <c r="JO255" s="86"/>
      <c r="JP255" s="86"/>
      <c r="JQ255" s="86"/>
      <c r="JR255" s="86"/>
      <c r="JS255" s="86"/>
      <c r="JT255" s="86"/>
      <c r="JU255" s="86"/>
      <c r="JV255" s="86"/>
      <c r="JW255" s="86"/>
      <c r="JX255" s="86"/>
      <c r="JY255" s="86"/>
      <c r="JZ255" s="86"/>
      <c r="KA255" s="86"/>
      <c r="KB255" s="86"/>
      <c r="KC255" s="86"/>
      <c r="KD255" s="86"/>
      <c r="KE255" s="86"/>
      <c r="KF255" s="86"/>
      <c r="KG255" s="86"/>
      <c r="KH255" s="86"/>
      <c r="KI255" s="86"/>
      <c r="KJ255" s="86"/>
      <c r="KK255" s="86"/>
      <c r="KL255" s="86"/>
      <c r="KM255" s="86"/>
      <c r="KN255" s="86"/>
      <c r="KO255" s="86"/>
      <c r="KP255" s="86"/>
      <c r="KQ255" s="86"/>
      <c r="KR255" s="86"/>
      <c r="KS255" s="86"/>
      <c r="KT255" s="86"/>
      <c r="KU255" s="86"/>
      <c r="KV255" s="86"/>
      <c r="KW255" s="86"/>
      <c r="KX255" s="86"/>
      <c r="KY255" s="86"/>
      <c r="KZ255" s="86"/>
      <c r="LA255" s="86"/>
      <c r="LB255" s="86"/>
      <c r="LC255" s="86"/>
      <c r="LD255" s="86"/>
      <c r="LE255" s="86"/>
      <c r="LF255" s="86"/>
      <c r="LG255" s="86"/>
      <c r="LH255" s="86"/>
      <c r="LI255" s="86"/>
      <c r="LJ255" s="86"/>
      <c r="LK255" s="86"/>
      <c r="LL255" s="86"/>
      <c r="LM255" s="86"/>
      <c r="LN255" s="86"/>
      <c r="LO255" s="86"/>
      <c r="LP255" s="86"/>
      <c r="LQ255" s="86"/>
      <c r="LR255" s="86"/>
      <c r="LS255" s="86"/>
      <c r="LT255" s="86"/>
      <c r="LU255" s="86"/>
      <c r="LV255" s="86"/>
      <c r="LW255" s="86"/>
      <c r="LX255" s="86"/>
      <c r="LY255" s="86"/>
      <c r="LZ255" s="86"/>
      <c r="MA255" s="86"/>
      <c r="MB255" s="86"/>
      <c r="MC255" s="86"/>
      <c r="MD255" s="86"/>
      <c r="ME255" s="86"/>
      <c r="MF255" s="86"/>
      <c r="MG255" s="86"/>
      <c r="MH255" s="86"/>
      <c r="MI255" s="86"/>
      <c r="MJ255" s="86"/>
      <c r="MK255" s="86"/>
      <c r="ML255" s="86"/>
      <c r="MM255" s="86"/>
      <c r="MN255" s="86"/>
      <c r="MO255" s="86"/>
      <c r="MP255" s="86"/>
      <c r="MQ255" s="86"/>
      <c r="MR255" s="86"/>
      <c r="MS255" s="86"/>
      <c r="MT255" s="86"/>
      <c r="MU255" s="86"/>
      <c r="MV255" s="86"/>
      <c r="MW255" s="86"/>
      <c r="MX255" s="86"/>
      <c r="MY255" s="86"/>
      <c r="MZ255" s="86"/>
      <c r="NA255" s="86"/>
      <c r="NB255" s="86"/>
      <c r="NC255" s="86"/>
      <c r="ND255" s="86"/>
      <c r="NE255" s="86"/>
      <c r="NF255" s="86"/>
      <c r="NG255" s="86"/>
      <c r="NH255" s="86"/>
      <c r="NI255" s="86"/>
      <c r="NJ255" s="86"/>
      <c r="NK255" s="86"/>
      <c r="NL255" s="86"/>
      <c r="NM255" s="86"/>
      <c r="NN255" s="86"/>
      <c r="NO255" s="86"/>
      <c r="NP255" s="86"/>
      <c r="NQ255" s="86"/>
      <c r="NR255" s="86"/>
      <c r="NS255" s="86"/>
      <c r="NT255" s="86"/>
      <c r="NU255" s="86"/>
      <c r="NV255" s="86"/>
      <c r="NW255" s="86"/>
      <c r="NX255" s="86"/>
      <c r="NY255" s="86"/>
      <c r="NZ255" s="86"/>
      <c r="OA255" s="86"/>
      <c r="OB255" s="86"/>
      <c r="OC255" s="86"/>
      <c r="OD255" s="86"/>
      <c r="OE255" s="86"/>
      <c r="OF255" s="86"/>
      <c r="OG255" s="86"/>
      <c r="OH255" s="86"/>
      <c r="OI255" s="86"/>
      <c r="OJ255" s="86"/>
      <c r="OK255" s="86"/>
      <c r="OL255" s="86"/>
      <c r="OM255" s="86"/>
      <c r="ON255" s="86"/>
      <c r="OO255" s="86"/>
      <c r="OP255" s="86"/>
      <c r="OQ255" s="86"/>
      <c r="OR255" s="86"/>
      <c r="OS255" s="86"/>
      <c r="OT255" s="86"/>
      <c r="OU255" s="86"/>
      <c r="OV255" s="86"/>
      <c r="OW255" s="86"/>
      <c r="OX255" s="86"/>
      <c r="OY255" s="86"/>
      <c r="OZ255" s="86"/>
      <c r="PA255" s="86"/>
      <c r="PB255" s="86"/>
      <c r="PC255" s="86"/>
      <c r="PD255" s="86"/>
      <c r="PE255" s="86"/>
      <c r="PF255" s="86"/>
      <c r="PG255" s="86"/>
      <c r="PH255" s="86"/>
      <c r="PI255" s="86"/>
      <c r="PJ255" s="86"/>
      <c r="PK255" s="86"/>
      <c r="PL255" s="86"/>
      <c r="PM255" s="86"/>
      <c r="PN255" s="86"/>
      <c r="PO255" s="86"/>
      <c r="PP255" s="86"/>
      <c r="PQ255" s="86"/>
      <c r="PR255" s="86"/>
      <c r="PS255" s="86"/>
      <c r="PT255" s="86"/>
      <c r="PU255" s="86"/>
      <c r="PV255" s="86"/>
      <c r="PW255" s="86"/>
      <c r="PX255" s="86"/>
      <c r="PY255" s="86"/>
      <c r="PZ255" s="86"/>
      <c r="QA255" s="86"/>
      <c r="QB255" s="86"/>
      <c r="QC255" s="86"/>
      <c r="QD255" s="86"/>
      <c r="QE255" s="86"/>
      <c r="QF255" s="86"/>
      <c r="QG255" s="86"/>
      <c r="QH255" s="86"/>
      <c r="QI255" s="86"/>
      <c r="QJ255" s="86"/>
      <c r="QK255" s="86"/>
      <c r="QL255" s="86"/>
      <c r="QM255" s="86"/>
      <c r="QN255" s="86"/>
      <c r="QO255" s="86"/>
      <c r="QP255" s="86"/>
      <c r="QQ255" s="86"/>
      <c r="QR255" s="86"/>
      <c r="QS255" s="86"/>
      <c r="QT255" s="86"/>
      <c r="QU255" s="86"/>
      <c r="QV255" s="86"/>
      <c r="QW255" s="86"/>
      <c r="QX255" s="86"/>
      <c r="QY255" s="86"/>
      <c r="QZ255" s="86"/>
      <c r="RA255" s="86"/>
      <c r="RB255" s="86"/>
      <c r="RC255" s="86"/>
      <c r="RD255" s="86"/>
      <c r="RE255" s="86"/>
      <c r="RF255" s="86"/>
      <c r="RG255" s="86"/>
      <c r="RH255" s="86"/>
      <c r="RI255" s="86"/>
      <c r="RJ255" s="86"/>
      <c r="RK255" s="86"/>
      <c r="RL255" s="86"/>
      <c r="RM255" s="86"/>
      <c r="RN255" s="86"/>
      <c r="RO255" s="86"/>
      <c r="RP255" s="86"/>
      <c r="RQ255" s="86"/>
      <c r="RR255" s="86"/>
      <c r="RS255" s="86"/>
      <c r="RT255" s="86"/>
      <c r="RU255" s="86"/>
      <c r="RV255" s="86"/>
      <c r="RW255" s="86"/>
      <c r="RX255" s="86"/>
      <c r="RY255" s="86"/>
      <c r="RZ255" s="86"/>
      <c r="SA255" s="86"/>
      <c r="SB255" s="86"/>
      <c r="SC255" s="86"/>
      <c r="SD255" s="86"/>
      <c r="SE255" s="86"/>
      <c r="SF255" s="86"/>
      <c r="SG255" s="86"/>
      <c r="SH255" s="86"/>
      <c r="SI255" s="86"/>
      <c r="SJ255" s="86"/>
      <c r="SK255" s="86"/>
      <c r="SL255" s="86"/>
      <c r="SM255" s="86"/>
      <c r="SN255" s="86"/>
      <c r="SO255" s="86"/>
      <c r="SP255" s="86"/>
      <c r="SQ255" s="86"/>
      <c r="SR255" s="86"/>
      <c r="SS255" s="86"/>
      <c r="ST255" s="86"/>
      <c r="SU255" s="86"/>
      <c r="SV255" s="86"/>
      <c r="SW255" s="86"/>
      <c r="SX255" s="86"/>
      <c r="SY255" s="86"/>
      <c r="SZ255" s="86"/>
      <c r="TA255" s="86"/>
      <c r="TB255" s="86"/>
      <c r="TC255" s="86"/>
      <c r="TD255" s="86"/>
      <c r="TE255" s="86"/>
      <c r="TF255" s="86"/>
      <c r="TG255" s="86"/>
      <c r="TH255" s="86"/>
      <c r="TI255" s="86"/>
      <c r="TJ255" s="86"/>
      <c r="TK255" s="86"/>
      <c r="TL255" s="86"/>
      <c r="TM255" s="86"/>
      <c r="TN255" s="86"/>
      <c r="TO255" s="86"/>
      <c r="TP255" s="86"/>
      <c r="TQ255" s="86"/>
      <c r="TR255" s="86"/>
      <c r="TS255" s="86"/>
      <c r="TT255" s="86"/>
      <c r="TU255" s="86"/>
      <c r="TV255" s="86"/>
      <c r="TW255" s="86"/>
      <c r="TX255" s="86"/>
      <c r="TY255" s="86"/>
      <c r="TZ255" s="86"/>
      <c r="UA255" s="86"/>
      <c r="UB255" s="86"/>
      <c r="UC255" s="86"/>
      <c r="UD255" s="86"/>
      <c r="UE255" s="86"/>
      <c r="UF255" s="86"/>
      <c r="UG255" s="86"/>
      <c r="UH255" s="86"/>
      <c r="UI255" s="86"/>
      <c r="UJ255" s="86"/>
      <c r="UK255" s="86"/>
      <c r="UL255" s="86"/>
      <c r="UM255" s="86"/>
      <c r="UN255" s="86"/>
      <c r="UO255" s="86"/>
      <c r="UP255" s="86"/>
      <c r="UQ255" s="86"/>
      <c r="UR255" s="86"/>
      <c r="US255" s="86"/>
      <c r="UT255" s="86"/>
      <c r="UU255" s="86"/>
      <c r="UV255" s="86"/>
      <c r="UW255" s="86"/>
      <c r="UX255" s="86"/>
      <c r="UY255" s="86"/>
      <c r="UZ255" s="86"/>
      <c r="VA255" s="86"/>
      <c r="VB255" s="86"/>
      <c r="VC255" s="86"/>
      <c r="VD255" s="86"/>
      <c r="VE255" s="86"/>
      <c r="VF255" s="86"/>
      <c r="VG255" s="86"/>
      <c r="VH255" s="86"/>
      <c r="VI255" s="86"/>
      <c r="VJ255" s="86"/>
      <c r="VK255" s="86"/>
      <c r="VL255" s="86"/>
      <c r="VM255" s="86"/>
      <c r="VN255" s="86"/>
      <c r="VO255" s="86"/>
      <c r="VP255" s="86"/>
      <c r="VQ255" s="86"/>
      <c r="VR255" s="86"/>
      <c r="VS255" s="86"/>
      <c r="VT255" s="86"/>
      <c r="VU255" s="86"/>
      <c r="VV255" s="86"/>
      <c r="VW255" s="86"/>
      <c r="VX255" s="86"/>
      <c r="VY255" s="86"/>
      <c r="VZ255" s="86"/>
      <c r="WA255" s="86"/>
      <c r="WB255" s="86"/>
      <c r="WC255" s="86"/>
      <c r="WD255" s="86"/>
      <c r="WE255" s="86"/>
      <c r="WF255" s="86"/>
      <c r="WG255" s="86"/>
      <c r="WH255" s="86"/>
      <c r="WI255" s="86"/>
      <c r="WJ255" s="86"/>
      <c r="WK255" s="86"/>
      <c r="WL255" s="86"/>
      <c r="WM255" s="86"/>
      <c r="WN255" s="86"/>
      <c r="WO255" s="86"/>
      <c r="WP255" s="86"/>
      <c r="WQ255" s="86"/>
      <c r="WR255" s="86"/>
      <c r="WS255" s="86"/>
      <c r="WT255" s="86"/>
      <c r="WU255" s="86"/>
      <c r="WV255" s="86"/>
      <c r="WW255" s="86"/>
      <c r="WX255" s="86"/>
      <c r="WY255" s="86"/>
      <c r="WZ255" s="86"/>
      <c r="XA255" s="86"/>
      <c r="XB255" s="86"/>
      <c r="XC255" s="86"/>
      <c r="XD255" s="86"/>
      <c r="XE255" s="86"/>
      <c r="XF255" s="86"/>
      <c r="XG255" s="86"/>
      <c r="XH255" s="86"/>
      <c r="XI255" s="86"/>
      <c r="XJ255" s="86"/>
      <c r="XK255" s="86"/>
      <c r="XL255" s="86"/>
      <c r="XM255" s="86"/>
      <c r="XN255" s="86"/>
      <c r="XO255" s="86"/>
      <c r="XP255" s="86"/>
      <c r="XQ255" s="86"/>
      <c r="XR255" s="86"/>
      <c r="XS255" s="86"/>
      <c r="XT255" s="86"/>
      <c r="XU255" s="86"/>
      <c r="XV255" s="86"/>
      <c r="XW255" s="86"/>
      <c r="XX255" s="86"/>
      <c r="XY255" s="86"/>
      <c r="XZ255" s="86"/>
      <c r="YA255" s="86"/>
      <c r="YB255" s="86"/>
      <c r="YC255" s="86"/>
      <c r="YD255" s="86"/>
      <c r="YE255" s="86"/>
      <c r="YF255" s="86"/>
      <c r="YG255" s="86"/>
      <c r="YH255" s="86"/>
      <c r="YI255" s="86"/>
      <c r="YJ255" s="86"/>
      <c r="YK255" s="86"/>
      <c r="YL255" s="86"/>
      <c r="YM255" s="86"/>
      <c r="YN255" s="86"/>
      <c r="YO255" s="86"/>
      <c r="YP255" s="86"/>
      <c r="YQ255" s="86"/>
      <c r="YR255" s="86"/>
      <c r="YS255" s="86"/>
      <c r="YT255" s="86"/>
      <c r="YU255" s="86"/>
      <c r="YV255" s="86"/>
      <c r="YW255" s="86"/>
      <c r="YX255" s="86"/>
      <c r="YY255" s="86"/>
      <c r="YZ255" s="86"/>
      <c r="ZA255" s="86"/>
      <c r="ZB255" s="86"/>
      <c r="ZC255" s="86"/>
      <c r="ZD255" s="86"/>
      <c r="ZE255" s="86"/>
      <c r="ZF255" s="86"/>
      <c r="ZG255" s="86"/>
      <c r="ZH255" s="86"/>
      <c r="ZI255" s="86"/>
      <c r="ZJ255" s="86"/>
      <c r="ZK255" s="86"/>
      <c r="ZL255" s="86"/>
      <c r="ZM255" s="86"/>
      <c r="ZN255" s="86"/>
      <c r="ZO255" s="86"/>
      <c r="ZP255" s="86"/>
      <c r="ZQ255" s="86"/>
      <c r="ZR255" s="86"/>
      <c r="ZS255" s="86"/>
      <c r="ZT255" s="86"/>
      <c r="ZU255" s="86"/>
      <c r="ZV255" s="86"/>
      <c r="ZW255" s="86"/>
      <c r="ZX255" s="86"/>
      <c r="ZY255" s="86"/>
      <c r="ZZ255" s="86"/>
      <c r="AAA255" s="86"/>
      <c r="AAB255" s="86"/>
      <c r="AAC255" s="86"/>
      <c r="AAD255" s="86"/>
      <c r="AAE255" s="86"/>
      <c r="AAF255" s="86"/>
      <c r="AAG255" s="86"/>
      <c r="AAH255" s="86"/>
      <c r="AAI255" s="86"/>
      <c r="AAJ255" s="86"/>
      <c r="AAK255" s="86"/>
      <c r="AAL255" s="86"/>
      <c r="AAM255" s="86"/>
      <c r="AAN255" s="86"/>
      <c r="AAO255" s="86"/>
      <c r="AAP255" s="86"/>
      <c r="AAQ255" s="86"/>
      <c r="AAR255" s="86"/>
      <c r="AAS255" s="86"/>
      <c r="AAT255" s="86"/>
      <c r="AAU255" s="86"/>
      <c r="AAV255" s="86"/>
      <c r="AAW255" s="86"/>
      <c r="AAX255" s="86"/>
      <c r="AAY255" s="86"/>
      <c r="AAZ255" s="86"/>
      <c r="ABA255" s="86"/>
      <c r="ABB255" s="86"/>
      <c r="ABC255" s="86"/>
      <c r="ABD255" s="86"/>
      <c r="ABE255" s="86"/>
      <c r="ABF255" s="86"/>
      <c r="ABG255" s="86"/>
      <c r="ABH255" s="86"/>
      <c r="ABI255" s="86"/>
      <c r="ABJ255" s="86"/>
      <c r="ABK255" s="86"/>
      <c r="ABL255" s="86"/>
      <c r="ABM255" s="86"/>
      <c r="ABN255" s="86"/>
      <c r="ABO255" s="86"/>
      <c r="ABP255" s="86"/>
      <c r="ABQ255" s="86"/>
      <c r="ABR255" s="86"/>
      <c r="ABS255" s="86"/>
      <c r="ABT255" s="86"/>
      <c r="ABU255" s="86"/>
      <c r="ABV255" s="86"/>
      <c r="ABW255" s="86"/>
      <c r="ABX255" s="86"/>
      <c r="ABY255" s="86"/>
      <c r="ABZ255" s="86"/>
      <c r="ACA255" s="86"/>
      <c r="ACB255" s="86"/>
      <c r="ACC255" s="86"/>
      <c r="ACD255" s="86"/>
      <c r="ACE255" s="86"/>
      <c r="ACF255" s="86"/>
      <c r="ACG255" s="86"/>
      <c r="ACH255" s="86"/>
      <c r="ACI255" s="86"/>
      <c r="ACJ255" s="86"/>
      <c r="ACK255" s="86"/>
      <c r="ACL255" s="86"/>
      <c r="ACM255" s="86"/>
      <c r="ACN255" s="86"/>
      <c r="ACO255" s="86"/>
      <c r="ACP255" s="86"/>
      <c r="ACQ255" s="86"/>
      <c r="ACR255" s="86"/>
      <c r="ACS255" s="86"/>
      <c r="ACT255" s="86"/>
      <c r="ACU255" s="86"/>
      <c r="ACV255" s="86"/>
      <c r="ACW255" s="86"/>
      <c r="ACX255" s="86"/>
      <c r="ACY255" s="86"/>
      <c r="ACZ255" s="86"/>
      <c r="ADA255" s="86"/>
      <c r="ADB255" s="86"/>
      <c r="ADC255" s="86"/>
      <c r="ADD255" s="86"/>
      <c r="ADE255" s="86"/>
      <c r="ADF255" s="86"/>
      <c r="ADG255" s="86"/>
      <c r="ADH255" s="86"/>
      <c r="ADI255" s="86"/>
      <c r="ADJ255" s="86"/>
      <c r="ADK255" s="86"/>
      <c r="ADL255" s="86"/>
      <c r="ADM255" s="86"/>
      <c r="ADN255" s="86"/>
      <c r="ADO255" s="86"/>
      <c r="ADP255" s="86"/>
      <c r="ADQ255" s="86"/>
      <c r="ADR255" s="86"/>
      <c r="ADS255" s="86"/>
      <c r="ADT255" s="86"/>
      <c r="ADU255" s="86"/>
      <c r="ADV255" s="86"/>
      <c r="ADW255" s="86"/>
      <c r="ADX255" s="86"/>
      <c r="ADY255" s="86"/>
      <c r="ADZ255" s="86"/>
      <c r="AEA255" s="86"/>
      <c r="AEB255" s="86"/>
      <c r="AEC255" s="86"/>
      <c r="AED255" s="86"/>
      <c r="AEE255" s="86"/>
      <c r="AEF255" s="86"/>
      <c r="AEG255" s="86"/>
      <c r="AEH255" s="86"/>
      <c r="AEI255" s="86"/>
      <c r="AEJ255" s="86"/>
      <c r="AEK255" s="86"/>
      <c r="AEL255" s="86"/>
      <c r="AEM255" s="86"/>
      <c r="AEN255" s="86"/>
      <c r="AEO255" s="86"/>
      <c r="AEP255" s="86"/>
      <c r="AEQ255" s="86"/>
      <c r="AER255" s="86"/>
      <c r="AES255" s="86"/>
      <c r="AET255" s="86"/>
      <c r="AEU255" s="86"/>
      <c r="AEV255" s="86"/>
      <c r="AEW255" s="86"/>
      <c r="AEX255" s="86"/>
      <c r="AEY255" s="86"/>
      <c r="AEZ255" s="86"/>
      <c r="AFA255" s="86"/>
      <c r="AFB255" s="86"/>
      <c r="AFC255" s="86"/>
      <c r="AFD255" s="86"/>
      <c r="AFE255" s="86"/>
      <c r="AFF255" s="86"/>
      <c r="AFG255" s="86"/>
      <c r="AFH255" s="86"/>
      <c r="AFI255" s="86"/>
      <c r="AFJ255" s="86"/>
      <c r="AFK255" s="86"/>
      <c r="AFL255" s="86"/>
      <c r="AFM255" s="86"/>
      <c r="AFN255" s="86"/>
      <c r="AFO255" s="86"/>
      <c r="AFP255" s="86"/>
      <c r="AFQ255" s="86"/>
      <c r="AFR255" s="86"/>
      <c r="AFS255" s="86"/>
      <c r="AFT255" s="86"/>
      <c r="AFU255" s="86"/>
      <c r="AFV255" s="86"/>
      <c r="AFW255" s="86"/>
      <c r="AFX255" s="86"/>
      <c r="AFY255" s="86"/>
      <c r="AFZ255" s="86"/>
      <c r="AGA255" s="86"/>
      <c r="AGB255" s="86"/>
      <c r="AGC255" s="86"/>
      <c r="AGD255" s="86"/>
      <c r="AGE255" s="86"/>
      <c r="AGF255" s="86"/>
      <c r="AGG255" s="86"/>
      <c r="AGH255" s="86"/>
      <c r="AGI255" s="86"/>
      <c r="AGJ255" s="86"/>
      <c r="AGK255" s="86"/>
      <c r="AGL255" s="86"/>
      <c r="AGM255" s="86"/>
      <c r="AGN255" s="86"/>
      <c r="AGO255" s="86"/>
      <c r="AGP255" s="86"/>
      <c r="AGQ255" s="86"/>
      <c r="AGR255" s="86"/>
      <c r="AGS255" s="86"/>
      <c r="AGT255" s="86"/>
      <c r="AGU255" s="86"/>
      <c r="AGV255" s="86"/>
      <c r="AGW255" s="86"/>
      <c r="AGX255" s="86"/>
      <c r="AGY255" s="86"/>
      <c r="AGZ255" s="86"/>
      <c r="AHA255" s="86"/>
      <c r="AHB255" s="86"/>
      <c r="AHC255" s="86"/>
      <c r="AHD255" s="86"/>
      <c r="AHE255" s="86"/>
      <c r="AHF255" s="86"/>
      <c r="AHG255" s="86"/>
      <c r="AHH255" s="86"/>
      <c r="AHI255" s="86"/>
      <c r="AHJ255" s="86"/>
      <c r="AHK255" s="86"/>
      <c r="AHL255" s="86"/>
      <c r="AHM255" s="86"/>
      <c r="AHN255" s="86"/>
      <c r="AHO255" s="86"/>
      <c r="AHP255" s="86"/>
      <c r="AHQ255" s="86"/>
      <c r="AHR255" s="86"/>
      <c r="AHS255" s="86"/>
      <c r="AHT255" s="86"/>
      <c r="AHU255" s="86"/>
      <c r="AHV255" s="86"/>
      <c r="AHW255" s="86"/>
      <c r="AHX255" s="86"/>
      <c r="AHY255" s="86"/>
      <c r="AHZ255" s="86"/>
      <c r="AIA255" s="86"/>
      <c r="AIB255" s="86"/>
      <c r="AIC255" s="86"/>
      <c r="AID255" s="86"/>
      <c r="AIE255" s="86"/>
      <c r="AIF255" s="86"/>
      <c r="AIG255" s="86"/>
      <c r="AIH255" s="86"/>
      <c r="AII255" s="86"/>
      <c r="AIJ255" s="86"/>
      <c r="AIK255" s="86"/>
      <c r="AIL255" s="86"/>
      <c r="AIM255" s="86"/>
      <c r="AIN255" s="86"/>
      <c r="AIO255" s="86"/>
      <c r="AIP255" s="86"/>
      <c r="AIQ255" s="86"/>
      <c r="AIR255" s="86"/>
      <c r="AIS255" s="86"/>
      <c r="AIT255" s="86"/>
      <c r="AIU255" s="86"/>
      <c r="AIV255" s="86"/>
      <c r="AIW255" s="86"/>
      <c r="AIX255" s="86"/>
      <c r="AIY255" s="86"/>
      <c r="AIZ255" s="86"/>
      <c r="AJA255" s="86"/>
      <c r="AJB255" s="86"/>
      <c r="AJC255" s="86"/>
      <c r="AJD255" s="86"/>
      <c r="AJE255" s="86"/>
      <c r="AJF255" s="86"/>
      <c r="AJG255" s="86"/>
      <c r="AJH255" s="86"/>
      <c r="AJI255" s="86"/>
      <c r="AJJ255" s="86"/>
      <c r="AJK255" s="86"/>
      <c r="AJL255" s="86"/>
      <c r="AJM255" s="86"/>
      <c r="AJN255" s="86"/>
      <c r="AJO255" s="86"/>
      <c r="AJP255" s="86"/>
      <c r="AJQ255" s="86"/>
      <c r="AJR255" s="86"/>
      <c r="AJS255" s="86"/>
      <c r="AJT255" s="86"/>
      <c r="AJU255" s="86"/>
      <c r="AJV255" s="86"/>
      <c r="AJW255" s="86"/>
      <c r="AJX255" s="86"/>
      <c r="AJY255" s="86"/>
      <c r="AJZ255" s="86"/>
      <c r="AKA255" s="86"/>
      <c r="AKB255" s="86"/>
      <c r="AKC255" s="86"/>
      <c r="AKD255" s="86"/>
      <c r="AKE255" s="86"/>
      <c r="AKF255" s="86"/>
      <c r="AKG255" s="86"/>
      <c r="AKH255" s="86"/>
      <c r="AKI255" s="86"/>
      <c r="AKJ255" s="86"/>
      <c r="AKK255" s="86"/>
      <c r="AKL255" s="86"/>
      <c r="AKM255" s="86"/>
      <c r="AKN255" s="86"/>
      <c r="AKO255" s="86"/>
      <c r="AKP255" s="86"/>
      <c r="AKQ255" s="86"/>
      <c r="AKR255" s="86"/>
      <c r="AKS255" s="86"/>
      <c r="AKT255" s="86"/>
      <c r="AKU255" s="86"/>
      <c r="AKV255" s="86"/>
      <c r="AKW255" s="86"/>
      <c r="AKX255" s="86"/>
      <c r="AKY255" s="86"/>
      <c r="AKZ255" s="86"/>
      <c r="ALA255" s="86"/>
      <c r="ALB255" s="86"/>
      <c r="ALC255" s="86"/>
      <c r="ALD255" s="86"/>
      <c r="ALE255" s="86"/>
      <c r="ALF255" s="86"/>
      <c r="ALG255" s="86"/>
      <c r="ALH255" s="86"/>
      <c r="ALI255" s="86"/>
      <c r="ALJ255" s="86"/>
      <c r="ALK255" s="86"/>
      <c r="ALL255" s="86"/>
      <c r="ALM255" s="86"/>
      <c r="ALN255" s="86"/>
      <c r="ALO255" s="86"/>
      <c r="ALP255" s="86"/>
      <c r="ALQ255" s="86"/>
      <c r="ALR255" s="86"/>
      <c r="ALS255" s="86"/>
      <c r="ALT255" s="86"/>
      <c r="ALU255" s="86"/>
      <c r="ALV255" s="86"/>
      <c r="ALW255" s="86"/>
      <c r="ALX255" s="86"/>
      <c r="ALY255" s="86"/>
      <c r="ALZ255" s="86"/>
      <c r="AMA255" s="86"/>
      <c r="AMB255" s="86"/>
      <c r="AMC255" s="86"/>
      <c r="AMD255" s="86"/>
      <c r="AME255" s="86"/>
      <c r="AMF255" s="86"/>
      <c r="AMG255" s="86"/>
      <c r="AMH255" s="86"/>
      <c r="AMI255" s="86"/>
      <c r="AMJ255" s="86"/>
    </row>
    <row r="256" spans="1:1024" ht="24" x14ac:dyDescent="0.25">
      <c r="A256" s="24" t="s">
        <v>313</v>
      </c>
      <c r="B256" s="32">
        <v>88489</v>
      </c>
      <c r="C256" s="32" t="s">
        <v>22</v>
      </c>
      <c r="D256" s="65" t="s">
        <v>304</v>
      </c>
      <c r="E256" s="33" t="s">
        <v>20</v>
      </c>
      <c r="F256" s="612">
        <f>' MEMORIAL DE CÁL.'!J1698</f>
        <v>1429.8855000000001</v>
      </c>
      <c r="G256" s="593">
        <v>10.38</v>
      </c>
      <c r="H256" s="596">
        <f t="shared" si="41"/>
        <v>14842.21</v>
      </c>
      <c r="I256" s="595">
        <f>ROUND(100*H256/$H$284,4)</f>
        <v>0.61250000000000004</v>
      </c>
      <c r="J256" s="54"/>
      <c r="K256" s="84"/>
    </row>
    <row r="257" spans="1:1024" ht="24" x14ac:dyDescent="0.25">
      <c r="A257" s="24" t="s">
        <v>314</v>
      </c>
      <c r="B257" s="32">
        <v>2278</v>
      </c>
      <c r="C257" s="32" t="s">
        <v>18</v>
      </c>
      <c r="D257" s="65" t="s">
        <v>682</v>
      </c>
      <c r="E257" s="33" t="s">
        <v>20</v>
      </c>
      <c r="F257" s="612">
        <f>' MEMORIAL DE CÁL.'!J1736</f>
        <v>1073.2574999999997</v>
      </c>
      <c r="G257" s="593">
        <v>8.67</v>
      </c>
      <c r="H257" s="596">
        <f t="shared" si="41"/>
        <v>9305.14</v>
      </c>
      <c r="I257" s="595">
        <f>ROUND(100*H257/$H$284,4)</f>
        <v>0.38400000000000001</v>
      </c>
      <c r="J257" s="54"/>
      <c r="K257" s="84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  <c r="AA257" s="86"/>
      <c r="AB257" s="86"/>
      <c r="AC257" s="86"/>
      <c r="AD257" s="86"/>
      <c r="AE257" s="86"/>
      <c r="AF257" s="86"/>
      <c r="AG257" s="86"/>
      <c r="AH257" s="86"/>
      <c r="AI257" s="86"/>
      <c r="AJ257" s="86"/>
      <c r="AK257" s="86"/>
      <c r="AL257" s="86"/>
      <c r="AM257" s="86"/>
      <c r="AN257" s="86"/>
      <c r="AO257" s="86"/>
      <c r="AP257" s="86"/>
      <c r="AQ257" s="86"/>
      <c r="AR257" s="86"/>
      <c r="AS257" s="86"/>
      <c r="AT257" s="86"/>
      <c r="AU257" s="86"/>
      <c r="AV257" s="86"/>
      <c r="AW257" s="86"/>
      <c r="AX257" s="86"/>
      <c r="AY257" s="86"/>
      <c r="AZ257" s="86"/>
      <c r="BA257" s="86"/>
      <c r="BB257" s="86"/>
      <c r="BC257" s="86"/>
      <c r="BD257" s="86"/>
      <c r="BE257" s="86"/>
      <c r="BF257" s="86"/>
      <c r="BG257" s="86"/>
      <c r="BH257" s="86"/>
      <c r="BI257" s="86"/>
      <c r="BJ257" s="86"/>
      <c r="BK257" s="86"/>
      <c r="BL257" s="86"/>
      <c r="BM257" s="86"/>
      <c r="BN257" s="86"/>
      <c r="BO257" s="86"/>
      <c r="BP257" s="86"/>
      <c r="BQ257" s="86"/>
      <c r="BR257" s="86"/>
      <c r="BS257" s="86"/>
      <c r="BT257" s="86"/>
      <c r="BU257" s="86"/>
      <c r="BV257" s="86"/>
      <c r="BW257" s="86"/>
      <c r="BX257" s="86"/>
      <c r="BY257" s="86"/>
      <c r="BZ257" s="86"/>
      <c r="CA257" s="86"/>
      <c r="CB257" s="86"/>
      <c r="CC257" s="86"/>
      <c r="CD257" s="86"/>
      <c r="CE257" s="86"/>
      <c r="CF257" s="86"/>
      <c r="CG257" s="86"/>
      <c r="CH257" s="86"/>
      <c r="CI257" s="86"/>
      <c r="CJ257" s="86"/>
      <c r="CK257" s="86"/>
      <c r="CL257" s="86"/>
      <c r="CM257" s="86"/>
      <c r="CN257" s="86"/>
      <c r="CO257" s="86"/>
      <c r="CP257" s="86"/>
      <c r="CQ257" s="86"/>
      <c r="CR257" s="86"/>
      <c r="CS257" s="86"/>
      <c r="CT257" s="86"/>
      <c r="CU257" s="86"/>
      <c r="CV257" s="86"/>
      <c r="CW257" s="86"/>
      <c r="CX257" s="86"/>
      <c r="CY257" s="86"/>
      <c r="CZ257" s="86"/>
      <c r="DA257" s="86"/>
      <c r="DB257" s="86"/>
      <c r="DC257" s="86"/>
      <c r="DD257" s="86"/>
      <c r="DE257" s="86"/>
      <c r="DF257" s="86"/>
      <c r="DG257" s="86"/>
      <c r="DH257" s="86"/>
      <c r="DI257" s="86"/>
      <c r="DJ257" s="86"/>
      <c r="DK257" s="86"/>
      <c r="DL257" s="86"/>
      <c r="DM257" s="86"/>
      <c r="DN257" s="86"/>
      <c r="DO257" s="86"/>
      <c r="DP257" s="86"/>
      <c r="DQ257" s="86"/>
      <c r="DR257" s="86"/>
      <c r="DS257" s="86"/>
      <c r="DT257" s="86"/>
      <c r="DU257" s="86"/>
      <c r="DV257" s="86"/>
      <c r="DW257" s="86"/>
      <c r="DX257" s="86"/>
      <c r="DY257" s="86"/>
      <c r="DZ257" s="86"/>
      <c r="EA257" s="86"/>
      <c r="EB257" s="86"/>
      <c r="EC257" s="86"/>
      <c r="ED257" s="86"/>
      <c r="EE257" s="86"/>
      <c r="EF257" s="86"/>
      <c r="EG257" s="86"/>
      <c r="EH257" s="86"/>
      <c r="EI257" s="86"/>
      <c r="EJ257" s="86"/>
      <c r="EK257" s="86"/>
      <c r="EL257" s="86"/>
      <c r="EM257" s="86"/>
      <c r="EN257" s="86"/>
      <c r="EO257" s="86"/>
      <c r="EP257" s="86"/>
      <c r="EQ257" s="86"/>
      <c r="ER257" s="86"/>
      <c r="ES257" s="86"/>
      <c r="ET257" s="86"/>
      <c r="EU257" s="86"/>
      <c r="EV257" s="86"/>
      <c r="EW257" s="86"/>
      <c r="EX257" s="86"/>
      <c r="EY257" s="86"/>
      <c r="EZ257" s="86"/>
      <c r="FA257" s="86"/>
      <c r="FB257" s="86"/>
      <c r="FC257" s="86"/>
      <c r="FD257" s="86"/>
      <c r="FE257" s="86"/>
      <c r="FF257" s="86"/>
      <c r="FG257" s="86"/>
      <c r="FH257" s="86"/>
      <c r="FI257" s="86"/>
      <c r="FJ257" s="86"/>
      <c r="FK257" s="86"/>
      <c r="FL257" s="86"/>
      <c r="FM257" s="86"/>
      <c r="FN257" s="86"/>
      <c r="FO257" s="86"/>
      <c r="FP257" s="86"/>
      <c r="FQ257" s="86"/>
      <c r="FR257" s="86"/>
      <c r="FS257" s="86"/>
      <c r="FT257" s="86"/>
      <c r="FU257" s="86"/>
      <c r="FV257" s="86"/>
      <c r="FW257" s="86"/>
      <c r="FX257" s="86"/>
      <c r="FY257" s="86"/>
      <c r="FZ257" s="86"/>
      <c r="GA257" s="86"/>
      <c r="GB257" s="86"/>
      <c r="GC257" s="86"/>
      <c r="GD257" s="86"/>
      <c r="GE257" s="86"/>
      <c r="GF257" s="86"/>
      <c r="GG257" s="86"/>
      <c r="GH257" s="86"/>
      <c r="GI257" s="86"/>
      <c r="GJ257" s="86"/>
      <c r="GK257" s="86"/>
      <c r="GL257" s="86"/>
      <c r="GM257" s="86"/>
      <c r="GN257" s="86"/>
      <c r="GO257" s="86"/>
      <c r="GP257" s="86"/>
      <c r="GQ257" s="86"/>
      <c r="GR257" s="86"/>
      <c r="GS257" s="86"/>
      <c r="GT257" s="86"/>
      <c r="GU257" s="86"/>
      <c r="GV257" s="86"/>
      <c r="GW257" s="86"/>
      <c r="GX257" s="86"/>
      <c r="GY257" s="86"/>
      <c r="GZ257" s="86"/>
      <c r="HA257" s="86"/>
      <c r="HB257" s="86"/>
      <c r="HC257" s="86"/>
      <c r="HD257" s="86"/>
      <c r="HE257" s="86"/>
      <c r="HF257" s="86"/>
      <c r="HG257" s="86"/>
      <c r="HH257" s="86"/>
      <c r="HI257" s="86"/>
      <c r="HJ257" s="86"/>
      <c r="HK257" s="86"/>
      <c r="HL257" s="86"/>
      <c r="HM257" s="86"/>
      <c r="HN257" s="86"/>
      <c r="HO257" s="86"/>
      <c r="HP257" s="86"/>
      <c r="HQ257" s="86"/>
      <c r="HR257" s="86"/>
      <c r="HS257" s="86"/>
      <c r="HT257" s="86"/>
      <c r="HU257" s="86"/>
      <c r="HV257" s="86"/>
      <c r="HW257" s="86"/>
      <c r="HX257" s="86"/>
      <c r="HY257" s="86"/>
      <c r="HZ257" s="86"/>
      <c r="IA257" s="86"/>
      <c r="IB257" s="86"/>
      <c r="IC257" s="86"/>
      <c r="ID257" s="86"/>
      <c r="IE257" s="86"/>
      <c r="IF257" s="86"/>
      <c r="IG257" s="86"/>
      <c r="IH257" s="86"/>
      <c r="II257" s="86"/>
      <c r="IJ257" s="86"/>
      <c r="IK257" s="86"/>
      <c r="IL257" s="86"/>
      <c r="IM257" s="86"/>
      <c r="IN257" s="86"/>
      <c r="IO257" s="86"/>
      <c r="IP257" s="86"/>
      <c r="IQ257" s="86"/>
      <c r="IR257" s="86"/>
      <c r="IS257" s="86"/>
      <c r="IT257" s="86"/>
      <c r="IU257" s="86"/>
      <c r="IV257" s="86"/>
      <c r="IW257" s="86"/>
      <c r="IX257" s="86"/>
      <c r="IY257" s="86"/>
      <c r="IZ257" s="86"/>
      <c r="JA257" s="86"/>
      <c r="JB257" s="86"/>
      <c r="JC257" s="86"/>
      <c r="JD257" s="86"/>
      <c r="JE257" s="86"/>
      <c r="JF257" s="86"/>
      <c r="JG257" s="86"/>
      <c r="JH257" s="86"/>
      <c r="JI257" s="86"/>
      <c r="JJ257" s="86"/>
      <c r="JK257" s="86"/>
      <c r="JL257" s="86"/>
      <c r="JM257" s="86"/>
      <c r="JN257" s="86"/>
      <c r="JO257" s="86"/>
      <c r="JP257" s="86"/>
      <c r="JQ257" s="86"/>
      <c r="JR257" s="86"/>
      <c r="JS257" s="86"/>
      <c r="JT257" s="86"/>
      <c r="JU257" s="86"/>
      <c r="JV257" s="86"/>
      <c r="JW257" s="86"/>
      <c r="JX257" s="86"/>
      <c r="JY257" s="86"/>
      <c r="JZ257" s="86"/>
      <c r="KA257" s="86"/>
      <c r="KB257" s="86"/>
      <c r="KC257" s="86"/>
      <c r="KD257" s="86"/>
      <c r="KE257" s="86"/>
      <c r="KF257" s="86"/>
      <c r="KG257" s="86"/>
      <c r="KH257" s="86"/>
      <c r="KI257" s="86"/>
      <c r="KJ257" s="86"/>
      <c r="KK257" s="86"/>
      <c r="KL257" s="86"/>
      <c r="KM257" s="86"/>
      <c r="KN257" s="86"/>
      <c r="KO257" s="86"/>
      <c r="KP257" s="86"/>
      <c r="KQ257" s="86"/>
      <c r="KR257" s="86"/>
      <c r="KS257" s="86"/>
      <c r="KT257" s="86"/>
      <c r="KU257" s="86"/>
      <c r="KV257" s="86"/>
      <c r="KW257" s="86"/>
      <c r="KX257" s="86"/>
      <c r="KY257" s="86"/>
      <c r="KZ257" s="86"/>
      <c r="LA257" s="86"/>
      <c r="LB257" s="86"/>
      <c r="LC257" s="86"/>
      <c r="LD257" s="86"/>
      <c r="LE257" s="86"/>
      <c r="LF257" s="86"/>
      <c r="LG257" s="86"/>
      <c r="LH257" s="86"/>
      <c r="LI257" s="86"/>
      <c r="LJ257" s="86"/>
      <c r="LK257" s="86"/>
      <c r="LL257" s="86"/>
      <c r="LM257" s="86"/>
      <c r="LN257" s="86"/>
      <c r="LO257" s="86"/>
      <c r="LP257" s="86"/>
      <c r="LQ257" s="86"/>
      <c r="LR257" s="86"/>
      <c r="LS257" s="86"/>
      <c r="LT257" s="86"/>
      <c r="LU257" s="86"/>
      <c r="LV257" s="86"/>
      <c r="LW257" s="86"/>
      <c r="LX257" s="86"/>
      <c r="LY257" s="86"/>
      <c r="LZ257" s="86"/>
      <c r="MA257" s="86"/>
      <c r="MB257" s="86"/>
      <c r="MC257" s="86"/>
      <c r="MD257" s="86"/>
      <c r="ME257" s="86"/>
      <c r="MF257" s="86"/>
      <c r="MG257" s="86"/>
      <c r="MH257" s="86"/>
      <c r="MI257" s="86"/>
      <c r="MJ257" s="86"/>
      <c r="MK257" s="86"/>
      <c r="ML257" s="86"/>
      <c r="MM257" s="86"/>
      <c r="MN257" s="86"/>
      <c r="MO257" s="86"/>
      <c r="MP257" s="86"/>
      <c r="MQ257" s="86"/>
      <c r="MR257" s="86"/>
      <c r="MS257" s="86"/>
      <c r="MT257" s="86"/>
      <c r="MU257" s="86"/>
      <c r="MV257" s="86"/>
      <c r="MW257" s="86"/>
      <c r="MX257" s="86"/>
      <c r="MY257" s="86"/>
      <c r="MZ257" s="86"/>
      <c r="NA257" s="86"/>
      <c r="NB257" s="86"/>
      <c r="NC257" s="86"/>
      <c r="ND257" s="86"/>
      <c r="NE257" s="86"/>
      <c r="NF257" s="86"/>
      <c r="NG257" s="86"/>
      <c r="NH257" s="86"/>
      <c r="NI257" s="86"/>
      <c r="NJ257" s="86"/>
      <c r="NK257" s="86"/>
      <c r="NL257" s="86"/>
      <c r="NM257" s="86"/>
      <c r="NN257" s="86"/>
      <c r="NO257" s="86"/>
      <c r="NP257" s="86"/>
      <c r="NQ257" s="86"/>
      <c r="NR257" s="86"/>
      <c r="NS257" s="86"/>
      <c r="NT257" s="86"/>
      <c r="NU257" s="86"/>
      <c r="NV257" s="86"/>
      <c r="NW257" s="86"/>
      <c r="NX257" s="86"/>
      <c r="NY257" s="86"/>
      <c r="NZ257" s="86"/>
      <c r="OA257" s="86"/>
      <c r="OB257" s="86"/>
      <c r="OC257" s="86"/>
      <c r="OD257" s="86"/>
      <c r="OE257" s="86"/>
      <c r="OF257" s="86"/>
      <c r="OG257" s="86"/>
      <c r="OH257" s="86"/>
      <c r="OI257" s="86"/>
      <c r="OJ257" s="86"/>
      <c r="OK257" s="86"/>
      <c r="OL257" s="86"/>
      <c r="OM257" s="86"/>
      <c r="ON257" s="86"/>
      <c r="OO257" s="86"/>
      <c r="OP257" s="86"/>
      <c r="OQ257" s="86"/>
      <c r="OR257" s="86"/>
      <c r="OS257" s="86"/>
      <c r="OT257" s="86"/>
      <c r="OU257" s="86"/>
      <c r="OV257" s="86"/>
      <c r="OW257" s="86"/>
      <c r="OX257" s="86"/>
      <c r="OY257" s="86"/>
      <c r="OZ257" s="86"/>
      <c r="PA257" s="86"/>
      <c r="PB257" s="86"/>
      <c r="PC257" s="86"/>
      <c r="PD257" s="86"/>
      <c r="PE257" s="86"/>
      <c r="PF257" s="86"/>
      <c r="PG257" s="86"/>
      <c r="PH257" s="86"/>
      <c r="PI257" s="86"/>
      <c r="PJ257" s="86"/>
      <c r="PK257" s="86"/>
      <c r="PL257" s="86"/>
      <c r="PM257" s="86"/>
      <c r="PN257" s="86"/>
      <c r="PO257" s="86"/>
      <c r="PP257" s="86"/>
      <c r="PQ257" s="86"/>
      <c r="PR257" s="86"/>
      <c r="PS257" s="86"/>
      <c r="PT257" s="86"/>
      <c r="PU257" s="86"/>
      <c r="PV257" s="86"/>
      <c r="PW257" s="86"/>
      <c r="PX257" s="86"/>
      <c r="PY257" s="86"/>
      <c r="PZ257" s="86"/>
      <c r="QA257" s="86"/>
      <c r="QB257" s="86"/>
      <c r="QC257" s="86"/>
      <c r="QD257" s="86"/>
      <c r="QE257" s="86"/>
      <c r="QF257" s="86"/>
      <c r="QG257" s="86"/>
      <c r="QH257" s="86"/>
      <c r="QI257" s="86"/>
      <c r="QJ257" s="86"/>
      <c r="QK257" s="86"/>
      <c r="QL257" s="86"/>
      <c r="QM257" s="86"/>
      <c r="QN257" s="86"/>
      <c r="QO257" s="86"/>
      <c r="QP257" s="86"/>
      <c r="QQ257" s="86"/>
      <c r="QR257" s="86"/>
      <c r="QS257" s="86"/>
      <c r="QT257" s="86"/>
      <c r="QU257" s="86"/>
      <c r="QV257" s="86"/>
      <c r="QW257" s="86"/>
      <c r="QX257" s="86"/>
      <c r="QY257" s="86"/>
      <c r="QZ257" s="86"/>
      <c r="RA257" s="86"/>
      <c r="RB257" s="86"/>
      <c r="RC257" s="86"/>
      <c r="RD257" s="86"/>
      <c r="RE257" s="86"/>
      <c r="RF257" s="86"/>
      <c r="RG257" s="86"/>
      <c r="RH257" s="86"/>
      <c r="RI257" s="86"/>
      <c r="RJ257" s="86"/>
      <c r="RK257" s="86"/>
      <c r="RL257" s="86"/>
      <c r="RM257" s="86"/>
      <c r="RN257" s="86"/>
      <c r="RO257" s="86"/>
      <c r="RP257" s="86"/>
      <c r="RQ257" s="86"/>
      <c r="RR257" s="86"/>
      <c r="RS257" s="86"/>
      <c r="RT257" s="86"/>
      <c r="RU257" s="86"/>
      <c r="RV257" s="86"/>
      <c r="RW257" s="86"/>
      <c r="RX257" s="86"/>
      <c r="RY257" s="86"/>
      <c r="RZ257" s="86"/>
      <c r="SA257" s="86"/>
      <c r="SB257" s="86"/>
      <c r="SC257" s="86"/>
      <c r="SD257" s="86"/>
      <c r="SE257" s="86"/>
      <c r="SF257" s="86"/>
      <c r="SG257" s="86"/>
      <c r="SH257" s="86"/>
      <c r="SI257" s="86"/>
      <c r="SJ257" s="86"/>
      <c r="SK257" s="86"/>
      <c r="SL257" s="86"/>
      <c r="SM257" s="86"/>
      <c r="SN257" s="86"/>
      <c r="SO257" s="86"/>
      <c r="SP257" s="86"/>
      <c r="SQ257" s="86"/>
      <c r="SR257" s="86"/>
      <c r="SS257" s="86"/>
      <c r="ST257" s="86"/>
      <c r="SU257" s="86"/>
      <c r="SV257" s="86"/>
      <c r="SW257" s="86"/>
      <c r="SX257" s="86"/>
      <c r="SY257" s="86"/>
      <c r="SZ257" s="86"/>
      <c r="TA257" s="86"/>
      <c r="TB257" s="86"/>
      <c r="TC257" s="86"/>
      <c r="TD257" s="86"/>
      <c r="TE257" s="86"/>
      <c r="TF257" s="86"/>
      <c r="TG257" s="86"/>
      <c r="TH257" s="86"/>
      <c r="TI257" s="86"/>
      <c r="TJ257" s="86"/>
      <c r="TK257" s="86"/>
      <c r="TL257" s="86"/>
      <c r="TM257" s="86"/>
      <c r="TN257" s="86"/>
      <c r="TO257" s="86"/>
      <c r="TP257" s="86"/>
      <c r="TQ257" s="86"/>
      <c r="TR257" s="86"/>
      <c r="TS257" s="86"/>
      <c r="TT257" s="86"/>
      <c r="TU257" s="86"/>
      <c r="TV257" s="86"/>
      <c r="TW257" s="86"/>
      <c r="TX257" s="86"/>
      <c r="TY257" s="86"/>
      <c r="TZ257" s="86"/>
      <c r="UA257" s="86"/>
      <c r="UB257" s="86"/>
      <c r="UC257" s="86"/>
      <c r="UD257" s="86"/>
      <c r="UE257" s="86"/>
      <c r="UF257" s="86"/>
      <c r="UG257" s="86"/>
      <c r="UH257" s="86"/>
      <c r="UI257" s="86"/>
      <c r="UJ257" s="86"/>
      <c r="UK257" s="86"/>
      <c r="UL257" s="86"/>
      <c r="UM257" s="86"/>
      <c r="UN257" s="86"/>
      <c r="UO257" s="86"/>
      <c r="UP257" s="86"/>
      <c r="UQ257" s="86"/>
      <c r="UR257" s="86"/>
      <c r="US257" s="86"/>
      <c r="UT257" s="86"/>
      <c r="UU257" s="86"/>
      <c r="UV257" s="86"/>
      <c r="UW257" s="86"/>
      <c r="UX257" s="86"/>
      <c r="UY257" s="86"/>
      <c r="UZ257" s="86"/>
      <c r="VA257" s="86"/>
      <c r="VB257" s="86"/>
      <c r="VC257" s="86"/>
      <c r="VD257" s="86"/>
      <c r="VE257" s="86"/>
      <c r="VF257" s="86"/>
      <c r="VG257" s="86"/>
      <c r="VH257" s="86"/>
      <c r="VI257" s="86"/>
      <c r="VJ257" s="86"/>
      <c r="VK257" s="86"/>
      <c r="VL257" s="86"/>
      <c r="VM257" s="86"/>
      <c r="VN257" s="86"/>
      <c r="VO257" s="86"/>
      <c r="VP257" s="86"/>
      <c r="VQ257" s="86"/>
      <c r="VR257" s="86"/>
      <c r="VS257" s="86"/>
      <c r="VT257" s="86"/>
      <c r="VU257" s="86"/>
      <c r="VV257" s="86"/>
      <c r="VW257" s="86"/>
      <c r="VX257" s="86"/>
      <c r="VY257" s="86"/>
      <c r="VZ257" s="86"/>
      <c r="WA257" s="86"/>
      <c r="WB257" s="86"/>
      <c r="WC257" s="86"/>
      <c r="WD257" s="86"/>
      <c r="WE257" s="86"/>
      <c r="WF257" s="86"/>
      <c r="WG257" s="86"/>
      <c r="WH257" s="86"/>
      <c r="WI257" s="86"/>
      <c r="WJ257" s="86"/>
      <c r="WK257" s="86"/>
      <c r="WL257" s="86"/>
      <c r="WM257" s="86"/>
      <c r="WN257" s="86"/>
      <c r="WO257" s="86"/>
      <c r="WP257" s="86"/>
      <c r="WQ257" s="86"/>
      <c r="WR257" s="86"/>
      <c r="WS257" s="86"/>
      <c r="WT257" s="86"/>
      <c r="WU257" s="86"/>
      <c r="WV257" s="86"/>
      <c r="WW257" s="86"/>
      <c r="WX257" s="86"/>
      <c r="WY257" s="86"/>
      <c r="WZ257" s="86"/>
      <c r="XA257" s="86"/>
      <c r="XB257" s="86"/>
      <c r="XC257" s="86"/>
      <c r="XD257" s="86"/>
      <c r="XE257" s="86"/>
      <c r="XF257" s="86"/>
      <c r="XG257" s="86"/>
      <c r="XH257" s="86"/>
      <c r="XI257" s="86"/>
      <c r="XJ257" s="86"/>
      <c r="XK257" s="86"/>
      <c r="XL257" s="86"/>
      <c r="XM257" s="86"/>
      <c r="XN257" s="86"/>
      <c r="XO257" s="86"/>
      <c r="XP257" s="86"/>
      <c r="XQ257" s="86"/>
      <c r="XR257" s="86"/>
      <c r="XS257" s="86"/>
      <c r="XT257" s="86"/>
      <c r="XU257" s="86"/>
      <c r="XV257" s="86"/>
      <c r="XW257" s="86"/>
      <c r="XX257" s="86"/>
      <c r="XY257" s="86"/>
      <c r="XZ257" s="86"/>
      <c r="YA257" s="86"/>
      <c r="YB257" s="86"/>
      <c r="YC257" s="86"/>
      <c r="YD257" s="86"/>
      <c r="YE257" s="86"/>
      <c r="YF257" s="86"/>
      <c r="YG257" s="86"/>
      <c r="YH257" s="86"/>
      <c r="YI257" s="86"/>
      <c r="YJ257" s="86"/>
      <c r="YK257" s="86"/>
      <c r="YL257" s="86"/>
      <c r="YM257" s="86"/>
      <c r="YN257" s="86"/>
      <c r="YO257" s="86"/>
      <c r="YP257" s="86"/>
      <c r="YQ257" s="86"/>
      <c r="YR257" s="86"/>
      <c r="YS257" s="86"/>
      <c r="YT257" s="86"/>
      <c r="YU257" s="86"/>
      <c r="YV257" s="86"/>
      <c r="YW257" s="86"/>
      <c r="YX257" s="86"/>
      <c r="YY257" s="86"/>
      <c r="YZ257" s="86"/>
      <c r="ZA257" s="86"/>
      <c r="ZB257" s="86"/>
      <c r="ZC257" s="86"/>
      <c r="ZD257" s="86"/>
      <c r="ZE257" s="86"/>
      <c r="ZF257" s="86"/>
      <c r="ZG257" s="86"/>
      <c r="ZH257" s="86"/>
      <c r="ZI257" s="86"/>
      <c r="ZJ257" s="86"/>
      <c r="ZK257" s="86"/>
      <c r="ZL257" s="86"/>
      <c r="ZM257" s="86"/>
      <c r="ZN257" s="86"/>
      <c r="ZO257" s="86"/>
      <c r="ZP257" s="86"/>
      <c r="ZQ257" s="86"/>
      <c r="ZR257" s="86"/>
      <c r="ZS257" s="86"/>
      <c r="ZT257" s="86"/>
      <c r="ZU257" s="86"/>
      <c r="ZV257" s="86"/>
      <c r="ZW257" s="86"/>
      <c r="ZX257" s="86"/>
      <c r="ZY257" s="86"/>
      <c r="ZZ257" s="86"/>
      <c r="AAA257" s="86"/>
      <c r="AAB257" s="86"/>
      <c r="AAC257" s="86"/>
      <c r="AAD257" s="86"/>
      <c r="AAE257" s="86"/>
      <c r="AAF257" s="86"/>
      <c r="AAG257" s="86"/>
      <c r="AAH257" s="86"/>
      <c r="AAI257" s="86"/>
      <c r="AAJ257" s="86"/>
      <c r="AAK257" s="86"/>
      <c r="AAL257" s="86"/>
      <c r="AAM257" s="86"/>
      <c r="AAN257" s="86"/>
      <c r="AAO257" s="86"/>
      <c r="AAP257" s="86"/>
      <c r="AAQ257" s="86"/>
      <c r="AAR257" s="86"/>
      <c r="AAS257" s="86"/>
      <c r="AAT257" s="86"/>
      <c r="AAU257" s="86"/>
      <c r="AAV257" s="86"/>
      <c r="AAW257" s="86"/>
      <c r="AAX257" s="86"/>
      <c r="AAY257" s="86"/>
      <c r="AAZ257" s="86"/>
      <c r="ABA257" s="86"/>
      <c r="ABB257" s="86"/>
      <c r="ABC257" s="86"/>
      <c r="ABD257" s="86"/>
      <c r="ABE257" s="86"/>
      <c r="ABF257" s="86"/>
      <c r="ABG257" s="86"/>
      <c r="ABH257" s="86"/>
      <c r="ABI257" s="86"/>
      <c r="ABJ257" s="86"/>
      <c r="ABK257" s="86"/>
      <c r="ABL257" s="86"/>
      <c r="ABM257" s="86"/>
      <c r="ABN257" s="86"/>
      <c r="ABO257" s="86"/>
      <c r="ABP257" s="86"/>
      <c r="ABQ257" s="86"/>
      <c r="ABR257" s="86"/>
      <c r="ABS257" s="86"/>
      <c r="ABT257" s="86"/>
      <c r="ABU257" s="86"/>
      <c r="ABV257" s="86"/>
      <c r="ABW257" s="86"/>
      <c r="ABX257" s="86"/>
      <c r="ABY257" s="86"/>
      <c r="ABZ257" s="86"/>
      <c r="ACA257" s="86"/>
      <c r="ACB257" s="86"/>
      <c r="ACC257" s="86"/>
      <c r="ACD257" s="86"/>
      <c r="ACE257" s="86"/>
      <c r="ACF257" s="86"/>
      <c r="ACG257" s="86"/>
      <c r="ACH257" s="86"/>
      <c r="ACI257" s="86"/>
      <c r="ACJ257" s="86"/>
      <c r="ACK257" s="86"/>
      <c r="ACL257" s="86"/>
      <c r="ACM257" s="86"/>
      <c r="ACN257" s="86"/>
      <c r="ACO257" s="86"/>
      <c r="ACP257" s="86"/>
      <c r="ACQ257" s="86"/>
      <c r="ACR257" s="86"/>
      <c r="ACS257" s="86"/>
      <c r="ACT257" s="86"/>
      <c r="ACU257" s="86"/>
      <c r="ACV257" s="86"/>
      <c r="ACW257" s="86"/>
      <c r="ACX257" s="86"/>
      <c r="ACY257" s="86"/>
      <c r="ACZ257" s="86"/>
      <c r="ADA257" s="86"/>
      <c r="ADB257" s="86"/>
      <c r="ADC257" s="86"/>
      <c r="ADD257" s="86"/>
      <c r="ADE257" s="86"/>
      <c r="ADF257" s="86"/>
      <c r="ADG257" s="86"/>
      <c r="ADH257" s="86"/>
      <c r="ADI257" s="86"/>
      <c r="ADJ257" s="86"/>
      <c r="ADK257" s="86"/>
      <c r="ADL257" s="86"/>
      <c r="ADM257" s="86"/>
      <c r="ADN257" s="86"/>
      <c r="ADO257" s="86"/>
      <c r="ADP257" s="86"/>
      <c r="ADQ257" s="86"/>
      <c r="ADR257" s="86"/>
      <c r="ADS257" s="86"/>
      <c r="ADT257" s="86"/>
      <c r="ADU257" s="86"/>
      <c r="ADV257" s="86"/>
      <c r="ADW257" s="86"/>
      <c r="ADX257" s="86"/>
      <c r="ADY257" s="86"/>
      <c r="ADZ257" s="86"/>
      <c r="AEA257" s="86"/>
      <c r="AEB257" s="86"/>
      <c r="AEC257" s="86"/>
      <c r="AED257" s="86"/>
      <c r="AEE257" s="86"/>
      <c r="AEF257" s="86"/>
      <c r="AEG257" s="86"/>
      <c r="AEH257" s="86"/>
      <c r="AEI257" s="86"/>
      <c r="AEJ257" s="86"/>
      <c r="AEK257" s="86"/>
      <c r="AEL257" s="86"/>
      <c r="AEM257" s="86"/>
      <c r="AEN257" s="86"/>
      <c r="AEO257" s="86"/>
      <c r="AEP257" s="86"/>
      <c r="AEQ257" s="86"/>
      <c r="AER257" s="86"/>
      <c r="AES257" s="86"/>
      <c r="AET257" s="86"/>
      <c r="AEU257" s="86"/>
      <c r="AEV257" s="86"/>
      <c r="AEW257" s="86"/>
      <c r="AEX257" s="86"/>
      <c r="AEY257" s="86"/>
      <c r="AEZ257" s="86"/>
      <c r="AFA257" s="86"/>
      <c r="AFB257" s="86"/>
      <c r="AFC257" s="86"/>
      <c r="AFD257" s="86"/>
      <c r="AFE257" s="86"/>
      <c r="AFF257" s="86"/>
      <c r="AFG257" s="86"/>
      <c r="AFH257" s="86"/>
      <c r="AFI257" s="86"/>
      <c r="AFJ257" s="86"/>
      <c r="AFK257" s="86"/>
      <c r="AFL257" s="86"/>
      <c r="AFM257" s="86"/>
      <c r="AFN257" s="86"/>
      <c r="AFO257" s="86"/>
      <c r="AFP257" s="86"/>
      <c r="AFQ257" s="86"/>
      <c r="AFR257" s="86"/>
      <c r="AFS257" s="86"/>
      <c r="AFT257" s="86"/>
      <c r="AFU257" s="86"/>
      <c r="AFV257" s="86"/>
      <c r="AFW257" s="86"/>
      <c r="AFX257" s="86"/>
      <c r="AFY257" s="86"/>
      <c r="AFZ257" s="86"/>
      <c r="AGA257" s="86"/>
      <c r="AGB257" s="86"/>
      <c r="AGC257" s="86"/>
      <c r="AGD257" s="86"/>
      <c r="AGE257" s="86"/>
      <c r="AGF257" s="86"/>
      <c r="AGG257" s="86"/>
      <c r="AGH257" s="86"/>
      <c r="AGI257" s="86"/>
      <c r="AGJ257" s="86"/>
      <c r="AGK257" s="86"/>
      <c r="AGL257" s="86"/>
      <c r="AGM257" s="86"/>
      <c r="AGN257" s="86"/>
      <c r="AGO257" s="86"/>
      <c r="AGP257" s="86"/>
      <c r="AGQ257" s="86"/>
      <c r="AGR257" s="86"/>
      <c r="AGS257" s="86"/>
      <c r="AGT257" s="86"/>
      <c r="AGU257" s="86"/>
      <c r="AGV257" s="86"/>
      <c r="AGW257" s="86"/>
      <c r="AGX257" s="86"/>
      <c r="AGY257" s="86"/>
      <c r="AGZ257" s="86"/>
      <c r="AHA257" s="86"/>
      <c r="AHB257" s="86"/>
      <c r="AHC257" s="86"/>
      <c r="AHD257" s="86"/>
      <c r="AHE257" s="86"/>
      <c r="AHF257" s="86"/>
      <c r="AHG257" s="86"/>
      <c r="AHH257" s="86"/>
      <c r="AHI257" s="86"/>
      <c r="AHJ257" s="86"/>
      <c r="AHK257" s="86"/>
      <c r="AHL257" s="86"/>
      <c r="AHM257" s="86"/>
      <c r="AHN257" s="86"/>
      <c r="AHO257" s="86"/>
      <c r="AHP257" s="86"/>
      <c r="AHQ257" s="86"/>
      <c r="AHR257" s="86"/>
      <c r="AHS257" s="86"/>
      <c r="AHT257" s="86"/>
      <c r="AHU257" s="86"/>
      <c r="AHV257" s="86"/>
      <c r="AHW257" s="86"/>
      <c r="AHX257" s="86"/>
      <c r="AHY257" s="86"/>
      <c r="AHZ257" s="86"/>
      <c r="AIA257" s="86"/>
      <c r="AIB257" s="86"/>
      <c r="AIC257" s="86"/>
      <c r="AID257" s="86"/>
      <c r="AIE257" s="86"/>
      <c r="AIF257" s="86"/>
      <c r="AIG257" s="86"/>
      <c r="AIH257" s="86"/>
      <c r="AII257" s="86"/>
      <c r="AIJ257" s="86"/>
      <c r="AIK257" s="86"/>
      <c r="AIL257" s="86"/>
      <c r="AIM257" s="86"/>
      <c r="AIN257" s="86"/>
      <c r="AIO257" s="86"/>
      <c r="AIP257" s="86"/>
      <c r="AIQ257" s="86"/>
      <c r="AIR257" s="86"/>
      <c r="AIS257" s="86"/>
      <c r="AIT257" s="86"/>
      <c r="AIU257" s="86"/>
      <c r="AIV257" s="86"/>
      <c r="AIW257" s="86"/>
      <c r="AIX257" s="86"/>
      <c r="AIY257" s="86"/>
      <c r="AIZ257" s="86"/>
      <c r="AJA257" s="86"/>
      <c r="AJB257" s="86"/>
      <c r="AJC257" s="86"/>
      <c r="AJD257" s="86"/>
      <c r="AJE257" s="86"/>
      <c r="AJF257" s="86"/>
      <c r="AJG257" s="86"/>
      <c r="AJH257" s="86"/>
      <c r="AJI257" s="86"/>
      <c r="AJJ257" s="86"/>
      <c r="AJK257" s="86"/>
      <c r="AJL257" s="86"/>
      <c r="AJM257" s="86"/>
      <c r="AJN257" s="86"/>
      <c r="AJO257" s="86"/>
      <c r="AJP257" s="86"/>
      <c r="AJQ257" s="86"/>
      <c r="AJR257" s="86"/>
      <c r="AJS257" s="86"/>
      <c r="AJT257" s="86"/>
      <c r="AJU257" s="86"/>
      <c r="AJV257" s="86"/>
      <c r="AJW257" s="86"/>
      <c r="AJX257" s="86"/>
      <c r="AJY257" s="86"/>
      <c r="AJZ257" s="86"/>
      <c r="AKA257" s="86"/>
      <c r="AKB257" s="86"/>
      <c r="AKC257" s="86"/>
      <c r="AKD257" s="86"/>
      <c r="AKE257" s="86"/>
      <c r="AKF257" s="86"/>
      <c r="AKG257" s="86"/>
      <c r="AKH257" s="86"/>
      <c r="AKI257" s="86"/>
      <c r="AKJ257" s="86"/>
      <c r="AKK257" s="86"/>
      <c r="AKL257" s="86"/>
      <c r="AKM257" s="86"/>
      <c r="AKN257" s="86"/>
      <c r="AKO257" s="86"/>
      <c r="AKP257" s="86"/>
      <c r="AKQ257" s="86"/>
      <c r="AKR257" s="86"/>
      <c r="AKS257" s="86"/>
      <c r="AKT257" s="86"/>
      <c r="AKU257" s="86"/>
      <c r="AKV257" s="86"/>
      <c r="AKW257" s="86"/>
      <c r="AKX257" s="86"/>
      <c r="AKY257" s="86"/>
      <c r="AKZ257" s="86"/>
      <c r="ALA257" s="86"/>
      <c r="ALB257" s="86"/>
      <c r="ALC257" s="86"/>
      <c r="ALD257" s="86"/>
      <c r="ALE257" s="86"/>
      <c r="ALF257" s="86"/>
      <c r="ALG257" s="86"/>
      <c r="ALH257" s="86"/>
      <c r="ALI257" s="86"/>
      <c r="ALJ257" s="86"/>
      <c r="ALK257" s="86"/>
      <c r="ALL257" s="86"/>
      <c r="ALM257" s="86"/>
      <c r="ALN257" s="86"/>
      <c r="ALO257" s="86"/>
      <c r="ALP257" s="86"/>
      <c r="ALQ257" s="86"/>
      <c r="ALR257" s="86"/>
      <c r="ALS257" s="86"/>
      <c r="ALT257" s="86"/>
      <c r="ALU257" s="86"/>
      <c r="ALV257" s="86"/>
      <c r="ALW257" s="86"/>
      <c r="ALX257" s="86"/>
      <c r="ALY257" s="86"/>
      <c r="ALZ257" s="86"/>
      <c r="AMA257" s="86"/>
      <c r="AMB257" s="86"/>
      <c r="AMC257" s="86"/>
      <c r="AMD257" s="86"/>
      <c r="AME257" s="86"/>
      <c r="AMF257" s="86"/>
      <c r="AMG257" s="86"/>
      <c r="AMH257" s="86"/>
      <c r="AMI257" s="86"/>
      <c r="AMJ257" s="86"/>
    </row>
    <row r="258" spans="1:1024" ht="24" x14ac:dyDescent="0.25">
      <c r="A258" s="24" t="s">
        <v>316</v>
      </c>
      <c r="B258" s="32">
        <v>2313</v>
      </c>
      <c r="C258" s="32" t="s">
        <v>18</v>
      </c>
      <c r="D258" s="65" t="s">
        <v>305</v>
      </c>
      <c r="E258" s="33" t="s">
        <v>20</v>
      </c>
      <c r="F258" s="593">
        <f>' MEMORIAL DE CÁL.'!J1744</f>
        <v>75.453000000000003</v>
      </c>
      <c r="G258" s="593">
        <v>8.65</v>
      </c>
      <c r="H258" s="596">
        <f t="shared" si="41"/>
        <v>652.66999999999996</v>
      </c>
      <c r="I258" s="595">
        <f>ROUND(100*H258/$H$284,4)</f>
        <v>2.69E-2</v>
      </c>
      <c r="J258" s="54"/>
    </row>
    <row r="259" spans="1:1024" ht="13.5" customHeight="1" x14ac:dyDescent="0.25">
      <c r="A259" s="24"/>
      <c r="B259" s="15"/>
      <c r="C259" s="38"/>
      <c r="D259" s="56"/>
      <c r="E259" s="40"/>
      <c r="F259" s="41"/>
      <c r="G259" s="41"/>
      <c r="H259" s="597">
        <f>SUM(H252:H258)</f>
        <v>39981.509999999995</v>
      </c>
      <c r="I259" s="601">
        <f>SUM(I252:I258)</f>
        <v>1.6499000000000001</v>
      </c>
    </row>
    <row r="260" spans="1:1024" x14ac:dyDescent="0.25">
      <c r="A260" s="17" t="s">
        <v>321</v>
      </c>
      <c r="B260" s="18"/>
      <c r="C260" s="18"/>
      <c r="D260" s="19" t="s">
        <v>307</v>
      </c>
      <c r="E260" s="20"/>
      <c r="F260" s="21"/>
      <c r="G260" s="21"/>
      <c r="H260" s="22"/>
      <c r="I260" s="23"/>
    </row>
    <row r="261" spans="1:1024" ht="24" x14ac:dyDescent="0.25">
      <c r="A261" s="82"/>
      <c r="B261" s="32"/>
      <c r="C261" s="32"/>
      <c r="D261" s="56" t="s">
        <v>308</v>
      </c>
      <c r="E261" s="40"/>
      <c r="F261" s="34"/>
      <c r="G261" s="34"/>
      <c r="H261" s="29"/>
      <c r="I261" s="30"/>
    </row>
    <row r="262" spans="1:1024" x14ac:dyDescent="0.25">
      <c r="A262" s="24" t="s">
        <v>323</v>
      </c>
      <c r="B262" s="32">
        <v>11736</v>
      </c>
      <c r="C262" s="32" t="s">
        <v>18</v>
      </c>
      <c r="D262" s="65" t="s">
        <v>637</v>
      </c>
      <c r="E262" s="33" t="s">
        <v>20</v>
      </c>
      <c r="F262" s="567">
        <f>' MEMORIAL DE CÁL.'!J1767</f>
        <v>24.212800000000001</v>
      </c>
      <c r="G262" s="567">
        <v>426.31</v>
      </c>
      <c r="H262" s="603">
        <f t="shared" ref="H262:H268" si="42">ROUND(F262*G262,2)</f>
        <v>10322.16</v>
      </c>
      <c r="I262" s="613">
        <f t="shared" ref="I262:I269" si="43">ROUND(100*H262/$H$284,4)</f>
        <v>0.42599999999999999</v>
      </c>
      <c r="J262" s="493"/>
    </row>
    <row r="263" spans="1:1024" x14ac:dyDescent="0.25">
      <c r="A263" s="24" t="s">
        <v>911</v>
      </c>
      <c r="B263" s="32">
        <v>10759</v>
      </c>
      <c r="C263" s="32" t="s">
        <v>18</v>
      </c>
      <c r="D263" s="65" t="s">
        <v>638</v>
      </c>
      <c r="E263" s="33" t="s">
        <v>20</v>
      </c>
      <c r="F263" s="567">
        <f>' MEMORIAL DE CÁL.'!J1775</f>
        <v>3.4050000000000002</v>
      </c>
      <c r="G263" s="567">
        <v>345.14</v>
      </c>
      <c r="H263" s="603">
        <f t="shared" si="42"/>
        <v>1175.2</v>
      </c>
      <c r="I263" s="613">
        <f t="shared" si="43"/>
        <v>4.8500000000000001E-2</v>
      </c>
      <c r="J263" s="493"/>
    </row>
    <row r="264" spans="1:1024" ht="24" x14ac:dyDescent="0.25">
      <c r="A264" s="24" t="s">
        <v>912</v>
      </c>
      <c r="B264" s="32">
        <v>9719</v>
      </c>
      <c r="C264" s="32" t="s">
        <v>18</v>
      </c>
      <c r="D264" s="65" t="s">
        <v>311</v>
      </c>
      <c r="E264" s="33" t="s">
        <v>108</v>
      </c>
      <c r="F264" s="567">
        <f>' MEMORIAL DE CÁL.'!J1782</f>
        <v>6.22</v>
      </c>
      <c r="G264" s="567">
        <v>115.1</v>
      </c>
      <c r="H264" s="603">
        <f t="shared" si="42"/>
        <v>715.92</v>
      </c>
      <c r="I264" s="613">
        <f t="shared" si="43"/>
        <v>2.9499999999999998E-2</v>
      </c>
      <c r="J264" s="493"/>
    </row>
    <row r="265" spans="1:1024" ht="24" x14ac:dyDescent="0.25">
      <c r="A265" s="24" t="s">
        <v>913</v>
      </c>
      <c r="B265" s="32">
        <v>7784</v>
      </c>
      <c r="C265" s="32" t="s">
        <v>18</v>
      </c>
      <c r="D265" s="65" t="s">
        <v>317</v>
      </c>
      <c r="E265" s="33" t="s">
        <v>108</v>
      </c>
      <c r="F265" s="567">
        <f>' MEMORIAL DE CÁL.'!J1789</f>
        <v>9.3099999999999987</v>
      </c>
      <c r="G265" s="567">
        <v>60.1</v>
      </c>
      <c r="H265" s="603">
        <f t="shared" si="42"/>
        <v>559.53</v>
      </c>
      <c r="I265" s="613">
        <f t="shared" si="43"/>
        <v>2.3099999999999999E-2</v>
      </c>
      <c r="J265" s="493"/>
    </row>
    <row r="266" spans="1:1024" ht="24" x14ac:dyDescent="0.25">
      <c r="A266" s="24" t="s">
        <v>914</v>
      </c>
      <c r="B266" s="32">
        <v>11825</v>
      </c>
      <c r="C266" s="32" t="s">
        <v>18</v>
      </c>
      <c r="D266" s="65" t="s">
        <v>639</v>
      </c>
      <c r="E266" s="33" t="s">
        <v>108</v>
      </c>
      <c r="F266" s="567">
        <f>' MEMORIAL DE CÁL.'!J1805</f>
        <v>34.43</v>
      </c>
      <c r="G266" s="567">
        <v>49.5</v>
      </c>
      <c r="H266" s="603">
        <f t="shared" si="42"/>
        <v>1704.29</v>
      </c>
      <c r="I266" s="613">
        <f t="shared" si="43"/>
        <v>7.0300000000000001E-2</v>
      </c>
      <c r="J266" s="493"/>
    </row>
    <row r="267" spans="1:1024" ht="24" x14ac:dyDescent="0.25">
      <c r="A267" s="24" t="s">
        <v>915</v>
      </c>
      <c r="B267" s="32">
        <v>11744</v>
      </c>
      <c r="C267" s="32" t="s">
        <v>18</v>
      </c>
      <c r="D267" s="65" t="s">
        <v>640</v>
      </c>
      <c r="E267" s="33" t="s">
        <v>108</v>
      </c>
      <c r="F267" s="567">
        <f>' MEMORIAL DE CÁL.'!J1821</f>
        <v>36.840000000000003</v>
      </c>
      <c r="G267" s="567">
        <v>76.73</v>
      </c>
      <c r="H267" s="603">
        <f t="shared" si="42"/>
        <v>2826.73</v>
      </c>
      <c r="I267" s="613">
        <f t="shared" si="43"/>
        <v>0.1167</v>
      </c>
      <c r="J267" s="493"/>
    </row>
    <row r="268" spans="1:1024" x14ac:dyDescent="0.25">
      <c r="A268" s="24" t="s">
        <v>916</v>
      </c>
      <c r="B268" s="32">
        <v>2266</v>
      </c>
      <c r="C268" s="32" t="s">
        <v>18</v>
      </c>
      <c r="D268" s="65" t="s">
        <v>315</v>
      </c>
      <c r="E268" s="33" t="s">
        <v>108</v>
      </c>
      <c r="F268" s="567">
        <f>' MEMORIAL DE CÁL.'!J1833</f>
        <v>7.1599999999999993</v>
      </c>
      <c r="G268" s="567">
        <v>63.89</v>
      </c>
      <c r="H268" s="603">
        <f t="shared" si="42"/>
        <v>457.45</v>
      </c>
      <c r="I268" s="613">
        <f t="shared" si="43"/>
        <v>1.89E-2</v>
      </c>
      <c r="J268" s="493"/>
    </row>
    <row r="269" spans="1:1024" x14ac:dyDescent="0.25">
      <c r="A269" s="24" t="s">
        <v>917</v>
      </c>
      <c r="B269" s="32">
        <v>8282</v>
      </c>
      <c r="C269" s="32" t="s">
        <v>18</v>
      </c>
      <c r="D269" s="65" t="s">
        <v>641</v>
      </c>
      <c r="E269" s="33" t="s">
        <v>108</v>
      </c>
      <c r="F269" s="567">
        <f>' MEMORIAL DE CÁL.'!J1838</f>
        <v>5.6000000000000005</v>
      </c>
      <c r="G269" s="567">
        <v>211.35</v>
      </c>
      <c r="H269" s="603">
        <f t="shared" ref="H269" si="44">ROUND(F269*G269,2)</f>
        <v>1183.56</v>
      </c>
      <c r="I269" s="613">
        <f t="shared" si="43"/>
        <v>4.8800000000000003E-2</v>
      </c>
      <c r="J269" s="493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  <c r="AA269" s="86"/>
      <c r="AB269" s="86"/>
      <c r="AC269" s="86"/>
      <c r="AD269" s="86"/>
      <c r="AE269" s="86"/>
      <c r="AF269" s="86"/>
      <c r="AG269" s="86"/>
      <c r="AH269" s="86"/>
      <c r="AI269" s="86"/>
      <c r="AJ269" s="86"/>
      <c r="AK269" s="86"/>
      <c r="AL269" s="86"/>
      <c r="AM269" s="86"/>
      <c r="AN269" s="86"/>
      <c r="AO269" s="86"/>
      <c r="AP269" s="86"/>
      <c r="AQ269" s="86"/>
      <c r="AR269" s="86"/>
      <c r="AS269" s="86"/>
      <c r="AT269" s="86"/>
      <c r="AU269" s="86"/>
      <c r="AV269" s="86"/>
      <c r="AW269" s="86"/>
      <c r="AX269" s="86"/>
      <c r="AY269" s="86"/>
      <c r="AZ269" s="86"/>
      <c r="BA269" s="86"/>
      <c r="BB269" s="86"/>
      <c r="BC269" s="86"/>
      <c r="BD269" s="86"/>
      <c r="BE269" s="86"/>
      <c r="BF269" s="86"/>
      <c r="BG269" s="86"/>
      <c r="BH269" s="86"/>
      <c r="BI269" s="86"/>
      <c r="BJ269" s="86"/>
      <c r="BK269" s="86"/>
      <c r="BL269" s="86"/>
      <c r="BM269" s="86"/>
      <c r="BN269" s="86"/>
      <c r="BO269" s="86"/>
      <c r="BP269" s="86"/>
      <c r="BQ269" s="86"/>
      <c r="BR269" s="86"/>
      <c r="BS269" s="86"/>
      <c r="BT269" s="86"/>
      <c r="BU269" s="86"/>
      <c r="BV269" s="86"/>
      <c r="BW269" s="86"/>
      <c r="BX269" s="86"/>
      <c r="BY269" s="86"/>
      <c r="BZ269" s="86"/>
      <c r="CA269" s="86"/>
      <c r="CB269" s="86"/>
      <c r="CC269" s="86"/>
      <c r="CD269" s="86"/>
      <c r="CE269" s="86"/>
      <c r="CF269" s="86"/>
      <c r="CG269" s="86"/>
      <c r="CH269" s="86"/>
      <c r="CI269" s="86"/>
      <c r="CJ269" s="86"/>
      <c r="CK269" s="86"/>
      <c r="CL269" s="86"/>
      <c r="CM269" s="86"/>
      <c r="CN269" s="86"/>
      <c r="CO269" s="86"/>
      <c r="CP269" s="86"/>
      <c r="CQ269" s="86"/>
      <c r="CR269" s="86"/>
      <c r="CS269" s="86"/>
      <c r="CT269" s="86"/>
      <c r="CU269" s="86"/>
      <c r="CV269" s="86"/>
      <c r="CW269" s="86"/>
      <c r="CX269" s="86"/>
      <c r="CY269" s="86"/>
      <c r="CZ269" s="86"/>
      <c r="DA269" s="86"/>
      <c r="DB269" s="86"/>
      <c r="DC269" s="86"/>
      <c r="DD269" s="86"/>
      <c r="DE269" s="86"/>
      <c r="DF269" s="86"/>
      <c r="DG269" s="86"/>
      <c r="DH269" s="86"/>
      <c r="DI269" s="86"/>
      <c r="DJ269" s="86"/>
      <c r="DK269" s="86"/>
      <c r="DL269" s="86"/>
      <c r="DM269" s="86"/>
      <c r="DN269" s="86"/>
      <c r="DO269" s="86"/>
      <c r="DP269" s="86"/>
      <c r="DQ269" s="86"/>
      <c r="DR269" s="86"/>
      <c r="DS269" s="86"/>
      <c r="DT269" s="86"/>
      <c r="DU269" s="86"/>
      <c r="DV269" s="86"/>
      <c r="DW269" s="86"/>
      <c r="DX269" s="86"/>
      <c r="DY269" s="86"/>
      <c r="DZ269" s="86"/>
      <c r="EA269" s="86"/>
      <c r="EB269" s="86"/>
      <c r="EC269" s="86"/>
      <c r="ED269" s="86"/>
      <c r="EE269" s="86"/>
      <c r="EF269" s="86"/>
      <c r="EG269" s="86"/>
      <c r="EH269" s="86"/>
      <c r="EI269" s="86"/>
      <c r="EJ269" s="86"/>
      <c r="EK269" s="86"/>
      <c r="EL269" s="86"/>
      <c r="EM269" s="86"/>
      <c r="EN269" s="86"/>
      <c r="EO269" s="86"/>
      <c r="EP269" s="86"/>
      <c r="EQ269" s="86"/>
      <c r="ER269" s="86"/>
      <c r="ES269" s="86"/>
      <c r="ET269" s="86"/>
      <c r="EU269" s="86"/>
      <c r="EV269" s="86"/>
      <c r="EW269" s="86"/>
      <c r="EX269" s="86"/>
      <c r="EY269" s="86"/>
      <c r="EZ269" s="86"/>
      <c r="FA269" s="86"/>
      <c r="FB269" s="86"/>
      <c r="FC269" s="86"/>
      <c r="FD269" s="86"/>
      <c r="FE269" s="86"/>
      <c r="FF269" s="86"/>
      <c r="FG269" s="86"/>
      <c r="FH269" s="86"/>
      <c r="FI269" s="86"/>
      <c r="FJ269" s="86"/>
      <c r="FK269" s="86"/>
      <c r="FL269" s="86"/>
      <c r="FM269" s="86"/>
      <c r="FN269" s="86"/>
      <c r="FO269" s="86"/>
      <c r="FP269" s="86"/>
      <c r="FQ269" s="86"/>
      <c r="FR269" s="86"/>
      <c r="FS269" s="86"/>
      <c r="FT269" s="86"/>
      <c r="FU269" s="86"/>
      <c r="FV269" s="86"/>
      <c r="FW269" s="86"/>
      <c r="FX269" s="86"/>
      <c r="FY269" s="86"/>
      <c r="FZ269" s="86"/>
      <c r="GA269" s="86"/>
      <c r="GB269" s="86"/>
      <c r="GC269" s="86"/>
      <c r="GD269" s="86"/>
      <c r="GE269" s="86"/>
      <c r="GF269" s="86"/>
      <c r="GG269" s="86"/>
      <c r="GH269" s="86"/>
      <c r="GI269" s="86"/>
      <c r="GJ269" s="86"/>
      <c r="GK269" s="86"/>
      <c r="GL269" s="86"/>
      <c r="GM269" s="86"/>
      <c r="GN269" s="86"/>
      <c r="GO269" s="86"/>
      <c r="GP269" s="86"/>
      <c r="GQ269" s="86"/>
      <c r="GR269" s="86"/>
      <c r="GS269" s="86"/>
      <c r="GT269" s="86"/>
      <c r="GU269" s="86"/>
      <c r="GV269" s="86"/>
      <c r="GW269" s="86"/>
      <c r="GX269" s="86"/>
      <c r="GY269" s="86"/>
      <c r="GZ269" s="86"/>
      <c r="HA269" s="86"/>
      <c r="HB269" s="86"/>
      <c r="HC269" s="86"/>
      <c r="HD269" s="86"/>
      <c r="HE269" s="86"/>
      <c r="HF269" s="86"/>
      <c r="HG269" s="86"/>
      <c r="HH269" s="86"/>
      <c r="HI269" s="86"/>
      <c r="HJ269" s="86"/>
      <c r="HK269" s="86"/>
      <c r="HL269" s="86"/>
      <c r="HM269" s="86"/>
      <c r="HN269" s="86"/>
      <c r="HO269" s="86"/>
      <c r="HP269" s="86"/>
      <c r="HQ269" s="86"/>
      <c r="HR269" s="86"/>
      <c r="HS269" s="86"/>
      <c r="HT269" s="86"/>
      <c r="HU269" s="86"/>
      <c r="HV269" s="86"/>
      <c r="HW269" s="86"/>
      <c r="HX269" s="86"/>
      <c r="HY269" s="86"/>
      <c r="HZ269" s="86"/>
      <c r="IA269" s="86"/>
      <c r="IB269" s="86"/>
      <c r="IC269" s="86"/>
      <c r="ID269" s="86"/>
      <c r="IE269" s="86"/>
      <c r="IF269" s="86"/>
      <c r="IG269" s="86"/>
      <c r="IH269" s="86"/>
      <c r="II269" s="86"/>
      <c r="IJ269" s="86"/>
      <c r="IK269" s="86"/>
      <c r="IL269" s="86"/>
      <c r="IM269" s="86"/>
      <c r="IN269" s="86"/>
      <c r="IO269" s="86"/>
      <c r="IP269" s="86"/>
      <c r="IQ269" s="86"/>
      <c r="IR269" s="86"/>
      <c r="IS269" s="86"/>
      <c r="IT269" s="86"/>
      <c r="IU269" s="86"/>
      <c r="IV269" s="86"/>
      <c r="IW269" s="86"/>
      <c r="IX269" s="86"/>
      <c r="IY269" s="86"/>
      <c r="IZ269" s="86"/>
      <c r="JA269" s="86"/>
      <c r="JB269" s="86"/>
      <c r="JC269" s="86"/>
      <c r="JD269" s="86"/>
      <c r="JE269" s="86"/>
      <c r="JF269" s="86"/>
      <c r="JG269" s="86"/>
      <c r="JH269" s="86"/>
      <c r="JI269" s="86"/>
      <c r="JJ269" s="86"/>
      <c r="JK269" s="86"/>
      <c r="JL269" s="86"/>
      <c r="JM269" s="86"/>
      <c r="JN269" s="86"/>
      <c r="JO269" s="86"/>
      <c r="JP269" s="86"/>
      <c r="JQ269" s="86"/>
      <c r="JR269" s="86"/>
      <c r="JS269" s="86"/>
      <c r="JT269" s="86"/>
      <c r="JU269" s="86"/>
      <c r="JV269" s="86"/>
      <c r="JW269" s="86"/>
      <c r="JX269" s="86"/>
      <c r="JY269" s="86"/>
      <c r="JZ269" s="86"/>
      <c r="KA269" s="86"/>
      <c r="KB269" s="86"/>
      <c r="KC269" s="86"/>
      <c r="KD269" s="86"/>
      <c r="KE269" s="86"/>
      <c r="KF269" s="86"/>
      <c r="KG269" s="86"/>
      <c r="KH269" s="86"/>
      <c r="KI269" s="86"/>
      <c r="KJ269" s="86"/>
      <c r="KK269" s="86"/>
      <c r="KL269" s="86"/>
      <c r="KM269" s="86"/>
      <c r="KN269" s="86"/>
      <c r="KO269" s="86"/>
      <c r="KP269" s="86"/>
      <c r="KQ269" s="86"/>
      <c r="KR269" s="86"/>
      <c r="KS269" s="86"/>
      <c r="KT269" s="86"/>
      <c r="KU269" s="86"/>
      <c r="KV269" s="86"/>
      <c r="KW269" s="86"/>
      <c r="KX269" s="86"/>
      <c r="KY269" s="86"/>
      <c r="KZ269" s="86"/>
      <c r="LA269" s="86"/>
      <c r="LB269" s="86"/>
      <c r="LC269" s="86"/>
      <c r="LD269" s="86"/>
      <c r="LE269" s="86"/>
      <c r="LF269" s="86"/>
      <c r="LG269" s="86"/>
      <c r="LH269" s="86"/>
      <c r="LI269" s="86"/>
      <c r="LJ269" s="86"/>
      <c r="LK269" s="86"/>
      <c r="LL269" s="86"/>
      <c r="LM269" s="86"/>
      <c r="LN269" s="86"/>
      <c r="LO269" s="86"/>
      <c r="LP269" s="86"/>
      <c r="LQ269" s="86"/>
      <c r="LR269" s="86"/>
      <c r="LS269" s="86"/>
      <c r="LT269" s="86"/>
      <c r="LU269" s="86"/>
      <c r="LV269" s="86"/>
      <c r="LW269" s="86"/>
      <c r="LX269" s="86"/>
      <c r="LY269" s="86"/>
      <c r="LZ269" s="86"/>
      <c r="MA269" s="86"/>
      <c r="MB269" s="86"/>
      <c r="MC269" s="86"/>
      <c r="MD269" s="86"/>
      <c r="ME269" s="86"/>
      <c r="MF269" s="86"/>
      <c r="MG269" s="86"/>
      <c r="MH269" s="86"/>
      <c r="MI269" s="86"/>
      <c r="MJ269" s="86"/>
      <c r="MK269" s="86"/>
      <c r="ML269" s="86"/>
      <c r="MM269" s="86"/>
      <c r="MN269" s="86"/>
      <c r="MO269" s="86"/>
      <c r="MP269" s="86"/>
      <c r="MQ269" s="86"/>
      <c r="MR269" s="86"/>
      <c r="MS269" s="86"/>
      <c r="MT269" s="86"/>
      <c r="MU269" s="86"/>
      <c r="MV269" s="86"/>
      <c r="MW269" s="86"/>
      <c r="MX269" s="86"/>
      <c r="MY269" s="86"/>
      <c r="MZ269" s="86"/>
      <c r="NA269" s="86"/>
      <c r="NB269" s="86"/>
      <c r="NC269" s="86"/>
      <c r="ND269" s="86"/>
      <c r="NE269" s="86"/>
      <c r="NF269" s="86"/>
      <c r="NG269" s="86"/>
      <c r="NH269" s="86"/>
      <c r="NI269" s="86"/>
      <c r="NJ269" s="86"/>
      <c r="NK269" s="86"/>
      <c r="NL269" s="86"/>
      <c r="NM269" s="86"/>
      <c r="NN269" s="86"/>
      <c r="NO269" s="86"/>
      <c r="NP269" s="86"/>
      <c r="NQ269" s="86"/>
      <c r="NR269" s="86"/>
      <c r="NS269" s="86"/>
      <c r="NT269" s="86"/>
      <c r="NU269" s="86"/>
      <c r="NV269" s="86"/>
      <c r="NW269" s="86"/>
      <c r="NX269" s="86"/>
      <c r="NY269" s="86"/>
      <c r="NZ269" s="86"/>
      <c r="OA269" s="86"/>
      <c r="OB269" s="86"/>
      <c r="OC269" s="86"/>
      <c r="OD269" s="86"/>
      <c r="OE269" s="86"/>
      <c r="OF269" s="86"/>
      <c r="OG269" s="86"/>
      <c r="OH269" s="86"/>
      <c r="OI269" s="86"/>
      <c r="OJ269" s="86"/>
      <c r="OK269" s="86"/>
      <c r="OL269" s="86"/>
      <c r="OM269" s="86"/>
      <c r="ON269" s="86"/>
      <c r="OO269" s="86"/>
      <c r="OP269" s="86"/>
      <c r="OQ269" s="86"/>
      <c r="OR269" s="86"/>
      <c r="OS269" s="86"/>
      <c r="OT269" s="86"/>
      <c r="OU269" s="86"/>
      <c r="OV269" s="86"/>
      <c r="OW269" s="86"/>
      <c r="OX269" s="86"/>
      <c r="OY269" s="86"/>
      <c r="OZ269" s="86"/>
      <c r="PA269" s="86"/>
      <c r="PB269" s="86"/>
      <c r="PC269" s="86"/>
      <c r="PD269" s="86"/>
      <c r="PE269" s="86"/>
      <c r="PF269" s="86"/>
      <c r="PG269" s="86"/>
      <c r="PH269" s="86"/>
      <c r="PI269" s="86"/>
      <c r="PJ269" s="86"/>
      <c r="PK269" s="86"/>
      <c r="PL269" s="86"/>
      <c r="PM269" s="86"/>
      <c r="PN269" s="86"/>
      <c r="PO269" s="86"/>
      <c r="PP269" s="86"/>
      <c r="PQ269" s="86"/>
      <c r="PR269" s="86"/>
      <c r="PS269" s="86"/>
      <c r="PT269" s="86"/>
      <c r="PU269" s="86"/>
      <c r="PV269" s="86"/>
      <c r="PW269" s="86"/>
      <c r="PX269" s="86"/>
      <c r="PY269" s="86"/>
      <c r="PZ269" s="86"/>
      <c r="QA269" s="86"/>
      <c r="QB269" s="86"/>
      <c r="QC269" s="86"/>
      <c r="QD269" s="86"/>
      <c r="QE269" s="86"/>
      <c r="QF269" s="86"/>
      <c r="QG269" s="86"/>
      <c r="QH269" s="86"/>
      <c r="QI269" s="86"/>
      <c r="QJ269" s="86"/>
      <c r="QK269" s="86"/>
      <c r="QL269" s="86"/>
      <c r="QM269" s="86"/>
      <c r="QN269" s="86"/>
      <c r="QO269" s="86"/>
      <c r="QP269" s="86"/>
      <c r="QQ269" s="86"/>
      <c r="QR269" s="86"/>
      <c r="QS269" s="86"/>
      <c r="QT269" s="86"/>
      <c r="QU269" s="86"/>
      <c r="QV269" s="86"/>
      <c r="QW269" s="86"/>
      <c r="QX269" s="86"/>
      <c r="QY269" s="86"/>
      <c r="QZ269" s="86"/>
      <c r="RA269" s="86"/>
      <c r="RB269" s="86"/>
      <c r="RC269" s="86"/>
      <c r="RD269" s="86"/>
      <c r="RE269" s="86"/>
      <c r="RF269" s="86"/>
      <c r="RG269" s="86"/>
      <c r="RH269" s="86"/>
      <c r="RI269" s="86"/>
      <c r="RJ269" s="86"/>
      <c r="RK269" s="86"/>
      <c r="RL269" s="86"/>
      <c r="RM269" s="86"/>
      <c r="RN269" s="86"/>
      <c r="RO269" s="86"/>
      <c r="RP269" s="86"/>
      <c r="RQ269" s="86"/>
      <c r="RR269" s="86"/>
      <c r="RS269" s="86"/>
      <c r="RT269" s="86"/>
      <c r="RU269" s="86"/>
      <c r="RV269" s="86"/>
      <c r="RW269" s="86"/>
      <c r="RX269" s="86"/>
      <c r="RY269" s="86"/>
      <c r="RZ269" s="86"/>
      <c r="SA269" s="86"/>
      <c r="SB269" s="86"/>
      <c r="SC269" s="86"/>
      <c r="SD269" s="86"/>
      <c r="SE269" s="86"/>
      <c r="SF269" s="86"/>
      <c r="SG269" s="86"/>
      <c r="SH269" s="86"/>
      <c r="SI269" s="86"/>
      <c r="SJ269" s="86"/>
      <c r="SK269" s="86"/>
      <c r="SL269" s="86"/>
      <c r="SM269" s="86"/>
      <c r="SN269" s="86"/>
      <c r="SO269" s="86"/>
      <c r="SP269" s="86"/>
      <c r="SQ269" s="86"/>
      <c r="SR269" s="86"/>
      <c r="SS269" s="86"/>
      <c r="ST269" s="86"/>
      <c r="SU269" s="86"/>
      <c r="SV269" s="86"/>
      <c r="SW269" s="86"/>
      <c r="SX269" s="86"/>
      <c r="SY269" s="86"/>
      <c r="SZ269" s="86"/>
      <c r="TA269" s="86"/>
      <c r="TB269" s="86"/>
      <c r="TC269" s="86"/>
      <c r="TD269" s="86"/>
      <c r="TE269" s="86"/>
      <c r="TF269" s="86"/>
      <c r="TG269" s="86"/>
      <c r="TH269" s="86"/>
      <c r="TI269" s="86"/>
      <c r="TJ269" s="86"/>
      <c r="TK269" s="86"/>
      <c r="TL269" s="86"/>
      <c r="TM269" s="86"/>
      <c r="TN269" s="86"/>
      <c r="TO269" s="86"/>
      <c r="TP269" s="86"/>
      <c r="TQ269" s="86"/>
      <c r="TR269" s="86"/>
      <c r="TS269" s="86"/>
      <c r="TT269" s="86"/>
      <c r="TU269" s="86"/>
      <c r="TV269" s="86"/>
      <c r="TW269" s="86"/>
      <c r="TX269" s="86"/>
      <c r="TY269" s="86"/>
      <c r="TZ269" s="86"/>
      <c r="UA269" s="86"/>
      <c r="UB269" s="86"/>
      <c r="UC269" s="86"/>
      <c r="UD269" s="86"/>
      <c r="UE269" s="86"/>
      <c r="UF269" s="86"/>
      <c r="UG269" s="86"/>
      <c r="UH269" s="86"/>
      <c r="UI269" s="86"/>
      <c r="UJ269" s="86"/>
      <c r="UK269" s="86"/>
      <c r="UL269" s="86"/>
      <c r="UM269" s="86"/>
      <c r="UN269" s="86"/>
      <c r="UO269" s="86"/>
      <c r="UP269" s="86"/>
      <c r="UQ269" s="86"/>
      <c r="UR269" s="86"/>
      <c r="US269" s="86"/>
      <c r="UT269" s="86"/>
      <c r="UU269" s="86"/>
      <c r="UV269" s="86"/>
      <c r="UW269" s="86"/>
      <c r="UX269" s="86"/>
      <c r="UY269" s="86"/>
      <c r="UZ269" s="86"/>
      <c r="VA269" s="86"/>
      <c r="VB269" s="86"/>
      <c r="VC269" s="86"/>
      <c r="VD269" s="86"/>
      <c r="VE269" s="86"/>
      <c r="VF269" s="86"/>
      <c r="VG269" s="86"/>
      <c r="VH269" s="86"/>
      <c r="VI269" s="86"/>
      <c r="VJ269" s="86"/>
      <c r="VK269" s="86"/>
      <c r="VL269" s="86"/>
      <c r="VM269" s="86"/>
      <c r="VN269" s="86"/>
      <c r="VO269" s="86"/>
      <c r="VP269" s="86"/>
      <c r="VQ269" s="86"/>
      <c r="VR269" s="86"/>
      <c r="VS269" s="86"/>
      <c r="VT269" s="86"/>
      <c r="VU269" s="86"/>
      <c r="VV269" s="86"/>
      <c r="VW269" s="86"/>
      <c r="VX269" s="86"/>
      <c r="VY269" s="86"/>
      <c r="VZ269" s="86"/>
      <c r="WA269" s="86"/>
      <c r="WB269" s="86"/>
      <c r="WC269" s="86"/>
      <c r="WD269" s="86"/>
      <c r="WE269" s="86"/>
      <c r="WF269" s="86"/>
      <c r="WG269" s="86"/>
      <c r="WH269" s="86"/>
      <c r="WI269" s="86"/>
      <c r="WJ269" s="86"/>
      <c r="WK269" s="86"/>
      <c r="WL269" s="86"/>
      <c r="WM269" s="86"/>
      <c r="WN269" s="86"/>
      <c r="WO269" s="86"/>
      <c r="WP269" s="86"/>
      <c r="WQ269" s="86"/>
      <c r="WR269" s="86"/>
      <c r="WS269" s="86"/>
      <c r="WT269" s="86"/>
      <c r="WU269" s="86"/>
      <c r="WV269" s="86"/>
      <c r="WW269" s="86"/>
      <c r="WX269" s="86"/>
      <c r="WY269" s="86"/>
      <c r="WZ269" s="86"/>
      <c r="XA269" s="86"/>
      <c r="XB269" s="86"/>
      <c r="XC269" s="86"/>
      <c r="XD269" s="86"/>
      <c r="XE269" s="86"/>
      <c r="XF269" s="86"/>
      <c r="XG269" s="86"/>
      <c r="XH269" s="86"/>
      <c r="XI269" s="86"/>
      <c r="XJ269" s="86"/>
      <c r="XK269" s="86"/>
      <c r="XL269" s="86"/>
      <c r="XM269" s="86"/>
      <c r="XN269" s="86"/>
      <c r="XO269" s="86"/>
      <c r="XP269" s="86"/>
      <c r="XQ269" s="86"/>
      <c r="XR269" s="86"/>
      <c r="XS269" s="86"/>
      <c r="XT269" s="86"/>
      <c r="XU269" s="86"/>
      <c r="XV269" s="86"/>
      <c r="XW269" s="86"/>
      <c r="XX269" s="86"/>
      <c r="XY269" s="86"/>
      <c r="XZ269" s="86"/>
      <c r="YA269" s="86"/>
      <c r="YB269" s="86"/>
      <c r="YC269" s="86"/>
      <c r="YD269" s="86"/>
      <c r="YE269" s="86"/>
      <c r="YF269" s="86"/>
      <c r="YG269" s="86"/>
      <c r="YH269" s="86"/>
      <c r="YI269" s="86"/>
      <c r="YJ269" s="86"/>
      <c r="YK269" s="86"/>
      <c r="YL269" s="86"/>
      <c r="YM269" s="86"/>
      <c r="YN269" s="86"/>
      <c r="YO269" s="86"/>
      <c r="YP269" s="86"/>
      <c r="YQ269" s="86"/>
      <c r="YR269" s="86"/>
      <c r="YS269" s="86"/>
      <c r="YT269" s="86"/>
      <c r="YU269" s="86"/>
      <c r="YV269" s="86"/>
      <c r="YW269" s="86"/>
      <c r="YX269" s="86"/>
      <c r="YY269" s="86"/>
      <c r="YZ269" s="86"/>
      <c r="ZA269" s="86"/>
      <c r="ZB269" s="86"/>
      <c r="ZC269" s="86"/>
      <c r="ZD269" s="86"/>
      <c r="ZE269" s="86"/>
      <c r="ZF269" s="86"/>
      <c r="ZG269" s="86"/>
      <c r="ZH269" s="86"/>
      <c r="ZI269" s="86"/>
      <c r="ZJ269" s="86"/>
      <c r="ZK269" s="86"/>
      <c r="ZL269" s="86"/>
      <c r="ZM269" s="86"/>
      <c r="ZN269" s="86"/>
      <c r="ZO269" s="86"/>
      <c r="ZP269" s="86"/>
      <c r="ZQ269" s="86"/>
      <c r="ZR269" s="86"/>
      <c r="ZS269" s="86"/>
      <c r="ZT269" s="86"/>
      <c r="ZU269" s="86"/>
      <c r="ZV269" s="86"/>
      <c r="ZW269" s="86"/>
      <c r="ZX269" s="86"/>
      <c r="ZY269" s="86"/>
      <c r="ZZ269" s="86"/>
      <c r="AAA269" s="86"/>
      <c r="AAB269" s="86"/>
      <c r="AAC269" s="86"/>
      <c r="AAD269" s="86"/>
      <c r="AAE269" s="86"/>
      <c r="AAF269" s="86"/>
      <c r="AAG269" s="86"/>
      <c r="AAH269" s="86"/>
      <c r="AAI269" s="86"/>
      <c r="AAJ269" s="86"/>
      <c r="AAK269" s="86"/>
      <c r="AAL269" s="86"/>
      <c r="AAM269" s="86"/>
      <c r="AAN269" s="86"/>
      <c r="AAO269" s="86"/>
      <c r="AAP269" s="86"/>
      <c r="AAQ269" s="86"/>
      <c r="AAR269" s="86"/>
      <c r="AAS269" s="86"/>
      <c r="AAT269" s="86"/>
      <c r="AAU269" s="86"/>
      <c r="AAV269" s="86"/>
      <c r="AAW269" s="86"/>
      <c r="AAX269" s="86"/>
      <c r="AAY269" s="86"/>
      <c r="AAZ269" s="86"/>
      <c r="ABA269" s="86"/>
      <c r="ABB269" s="86"/>
      <c r="ABC269" s="86"/>
      <c r="ABD269" s="86"/>
      <c r="ABE269" s="86"/>
      <c r="ABF269" s="86"/>
      <c r="ABG269" s="86"/>
      <c r="ABH269" s="86"/>
      <c r="ABI269" s="86"/>
      <c r="ABJ269" s="86"/>
      <c r="ABK269" s="86"/>
      <c r="ABL269" s="86"/>
      <c r="ABM269" s="86"/>
      <c r="ABN269" s="86"/>
      <c r="ABO269" s="86"/>
      <c r="ABP269" s="86"/>
      <c r="ABQ269" s="86"/>
      <c r="ABR269" s="86"/>
      <c r="ABS269" s="86"/>
      <c r="ABT269" s="86"/>
      <c r="ABU269" s="86"/>
      <c r="ABV269" s="86"/>
      <c r="ABW269" s="86"/>
      <c r="ABX269" s="86"/>
      <c r="ABY269" s="86"/>
      <c r="ABZ269" s="86"/>
      <c r="ACA269" s="86"/>
      <c r="ACB269" s="86"/>
      <c r="ACC269" s="86"/>
      <c r="ACD269" s="86"/>
      <c r="ACE269" s="86"/>
      <c r="ACF269" s="86"/>
      <c r="ACG269" s="86"/>
      <c r="ACH269" s="86"/>
      <c r="ACI269" s="86"/>
      <c r="ACJ269" s="86"/>
      <c r="ACK269" s="86"/>
      <c r="ACL269" s="86"/>
      <c r="ACM269" s="86"/>
      <c r="ACN269" s="86"/>
      <c r="ACO269" s="86"/>
      <c r="ACP269" s="86"/>
      <c r="ACQ269" s="86"/>
      <c r="ACR269" s="86"/>
      <c r="ACS269" s="86"/>
      <c r="ACT269" s="86"/>
      <c r="ACU269" s="86"/>
      <c r="ACV269" s="86"/>
      <c r="ACW269" s="86"/>
      <c r="ACX269" s="86"/>
      <c r="ACY269" s="86"/>
      <c r="ACZ269" s="86"/>
      <c r="ADA269" s="86"/>
      <c r="ADB269" s="86"/>
      <c r="ADC269" s="86"/>
      <c r="ADD269" s="86"/>
      <c r="ADE269" s="86"/>
      <c r="ADF269" s="86"/>
      <c r="ADG269" s="86"/>
      <c r="ADH269" s="86"/>
      <c r="ADI269" s="86"/>
      <c r="ADJ269" s="86"/>
      <c r="ADK269" s="86"/>
      <c r="ADL269" s="86"/>
      <c r="ADM269" s="86"/>
      <c r="ADN269" s="86"/>
      <c r="ADO269" s="86"/>
      <c r="ADP269" s="86"/>
      <c r="ADQ269" s="86"/>
      <c r="ADR269" s="86"/>
      <c r="ADS269" s="86"/>
      <c r="ADT269" s="86"/>
      <c r="ADU269" s="86"/>
      <c r="ADV269" s="86"/>
      <c r="ADW269" s="86"/>
      <c r="ADX269" s="86"/>
      <c r="ADY269" s="86"/>
      <c r="ADZ269" s="86"/>
      <c r="AEA269" s="86"/>
      <c r="AEB269" s="86"/>
      <c r="AEC269" s="86"/>
      <c r="AED269" s="86"/>
      <c r="AEE269" s="86"/>
      <c r="AEF269" s="86"/>
      <c r="AEG269" s="86"/>
      <c r="AEH269" s="86"/>
      <c r="AEI269" s="86"/>
      <c r="AEJ269" s="86"/>
      <c r="AEK269" s="86"/>
      <c r="AEL269" s="86"/>
      <c r="AEM269" s="86"/>
      <c r="AEN269" s="86"/>
      <c r="AEO269" s="86"/>
      <c r="AEP269" s="86"/>
      <c r="AEQ269" s="86"/>
      <c r="AER269" s="86"/>
      <c r="AES269" s="86"/>
      <c r="AET269" s="86"/>
      <c r="AEU269" s="86"/>
      <c r="AEV269" s="86"/>
      <c r="AEW269" s="86"/>
      <c r="AEX269" s="86"/>
      <c r="AEY269" s="86"/>
      <c r="AEZ269" s="86"/>
      <c r="AFA269" s="86"/>
      <c r="AFB269" s="86"/>
      <c r="AFC269" s="86"/>
      <c r="AFD269" s="86"/>
      <c r="AFE269" s="86"/>
      <c r="AFF269" s="86"/>
      <c r="AFG269" s="86"/>
      <c r="AFH269" s="86"/>
      <c r="AFI269" s="86"/>
      <c r="AFJ269" s="86"/>
      <c r="AFK269" s="86"/>
      <c r="AFL269" s="86"/>
      <c r="AFM269" s="86"/>
      <c r="AFN269" s="86"/>
      <c r="AFO269" s="86"/>
      <c r="AFP269" s="86"/>
      <c r="AFQ269" s="86"/>
      <c r="AFR269" s="86"/>
      <c r="AFS269" s="86"/>
      <c r="AFT269" s="86"/>
      <c r="AFU269" s="86"/>
      <c r="AFV269" s="86"/>
      <c r="AFW269" s="86"/>
      <c r="AFX269" s="86"/>
      <c r="AFY269" s="86"/>
      <c r="AFZ269" s="86"/>
      <c r="AGA269" s="86"/>
      <c r="AGB269" s="86"/>
      <c r="AGC269" s="86"/>
      <c r="AGD269" s="86"/>
      <c r="AGE269" s="86"/>
      <c r="AGF269" s="86"/>
      <c r="AGG269" s="86"/>
      <c r="AGH269" s="86"/>
      <c r="AGI269" s="86"/>
      <c r="AGJ269" s="86"/>
      <c r="AGK269" s="86"/>
      <c r="AGL269" s="86"/>
      <c r="AGM269" s="86"/>
      <c r="AGN269" s="86"/>
      <c r="AGO269" s="86"/>
      <c r="AGP269" s="86"/>
      <c r="AGQ269" s="86"/>
      <c r="AGR269" s="86"/>
      <c r="AGS269" s="86"/>
      <c r="AGT269" s="86"/>
      <c r="AGU269" s="86"/>
      <c r="AGV269" s="86"/>
      <c r="AGW269" s="86"/>
      <c r="AGX269" s="86"/>
      <c r="AGY269" s="86"/>
      <c r="AGZ269" s="86"/>
      <c r="AHA269" s="86"/>
      <c r="AHB269" s="86"/>
      <c r="AHC269" s="86"/>
      <c r="AHD269" s="86"/>
      <c r="AHE269" s="86"/>
      <c r="AHF269" s="86"/>
      <c r="AHG269" s="86"/>
      <c r="AHH269" s="86"/>
      <c r="AHI269" s="86"/>
      <c r="AHJ269" s="86"/>
      <c r="AHK269" s="86"/>
      <c r="AHL269" s="86"/>
      <c r="AHM269" s="86"/>
      <c r="AHN269" s="86"/>
      <c r="AHO269" s="86"/>
      <c r="AHP269" s="86"/>
      <c r="AHQ269" s="86"/>
      <c r="AHR269" s="86"/>
      <c r="AHS269" s="86"/>
      <c r="AHT269" s="86"/>
      <c r="AHU269" s="86"/>
      <c r="AHV269" s="86"/>
      <c r="AHW269" s="86"/>
      <c r="AHX269" s="86"/>
      <c r="AHY269" s="86"/>
      <c r="AHZ269" s="86"/>
      <c r="AIA269" s="86"/>
      <c r="AIB269" s="86"/>
      <c r="AIC269" s="86"/>
      <c r="AID269" s="86"/>
      <c r="AIE269" s="86"/>
      <c r="AIF269" s="86"/>
      <c r="AIG269" s="86"/>
      <c r="AIH269" s="86"/>
      <c r="AII269" s="86"/>
      <c r="AIJ269" s="86"/>
      <c r="AIK269" s="86"/>
      <c r="AIL269" s="86"/>
      <c r="AIM269" s="86"/>
      <c r="AIN269" s="86"/>
      <c r="AIO269" s="86"/>
      <c r="AIP269" s="86"/>
      <c r="AIQ269" s="86"/>
      <c r="AIR269" s="86"/>
      <c r="AIS269" s="86"/>
      <c r="AIT269" s="86"/>
      <c r="AIU269" s="86"/>
      <c r="AIV269" s="86"/>
      <c r="AIW269" s="86"/>
      <c r="AIX269" s="86"/>
      <c r="AIY269" s="86"/>
      <c r="AIZ269" s="86"/>
      <c r="AJA269" s="86"/>
      <c r="AJB269" s="86"/>
      <c r="AJC269" s="86"/>
      <c r="AJD269" s="86"/>
      <c r="AJE269" s="86"/>
      <c r="AJF269" s="86"/>
      <c r="AJG269" s="86"/>
      <c r="AJH269" s="86"/>
      <c r="AJI269" s="86"/>
      <c r="AJJ269" s="86"/>
      <c r="AJK269" s="86"/>
      <c r="AJL269" s="86"/>
      <c r="AJM269" s="86"/>
      <c r="AJN269" s="86"/>
      <c r="AJO269" s="86"/>
      <c r="AJP269" s="86"/>
      <c r="AJQ269" s="86"/>
      <c r="AJR269" s="86"/>
      <c r="AJS269" s="86"/>
      <c r="AJT269" s="86"/>
      <c r="AJU269" s="86"/>
      <c r="AJV269" s="86"/>
      <c r="AJW269" s="86"/>
      <c r="AJX269" s="86"/>
      <c r="AJY269" s="86"/>
      <c r="AJZ269" s="86"/>
      <c r="AKA269" s="86"/>
      <c r="AKB269" s="86"/>
      <c r="AKC269" s="86"/>
      <c r="AKD269" s="86"/>
      <c r="AKE269" s="86"/>
      <c r="AKF269" s="86"/>
      <c r="AKG269" s="86"/>
      <c r="AKH269" s="86"/>
      <c r="AKI269" s="86"/>
      <c r="AKJ269" s="86"/>
      <c r="AKK269" s="86"/>
      <c r="AKL269" s="86"/>
      <c r="AKM269" s="86"/>
      <c r="AKN269" s="86"/>
      <c r="AKO269" s="86"/>
      <c r="AKP269" s="86"/>
      <c r="AKQ269" s="86"/>
      <c r="AKR269" s="86"/>
      <c r="AKS269" s="86"/>
      <c r="AKT269" s="86"/>
      <c r="AKU269" s="86"/>
      <c r="AKV269" s="86"/>
      <c r="AKW269" s="86"/>
      <c r="AKX269" s="86"/>
      <c r="AKY269" s="86"/>
      <c r="AKZ269" s="86"/>
      <c r="ALA269" s="86"/>
      <c r="ALB269" s="86"/>
      <c r="ALC269" s="86"/>
      <c r="ALD269" s="86"/>
      <c r="ALE269" s="86"/>
      <c r="ALF269" s="86"/>
      <c r="ALG269" s="86"/>
      <c r="ALH269" s="86"/>
      <c r="ALI269" s="86"/>
      <c r="ALJ269" s="86"/>
      <c r="ALK269" s="86"/>
      <c r="ALL269" s="86"/>
      <c r="ALM269" s="86"/>
      <c r="ALN269" s="86"/>
      <c r="ALO269" s="86"/>
      <c r="ALP269" s="86"/>
      <c r="ALQ269" s="86"/>
      <c r="ALR269" s="86"/>
      <c r="ALS269" s="86"/>
      <c r="ALT269" s="86"/>
      <c r="ALU269" s="86"/>
      <c r="ALV269" s="86"/>
      <c r="ALW269" s="86"/>
      <c r="ALX269" s="86"/>
      <c r="ALY269" s="86"/>
      <c r="ALZ269" s="86"/>
      <c r="AMA269" s="86"/>
      <c r="AMB269" s="86"/>
      <c r="AMC269" s="86"/>
      <c r="AMD269" s="86"/>
      <c r="AME269" s="86"/>
      <c r="AMF269" s="86"/>
      <c r="AMG269" s="86"/>
      <c r="AMH269" s="86"/>
      <c r="AMI269" s="86"/>
      <c r="AMJ269" s="86"/>
    </row>
    <row r="270" spans="1:1024" x14ac:dyDescent="0.25">
      <c r="A270" s="82"/>
      <c r="B270" s="38"/>
      <c r="C270" s="38"/>
      <c r="D270" s="61" t="s">
        <v>318</v>
      </c>
      <c r="E270" s="33"/>
      <c r="F270" s="567"/>
      <c r="G270" s="567"/>
      <c r="H270" s="603"/>
      <c r="I270" s="613"/>
    </row>
    <row r="271" spans="1:1024" x14ac:dyDescent="0.25">
      <c r="A271" s="24" t="s">
        <v>918</v>
      </c>
      <c r="B271" s="32">
        <v>4264</v>
      </c>
      <c r="C271" s="32" t="s">
        <v>18</v>
      </c>
      <c r="D271" s="65" t="s">
        <v>319</v>
      </c>
      <c r="E271" s="48" t="s">
        <v>108</v>
      </c>
      <c r="F271" s="567">
        <f>' MEMORIAL DE CÁL.'!J1845</f>
        <v>39.730000000000004</v>
      </c>
      <c r="G271" s="567">
        <v>88.5</v>
      </c>
      <c r="H271" s="603">
        <f t="shared" ref="H271:H278" si="45">ROUND(F271*G271,2)</f>
        <v>3516.11</v>
      </c>
      <c r="I271" s="613">
        <f t="shared" ref="I271:I278" si="46">ROUND(100*H271/$H$284,4)</f>
        <v>0.14510000000000001</v>
      </c>
      <c r="J271" s="541"/>
    </row>
    <row r="272" spans="1:1024" ht="36" x14ac:dyDescent="0.25">
      <c r="A272" s="24" t="s">
        <v>919</v>
      </c>
      <c r="B272" s="494">
        <v>8431</v>
      </c>
      <c r="C272" s="494" t="s">
        <v>18</v>
      </c>
      <c r="D272" s="65" t="s">
        <v>270</v>
      </c>
      <c r="E272" s="44" t="s">
        <v>20</v>
      </c>
      <c r="F272" s="567">
        <f>' MEMORIAL DE CÁL.'!J1858</f>
        <v>48.797999999999995</v>
      </c>
      <c r="G272" s="603">
        <v>53.65</v>
      </c>
      <c r="H272" s="603">
        <f t="shared" si="45"/>
        <v>2618.0100000000002</v>
      </c>
      <c r="I272" s="613">
        <f t="shared" si="46"/>
        <v>0.108</v>
      </c>
      <c r="J272" s="497"/>
    </row>
    <row r="273" spans="1:1024" x14ac:dyDescent="0.25">
      <c r="A273" s="24" t="s">
        <v>920</v>
      </c>
      <c r="B273" s="494">
        <v>7342</v>
      </c>
      <c r="C273" s="494" t="s">
        <v>18</v>
      </c>
      <c r="D273" s="65" t="s">
        <v>271</v>
      </c>
      <c r="E273" s="44" t="s">
        <v>20</v>
      </c>
      <c r="F273" s="567">
        <f>' MEMORIAL DE CÁL.'!J1871</f>
        <v>48.797999999999995</v>
      </c>
      <c r="G273" s="603">
        <v>15.35</v>
      </c>
      <c r="H273" s="603">
        <f t="shared" si="45"/>
        <v>749.05</v>
      </c>
      <c r="I273" s="613">
        <f t="shared" si="46"/>
        <v>3.09E-2</v>
      </c>
      <c r="J273" s="497"/>
    </row>
    <row r="274" spans="1:1024" x14ac:dyDescent="0.25">
      <c r="A274" s="24" t="s">
        <v>921</v>
      </c>
      <c r="B274" s="32">
        <v>3167</v>
      </c>
      <c r="C274" s="32" t="s">
        <v>18</v>
      </c>
      <c r="D274" s="65" t="s">
        <v>320</v>
      </c>
      <c r="E274" s="77" t="s">
        <v>146</v>
      </c>
      <c r="F274" s="567">
        <f>' MEMORIAL DE CÁL.'!J1876</f>
        <v>1</v>
      </c>
      <c r="G274" s="567">
        <v>1744.85</v>
      </c>
      <c r="H274" s="603">
        <f t="shared" si="45"/>
        <v>1744.85</v>
      </c>
      <c r="I274" s="613">
        <f t="shared" si="46"/>
        <v>7.1999999999999995E-2</v>
      </c>
      <c r="J274" s="493"/>
    </row>
    <row r="275" spans="1:1024" x14ac:dyDescent="0.25">
      <c r="A275" s="24" t="s">
        <v>922</v>
      </c>
      <c r="B275" s="32">
        <v>9260</v>
      </c>
      <c r="C275" s="32" t="s">
        <v>18</v>
      </c>
      <c r="D275" s="65" t="s">
        <v>647</v>
      </c>
      <c r="E275" s="77" t="s">
        <v>16</v>
      </c>
      <c r="F275" s="567">
        <f>' MEMORIAL DE CÁL.'!J1881</f>
        <v>3</v>
      </c>
      <c r="G275" s="567">
        <v>678.26</v>
      </c>
      <c r="H275" s="603">
        <f t="shared" si="45"/>
        <v>2034.78</v>
      </c>
      <c r="I275" s="613">
        <f t="shared" si="46"/>
        <v>8.4000000000000005E-2</v>
      </c>
      <c r="J275" s="493"/>
    </row>
    <row r="276" spans="1:1024" ht="24" x14ac:dyDescent="0.25">
      <c r="A276" s="24" t="s">
        <v>923</v>
      </c>
      <c r="B276" s="32">
        <v>98511</v>
      </c>
      <c r="C276" s="32" t="s">
        <v>22</v>
      </c>
      <c r="D276" s="65" t="s">
        <v>648</v>
      </c>
      <c r="E276" s="77" t="s">
        <v>16</v>
      </c>
      <c r="F276" s="567">
        <f>' MEMORIAL DE CÁL.'!J1886</f>
        <v>5</v>
      </c>
      <c r="G276" s="567">
        <v>107.29</v>
      </c>
      <c r="H276" s="603">
        <f t="shared" si="45"/>
        <v>536.45000000000005</v>
      </c>
      <c r="I276" s="613">
        <f t="shared" si="46"/>
        <v>2.2100000000000002E-2</v>
      </c>
      <c r="J276" s="493"/>
    </row>
    <row r="277" spans="1:1024" ht="36" x14ac:dyDescent="0.25">
      <c r="A277" s="24" t="s">
        <v>924</v>
      </c>
      <c r="B277" s="32">
        <v>100862</v>
      </c>
      <c r="C277" s="32" t="s">
        <v>22</v>
      </c>
      <c r="D277" s="65" t="s">
        <v>649</v>
      </c>
      <c r="E277" s="77" t="s">
        <v>16</v>
      </c>
      <c r="F277" s="567">
        <f>' MEMORIAL DE CÁL.'!J1891</f>
        <v>1</v>
      </c>
      <c r="G277" s="567">
        <v>1119.3900000000001</v>
      </c>
      <c r="H277" s="603">
        <f t="shared" si="45"/>
        <v>1119.3900000000001</v>
      </c>
      <c r="I277" s="613">
        <f t="shared" si="46"/>
        <v>4.6199999999999998E-2</v>
      </c>
      <c r="J277" s="493"/>
    </row>
    <row r="278" spans="1:1024" ht="37.5" customHeight="1" x14ac:dyDescent="0.25">
      <c r="A278" s="24" t="s">
        <v>925</v>
      </c>
      <c r="B278" s="33">
        <v>11364</v>
      </c>
      <c r="C278" s="33" t="s">
        <v>18</v>
      </c>
      <c r="D278" s="65" t="s">
        <v>650</v>
      </c>
      <c r="E278" s="33" t="s">
        <v>16</v>
      </c>
      <c r="F278" s="567">
        <f>' MEMORIAL DE CÁL.'!J1896</f>
        <v>6</v>
      </c>
      <c r="G278" s="567">
        <v>958.98</v>
      </c>
      <c r="H278" s="603">
        <f t="shared" si="45"/>
        <v>5753.88</v>
      </c>
      <c r="I278" s="613">
        <f t="shared" si="46"/>
        <v>0.2374</v>
      </c>
      <c r="J278" s="493"/>
    </row>
    <row r="279" spans="1:1024" ht="37.5" customHeight="1" x14ac:dyDescent="0.25">
      <c r="A279" s="24" t="s">
        <v>939</v>
      </c>
      <c r="B279" s="33">
        <v>7693</v>
      </c>
      <c r="C279" s="33" t="s">
        <v>18</v>
      </c>
      <c r="D279" s="65" t="s">
        <v>938</v>
      </c>
      <c r="E279" s="33" t="s">
        <v>108</v>
      </c>
      <c r="F279" s="567">
        <f>' MEMORIAL DE CÁL.'!J1903</f>
        <v>21.249000000000002</v>
      </c>
      <c r="G279" s="567">
        <v>887.92</v>
      </c>
      <c r="H279" s="603">
        <f t="shared" ref="H279" si="47">ROUND(F279*G279,2)</f>
        <v>18867.41</v>
      </c>
      <c r="I279" s="613">
        <f t="shared" ref="I279" si="48">ROUND(100*H279/$H$284,4)</f>
        <v>0.77859999999999996</v>
      </c>
      <c r="J279" s="493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  <c r="AA279" s="86"/>
      <c r="AB279" s="86"/>
      <c r="AC279" s="86"/>
      <c r="AD279" s="86"/>
      <c r="AE279" s="86"/>
      <c r="AF279" s="86"/>
      <c r="AG279" s="86"/>
      <c r="AH279" s="86"/>
      <c r="AI279" s="86"/>
      <c r="AJ279" s="86"/>
      <c r="AK279" s="86"/>
      <c r="AL279" s="86"/>
      <c r="AM279" s="86"/>
      <c r="AN279" s="86"/>
      <c r="AO279" s="86"/>
      <c r="AP279" s="86"/>
      <c r="AQ279" s="86"/>
      <c r="AR279" s="86"/>
      <c r="AS279" s="86"/>
      <c r="AT279" s="86"/>
      <c r="AU279" s="86"/>
      <c r="AV279" s="86"/>
      <c r="AW279" s="86"/>
      <c r="AX279" s="86"/>
      <c r="AY279" s="86"/>
      <c r="AZ279" s="86"/>
      <c r="BA279" s="86"/>
      <c r="BB279" s="86"/>
      <c r="BC279" s="86"/>
      <c r="BD279" s="86"/>
      <c r="BE279" s="86"/>
      <c r="BF279" s="86"/>
      <c r="BG279" s="86"/>
      <c r="BH279" s="86"/>
      <c r="BI279" s="86"/>
      <c r="BJ279" s="86"/>
      <c r="BK279" s="86"/>
      <c r="BL279" s="86"/>
      <c r="BM279" s="86"/>
      <c r="BN279" s="86"/>
      <c r="BO279" s="86"/>
      <c r="BP279" s="86"/>
      <c r="BQ279" s="86"/>
      <c r="BR279" s="86"/>
      <c r="BS279" s="86"/>
      <c r="BT279" s="86"/>
      <c r="BU279" s="86"/>
      <c r="BV279" s="86"/>
      <c r="BW279" s="86"/>
      <c r="BX279" s="86"/>
      <c r="BY279" s="86"/>
      <c r="BZ279" s="86"/>
      <c r="CA279" s="86"/>
      <c r="CB279" s="86"/>
      <c r="CC279" s="86"/>
      <c r="CD279" s="86"/>
      <c r="CE279" s="86"/>
      <c r="CF279" s="86"/>
      <c r="CG279" s="86"/>
      <c r="CH279" s="86"/>
      <c r="CI279" s="86"/>
      <c r="CJ279" s="86"/>
      <c r="CK279" s="86"/>
      <c r="CL279" s="86"/>
      <c r="CM279" s="86"/>
      <c r="CN279" s="86"/>
      <c r="CO279" s="86"/>
      <c r="CP279" s="86"/>
      <c r="CQ279" s="86"/>
      <c r="CR279" s="86"/>
      <c r="CS279" s="86"/>
      <c r="CT279" s="86"/>
      <c r="CU279" s="86"/>
      <c r="CV279" s="86"/>
      <c r="CW279" s="86"/>
      <c r="CX279" s="86"/>
      <c r="CY279" s="86"/>
      <c r="CZ279" s="86"/>
      <c r="DA279" s="86"/>
      <c r="DB279" s="86"/>
      <c r="DC279" s="86"/>
      <c r="DD279" s="86"/>
      <c r="DE279" s="86"/>
      <c r="DF279" s="86"/>
      <c r="DG279" s="86"/>
      <c r="DH279" s="86"/>
      <c r="DI279" s="86"/>
      <c r="DJ279" s="86"/>
      <c r="DK279" s="86"/>
      <c r="DL279" s="86"/>
      <c r="DM279" s="86"/>
      <c r="DN279" s="86"/>
      <c r="DO279" s="86"/>
      <c r="DP279" s="86"/>
      <c r="DQ279" s="86"/>
      <c r="DR279" s="86"/>
      <c r="DS279" s="86"/>
      <c r="DT279" s="86"/>
      <c r="DU279" s="86"/>
      <c r="DV279" s="86"/>
      <c r="DW279" s="86"/>
      <c r="DX279" s="86"/>
      <c r="DY279" s="86"/>
      <c r="DZ279" s="86"/>
      <c r="EA279" s="86"/>
      <c r="EB279" s="86"/>
      <c r="EC279" s="86"/>
      <c r="ED279" s="86"/>
      <c r="EE279" s="86"/>
      <c r="EF279" s="86"/>
      <c r="EG279" s="86"/>
      <c r="EH279" s="86"/>
      <c r="EI279" s="86"/>
      <c r="EJ279" s="86"/>
      <c r="EK279" s="86"/>
      <c r="EL279" s="86"/>
      <c r="EM279" s="86"/>
      <c r="EN279" s="86"/>
      <c r="EO279" s="86"/>
      <c r="EP279" s="86"/>
      <c r="EQ279" s="86"/>
      <c r="ER279" s="86"/>
      <c r="ES279" s="86"/>
      <c r="ET279" s="86"/>
      <c r="EU279" s="86"/>
      <c r="EV279" s="86"/>
      <c r="EW279" s="86"/>
      <c r="EX279" s="86"/>
      <c r="EY279" s="86"/>
      <c r="EZ279" s="86"/>
      <c r="FA279" s="86"/>
      <c r="FB279" s="86"/>
      <c r="FC279" s="86"/>
      <c r="FD279" s="86"/>
      <c r="FE279" s="86"/>
      <c r="FF279" s="86"/>
      <c r="FG279" s="86"/>
      <c r="FH279" s="86"/>
      <c r="FI279" s="86"/>
      <c r="FJ279" s="86"/>
      <c r="FK279" s="86"/>
      <c r="FL279" s="86"/>
      <c r="FM279" s="86"/>
      <c r="FN279" s="86"/>
      <c r="FO279" s="86"/>
      <c r="FP279" s="86"/>
      <c r="FQ279" s="86"/>
      <c r="FR279" s="86"/>
      <c r="FS279" s="86"/>
      <c r="FT279" s="86"/>
      <c r="FU279" s="86"/>
      <c r="FV279" s="86"/>
      <c r="FW279" s="86"/>
      <c r="FX279" s="86"/>
      <c r="FY279" s="86"/>
      <c r="FZ279" s="86"/>
      <c r="GA279" s="86"/>
      <c r="GB279" s="86"/>
      <c r="GC279" s="86"/>
      <c r="GD279" s="86"/>
      <c r="GE279" s="86"/>
      <c r="GF279" s="86"/>
      <c r="GG279" s="86"/>
      <c r="GH279" s="86"/>
      <c r="GI279" s="86"/>
      <c r="GJ279" s="86"/>
      <c r="GK279" s="86"/>
      <c r="GL279" s="86"/>
      <c r="GM279" s="86"/>
      <c r="GN279" s="86"/>
      <c r="GO279" s="86"/>
      <c r="GP279" s="86"/>
      <c r="GQ279" s="86"/>
      <c r="GR279" s="86"/>
      <c r="GS279" s="86"/>
      <c r="GT279" s="86"/>
      <c r="GU279" s="86"/>
      <c r="GV279" s="86"/>
      <c r="GW279" s="86"/>
      <c r="GX279" s="86"/>
      <c r="GY279" s="86"/>
      <c r="GZ279" s="86"/>
      <c r="HA279" s="86"/>
      <c r="HB279" s="86"/>
      <c r="HC279" s="86"/>
      <c r="HD279" s="86"/>
      <c r="HE279" s="86"/>
      <c r="HF279" s="86"/>
      <c r="HG279" s="86"/>
      <c r="HH279" s="86"/>
      <c r="HI279" s="86"/>
      <c r="HJ279" s="86"/>
      <c r="HK279" s="86"/>
      <c r="HL279" s="86"/>
      <c r="HM279" s="86"/>
      <c r="HN279" s="86"/>
      <c r="HO279" s="86"/>
      <c r="HP279" s="86"/>
      <c r="HQ279" s="86"/>
      <c r="HR279" s="86"/>
      <c r="HS279" s="86"/>
      <c r="HT279" s="86"/>
      <c r="HU279" s="86"/>
      <c r="HV279" s="86"/>
      <c r="HW279" s="86"/>
      <c r="HX279" s="86"/>
      <c r="HY279" s="86"/>
      <c r="HZ279" s="86"/>
      <c r="IA279" s="86"/>
      <c r="IB279" s="86"/>
      <c r="IC279" s="86"/>
      <c r="ID279" s="86"/>
      <c r="IE279" s="86"/>
      <c r="IF279" s="86"/>
      <c r="IG279" s="86"/>
      <c r="IH279" s="86"/>
      <c r="II279" s="86"/>
      <c r="IJ279" s="86"/>
      <c r="IK279" s="86"/>
      <c r="IL279" s="86"/>
      <c r="IM279" s="86"/>
      <c r="IN279" s="86"/>
      <c r="IO279" s="86"/>
      <c r="IP279" s="86"/>
      <c r="IQ279" s="86"/>
      <c r="IR279" s="86"/>
      <c r="IS279" s="86"/>
      <c r="IT279" s="86"/>
      <c r="IU279" s="86"/>
      <c r="IV279" s="86"/>
      <c r="IW279" s="86"/>
      <c r="IX279" s="86"/>
      <c r="IY279" s="86"/>
      <c r="IZ279" s="86"/>
      <c r="JA279" s="86"/>
      <c r="JB279" s="86"/>
      <c r="JC279" s="86"/>
      <c r="JD279" s="86"/>
      <c r="JE279" s="86"/>
      <c r="JF279" s="86"/>
      <c r="JG279" s="86"/>
      <c r="JH279" s="86"/>
      <c r="JI279" s="86"/>
      <c r="JJ279" s="86"/>
      <c r="JK279" s="86"/>
      <c r="JL279" s="86"/>
      <c r="JM279" s="86"/>
      <c r="JN279" s="86"/>
      <c r="JO279" s="86"/>
      <c r="JP279" s="86"/>
      <c r="JQ279" s="86"/>
      <c r="JR279" s="86"/>
      <c r="JS279" s="86"/>
      <c r="JT279" s="86"/>
      <c r="JU279" s="86"/>
      <c r="JV279" s="86"/>
      <c r="JW279" s="86"/>
      <c r="JX279" s="86"/>
      <c r="JY279" s="86"/>
      <c r="JZ279" s="86"/>
      <c r="KA279" s="86"/>
      <c r="KB279" s="86"/>
      <c r="KC279" s="86"/>
      <c r="KD279" s="86"/>
      <c r="KE279" s="86"/>
      <c r="KF279" s="86"/>
      <c r="KG279" s="86"/>
      <c r="KH279" s="86"/>
      <c r="KI279" s="86"/>
      <c r="KJ279" s="86"/>
      <c r="KK279" s="86"/>
      <c r="KL279" s="86"/>
      <c r="KM279" s="86"/>
      <c r="KN279" s="86"/>
      <c r="KO279" s="86"/>
      <c r="KP279" s="86"/>
      <c r="KQ279" s="86"/>
      <c r="KR279" s="86"/>
      <c r="KS279" s="86"/>
      <c r="KT279" s="86"/>
      <c r="KU279" s="86"/>
      <c r="KV279" s="86"/>
      <c r="KW279" s="86"/>
      <c r="KX279" s="86"/>
      <c r="KY279" s="86"/>
      <c r="KZ279" s="86"/>
      <c r="LA279" s="86"/>
      <c r="LB279" s="86"/>
      <c r="LC279" s="86"/>
      <c r="LD279" s="86"/>
      <c r="LE279" s="86"/>
      <c r="LF279" s="86"/>
      <c r="LG279" s="86"/>
      <c r="LH279" s="86"/>
      <c r="LI279" s="86"/>
      <c r="LJ279" s="86"/>
      <c r="LK279" s="86"/>
      <c r="LL279" s="86"/>
      <c r="LM279" s="86"/>
      <c r="LN279" s="86"/>
      <c r="LO279" s="86"/>
      <c r="LP279" s="86"/>
      <c r="LQ279" s="86"/>
      <c r="LR279" s="86"/>
      <c r="LS279" s="86"/>
      <c r="LT279" s="86"/>
      <c r="LU279" s="86"/>
      <c r="LV279" s="86"/>
      <c r="LW279" s="86"/>
      <c r="LX279" s="86"/>
      <c r="LY279" s="86"/>
      <c r="LZ279" s="86"/>
      <c r="MA279" s="86"/>
      <c r="MB279" s="86"/>
      <c r="MC279" s="86"/>
      <c r="MD279" s="86"/>
      <c r="ME279" s="86"/>
      <c r="MF279" s="86"/>
      <c r="MG279" s="86"/>
      <c r="MH279" s="86"/>
      <c r="MI279" s="86"/>
      <c r="MJ279" s="86"/>
      <c r="MK279" s="86"/>
      <c r="ML279" s="86"/>
      <c r="MM279" s="86"/>
      <c r="MN279" s="86"/>
      <c r="MO279" s="86"/>
      <c r="MP279" s="86"/>
      <c r="MQ279" s="86"/>
      <c r="MR279" s="86"/>
      <c r="MS279" s="86"/>
      <c r="MT279" s="86"/>
      <c r="MU279" s="86"/>
      <c r="MV279" s="86"/>
      <c r="MW279" s="86"/>
      <c r="MX279" s="86"/>
      <c r="MY279" s="86"/>
      <c r="MZ279" s="86"/>
      <c r="NA279" s="86"/>
      <c r="NB279" s="86"/>
      <c r="NC279" s="86"/>
      <c r="ND279" s="86"/>
      <c r="NE279" s="86"/>
      <c r="NF279" s="86"/>
      <c r="NG279" s="86"/>
      <c r="NH279" s="86"/>
      <c r="NI279" s="86"/>
      <c r="NJ279" s="86"/>
      <c r="NK279" s="86"/>
      <c r="NL279" s="86"/>
      <c r="NM279" s="86"/>
      <c r="NN279" s="86"/>
      <c r="NO279" s="86"/>
      <c r="NP279" s="86"/>
      <c r="NQ279" s="86"/>
      <c r="NR279" s="86"/>
      <c r="NS279" s="86"/>
      <c r="NT279" s="86"/>
      <c r="NU279" s="86"/>
      <c r="NV279" s="86"/>
      <c r="NW279" s="86"/>
      <c r="NX279" s="86"/>
      <c r="NY279" s="86"/>
      <c r="NZ279" s="86"/>
      <c r="OA279" s="86"/>
      <c r="OB279" s="86"/>
      <c r="OC279" s="86"/>
      <c r="OD279" s="86"/>
      <c r="OE279" s="86"/>
      <c r="OF279" s="86"/>
      <c r="OG279" s="86"/>
      <c r="OH279" s="86"/>
      <c r="OI279" s="86"/>
      <c r="OJ279" s="86"/>
      <c r="OK279" s="86"/>
      <c r="OL279" s="86"/>
      <c r="OM279" s="86"/>
      <c r="ON279" s="86"/>
      <c r="OO279" s="86"/>
      <c r="OP279" s="86"/>
      <c r="OQ279" s="86"/>
      <c r="OR279" s="86"/>
      <c r="OS279" s="86"/>
      <c r="OT279" s="86"/>
      <c r="OU279" s="86"/>
      <c r="OV279" s="86"/>
      <c r="OW279" s="86"/>
      <c r="OX279" s="86"/>
      <c r="OY279" s="86"/>
      <c r="OZ279" s="86"/>
      <c r="PA279" s="86"/>
      <c r="PB279" s="86"/>
      <c r="PC279" s="86"/>
      <c r="PD279" s="86"/>
      <c r="PE279" s="86"/>
      <c r="PF279" s="86"/>
      <c r="PG279" s="86"/>
      <c r="PH279" s="86"/>
      <c r="PI279" s="86"/>
      <c r="PJ279" s="86"/>
      <c r="PK279" s="86"/>
      <c r="PL279" s="86"/>
      <c r="PM279" s="86"/>
      <c r="PN279" s="86"/>
      <c r="PO279" s="86"/>
      <c r="PP279" s="86"/>
      <c r="PQ279" s="86"/>
      <c r="PR279" s="86"/>
      <c r="PS279" s="86"/>
      <c r="PT279" s="86"/>
      <c r="PU279" s="86"/>
      <c r="PV279" s="86"/>
      <c r="PW279" s="86"/>
      <c r="PX279" s="86"/>
      <c r="PY279" s="86"/>
      <c r="PZ279" s="86"/>
      <c r="QA279" s="86"/>
      <c r="QB279" s="86"/>
      <c r="QC279" s="86"/>
      <c r="QD279" s="86"/>
      <c r="QE279" s="86"/>
      <c r="QF279" s="86"/>
      <c r="QG279" s="86"/>
      <c r="QH279" s="86"/>
      <c r="QI279" s="86"/>
      <c r="QJ279" s="86"/>
      <c r="QK279" s="86"/>
      <c r="QL279" s="86"/>
      <c r="QM279" s="86"/>
      <c r="QN279" s="86"/>
      <c r="QO279" s="86"/>
      <c r="QP279" s="86"/>
      <c r="QQ279" s="86"/>
      <c r="QR279" s="86"/>
      <c r="QS279" s="86"/>
      <c r="QT279" s="86"/>
      <c r="QU279" s="86"/>
      <c r="QV279" s="86"/>
      <c r="QW279" s="86"/>
      <c r="QX279" s="86"/>
      <c r="QY279" s="86"/>
      <c r="QZ279" s="86"/>
      <c r="RA279" s="86"/>
      <c r="RB279" s="86"/>
      <c r="RC279" s="86"/>
      <c r="RD279" s="86"/>
      <c r="RE279" s="86"/>
      <c r="RF279" s="86"/>
      <c r="RG279" s="86"/>
      <c r="RH279" s="86"/>
      <c r="RI279" s="86"/>
      <c r="RJ279" s="86"/>
      <c r="RK279" s="86"/>
      <c r="RL279" s="86"/>
      <c r="RM279" s="86"/>
      <c r="RN279" s="86"/>
      <c r="RO279" s="86"/>
      <c r="RP279" s="86"/>
      <c r="RQ279" s="86"/>
      <c r="RR279" s="86"/>
      <c r="RS279" s="86"/>
      <c r="RT279" s="86"/>
      <c r="RU279" s="86"/>
      <c r="RV279" s="86"/>
      <c r="RW279" s="86"/>
      <c r="RX279" s="86"/>
      <c r="RY279" s="86"/>
      <c r="RZ279" s="86"/>
      <c r="SA279" s="86"/>
      <c r="SB279" s="86"/>
      <c r="SC279" s="86"/>
      <c r="SD279" s="86"/>
      <c r="SE279" s="86"/>
      <c r="SF279" s="86"/>
      <c r="SG279" s="86"/>
      <c r="SH279" s="86"/>
      <c r="SI279" s="86"/>
      <c r="SJ279" s="86"/>
      <c r="SK279" s="86"/>
      <c r="SL279" s="86"/>
      <c r="SM279" s="86"/>
      <c r="SN279" s="86"/>
      <c r="SO279" s="86"/>
      <c r="SP279" s="86"/>
      <c r="SQ279" s="86"/>
      <c r="SR279" s="86"/>
      <c r="SS279" s="86"/>
      <c r="ST279" s="86"/>
      <c r="SU279" s="86"/>
      <c r="SV279" s="86"/>
      <c r="SW279" s="86"/>
      <c r="SX279" s="86"/>
      <c r="SY279" s="86"/>
      <c r="SZ279" s="86"/>
      <c r="TA279" s="86"/>
      <c r="TB279" s="86"/>
      <c r="TC279" s="86"/>
      <c r="TD279" s="86"/>
      <c r="TE279" s="86"/>
      <c r="TF279" s="86"/>
      <c r="TG279" s="86"/>
      <c r="TH279" s="86"/>
      <c r="TI279" s="86"/>
      <c r="TJ279" s="86"/>
      <c r="TK279" s="86"/>
      <c r="TL279" s="86"/>
      <c r="TM279" s="86"/>
      <c r="TN279" s="86"/>
      <c r="TO279" s="86"/>
      <c r="TP279" s="86"/>
      <c r="TQ279" s="86"/>
      <c r="TR279" s="86"/>
      <c r="TS279" s="86"/>
      <c r="TT279" s="86"/>
      <c r="TU279" s="86"/>
      <c r="TV279" s="86"/>
      <c r="TW279" s="86"/>
      <c r="TX279" s="86"/>
      <c r="TY279" s="86"/>
      <c r="TZ279" s="86"/>
      <c r="UA279" s="86"/>
      <c r="UB279" s="86"/>
      <c r="UC279" s="86"/>
      <c r="UD279" s="86"/>
      <c r="UE279" s="86"/>
      <c r="UF279" s="86"/>
      <c r="UG279" s="86"/>
      <c r="UH279" s="86"/>
      <c r="UI279" s="86"/>
      <c r="UJ279" s="86"/>
      <c r="UK279" s="86"/>
      <c r="UL279" s="86"/>
      <c r="UM279" s="86"/>
      <c r="UN279" s="86"/>
      <c r="UO279" s="86"/>
      <c r="UP279" s="86"/>
      <c r="UQ279" s="86"/>
      <c r="UR279" s="86"/>
      <c r="US279" s="86"/>
      <c r="UT279" s="86"/>
      <c r="UU279" s="86"/>
      <c r="UV279" s="86"/>
      <c r="UW279" s="86"/>
      <c r="UX279" s="86"/>
      <c r="UY279" s="86"/>
      <c r="UZ279" s="86"/>
      <c r="VA279" s="86"/>
      <c r="VB279" s="86"/>
      <c r="VC279" s="86"/>
      <c r="VD279" s="86"/>
      <c r="VE279" s="86"/>
      <c r="VF279" s="86"/>
      <c r="VG279" s="86"/>
      <c r="VH279" s="86"/>
      <c r="VI279" s="86"/>
      <c r="VJ279" s="86"/>
      <c r="VK279" s="86"/>
      <c r="VL279" s="86"/>
      <c r="VM279" s="86"/>
      <c r="VN279" s="86"/>
      <c r="VO279" s="86"/>
      <c r="VP279" s="86"/>
      <c r="VQ279" s="86"/>
      <c r="VR279" s="86"/>
      <c r="VS279" s="86"/>
      <c r="VT279" s="86"/>
      <c r="VU279" s="86"/>
      <c r="VV279" s="86"/>
      <c r="VW279" s="86"/>
      <c r="VX279" s="86"/>
      <c r="VY279" s="86"/>
      <c r="VZ279" s="86"/>
      <c r="WA279" s="86"/>
      <c r="WB279" s="86"/>
      <c r="WC279" s="86"/>
      <c r="WD279" s="86"/>
      <c r="WE279" s="86"/>
      <c r="WF279" s="86"/>
      <c r="WG279" s="86"/>
      <c r="WH279" s="86"/>
      <c r="WI279" s="86"/>
      <c r="WJ279" s="86"/>
      <c r="WK279" s="86"/>
      <c r="WL279" s="86"/>
      <c r="WM279" s="86"/>
      <c r="WN279" s="86"/>
      <c r="WO279" s="86"/>
      <c r="WP279" s="86"/>
      <c r="WQ279" s="86"/>
      <c r="WR279" s="86"/>
      <c r="WS279" s="86"/>
      <c r="WT279" s="86"/>
      <c r="WU279" s="86"/>
      <c r="WV279" s="86"/>
      <c r="WW279" s="86"/>
      <c r="WX279" s="86"/>
      <c r="WY279" s="86"/>
      <c r="WZ279" s="86"/>
      <c r="XA279" s="86"/>
      <c r="XB279" s="86"/>
      <c r="XC279" s="86"/>
      <c r="XD279" s="86"/>
      <c r="XE279" s="86"/>
      <c r="XF279" s="86"/>
      <c r="XG279" s="86"/>
      <c r="XH279" s="86"/>
      <c r="XI279" s="86"/>
      <c r="XJ279" s="86"/>
      <c r="XK279" s="86"/>
      <c r="XL279" s="86"/>
      <c r="XM279" s="86"/>
      <c r="XN279" s="86"/>
      <c r="XO279" s="86"/>
      <c r="XP279" s="86"/>
      <c r="XQ279" s="86"/>
      <c r="XR279" s="86"/>
      <c r="XS279" s="86"/>
      <c r="XT279" s="86"/>
      <c r="XU279" s="86"/>
      <c r="XV279" s="86"/>
      <c r="XW279" s="86"/>
      <c r="XX279" s="86"/>
      <c r="XY279" s="86"/>
      <c r="XZ279" s="86"/>
      <c r="YA279" s="86"/>
      <c r="YB279" s="86"/>
      <c r="YC279" s="86"/>
      <c r="YD279" s="86"/>
      <c r="YE279" s="86"/>
      <c r="YF279" s="86"/>
      <c r="YG279" s="86"/>
      <c r="YH279" s="86"/>
      <c r="YI279" s="86"/>
      <c r="YJ279" s="86"/>
      <c r="YK279" s="86"/>
      <c r="YL279" s="86"/>
      <c r="YM279" s="86"/>
      <c r="YN279" s="86"/>
      <c r="YO279" s="86"/>
      <c r="YP279" s="86"/>
      <c r="YQ279" s="86"/>
      <c r="YR279" s="86"/>
      <c r="YS279" s="86"/>
      <c r="YT279" s="86"/>
      <c r="YU279" s="86"/>
      <c r="YV279" s="86"/>
      <c r="YW279" s="86"/>
      <c r="YX279" s="86"/>
      <c r="YY279" s="86"/>
      <c r="YZ279" s="86"/>
      <c r="ZA279" s="86"/>
      <c r="ZB279" s="86"/>
      <c r="ZC279" s="86"/>
      <c r="ZD279" s="86"/>
      <c r="ZE279" s="86"/>
      <c r="ZF279" s="86"/>
      <c r="ZG279" s="86"/>
      <c r="ZH279" s="86"/>
      <c r="ZI279" s="86"/>
      <c r="ZJ279" s="86"/>
      <c r="ZK279" s="86"/>
      <c r="ZL279" s="86"/>
      <c r="ZM279" s="86"/>
      <c r="ZN279" s="86"/>
      <c r="ZO279" s="86"/>
      <c r="ZP279" s="86"/>
      <c r="ZQ279" s="86"/>
      <c r="ZR279" s="86"/>
      <c r="ZS279" s="86"/>
      <c r="ZT279" s="86"/>
      <c r="ZU279" s="86"/>
      <c r="ZV279" s="86"/>
      <c r="ZW279" s="86"/>
      <c r="ZX279" s="86"/>
      <c r="ZY279" s="86"/>
      <c r="ZZ279" s="86"/>
      <c r="AAA279" s="86"/>
      <c r="AAB279" s="86"/>
      <c r="AAC279" s="86"/>
      <c r="AAD279" s="86"/>
      <c r="AAE279" s="86"/>
      <c r="AAF279" s="86"/>
      <c r="AAG279" s="86"/>
      <c r="AAH279" s="86"/>
      <c r="AAI279" s="86"/>
      <c r="AAJ279" s="86"/>
      <c r="AAK279" s="86"/>
      <c r="AAL279" s="86"/>
      <c r="AAM279" s="86"/>
      <c r="AAN279" s="86"/>
      <c r="AAO279" s="86"/>
      <c r="AAP279" s="86"/>
      <c r="AAQ279" s="86"/>
      <c r="AAR279" s="86"/>
      <c r="AAS279" s="86"/>
      <c r="AAT279" s="86"/>
      <c r="AAU279" s="86"/>
      <c r="AAV279" s="86"/>
      <c r="AAW279" s="86"/>
      <c r="AAX279" s="86"/>
      <c r="AAY279" s="86"/>
      <c r="AAZ279" s="86"/>
      <c r="ABA279" s="86"/>
      <c r="ABB279" s="86"/>
      <c r="ABC279" s="86"/>
      <c r="ABD279" s="86"/>
      <c r="ABE279" s="86"/>
      <c r="ABF279" s="86"/>
      <c r="ABG279" s="86"/>
      <c r="ABH279" s="86"/>
      <c r="ABI279" s="86"/>
      <c r="ABJ279" s="86"/>
      <c r="ABK279" s="86"/>
      <c r="ABL279" s="86"/>
      <c r="ABM279" s="86"/>
      <c r="ABN279" s="86"/>
      <c r="ABO279" s="86"/>
      <c r="ABP279" s="86"/>
      <c r="ABQ279" s="86"/>
      <c r="ABR279" s="86"/>
      <c r="ABS279" s="86"/>
      <c r="ABT279" s="86"/>
      <c r="ABU279" s="86"/>
      <c r="ABV279" s="86"/>
      <c r="ABW279" s="86"/>
      <c r="ABX279" s="86"/>
      <c r="ABY279" s="86"/>
      <c r="ABZ279" s="86"/>
      <c r="ACA279" s="86"/>
      <c r="ACB279" s="86"/>
      <c r="ACC279" s="86"/>
      <c r="ACD279" s="86"/>
      <c r="ACE279" s="86"/>
      <c r="ACF279" s="86"/>
      <c r="ACG279" s="86"/>
      <c r="ACH279" s="86"/>
      <c r="ACI279" s="86"/>
      <c r="ACJ279" s="86"/>
      <c r="ACK279" s="86"/>
      <c r="ACL279" s="86"/>
      <c r="ACM279" s="86"/>
      <c r="ACN279" s="86"/>
      <c r="ACO279" s="86"/>
      <c r="ACP279" s="86"/>
      <c r="ACQ279" s="86"/>
      <c r="ACR279" s="86"/>
      <c r="ACS279" s="86"/>
      <c r="ACT279" s="86"/>
      <c r="ACU279" s="86"/>
      <c r="ACV279" s="86"/>
      <c r="ACW279" s="86"/>
      <c r="ACX279" s="86"/>
      <c r="ACY279" s="86"/>
      <c r="ACZ279" s="86"/>
      <c r="ADA279" s="86"/>
      <c r="ADB279" s="86"/>
      <c r="ADC279" s="86"/>
      <c r="ADD279" s="86"/>
      <c r="ADE279" s="86"/>
      <c r="ADF279" s="86"/>
      <c r="ADG279" s="86"/>
      <c r="ADH279" s="86"/>
      <c r="ADI279" s="86"/>
      <c r="ADJ279" s="86"/>
      <c r="ADK279" s="86"/>
      <c r="ADL279" s="86"/>
      <c r="ADM279" s="86"/>
      <c r="ADN279" s="86"/>
      <c r="ADO279" s="86"/>
      <c r="ADP279" s="86"/>
      <c r="ADQ279" s="86"/>
      <c r="ADR279" s="86"/>
      <c r="ADS279" s="86"/>
      <c r="ADT279" s="86"/>
      <c r="ADU279" s="86"/>
      <c r="ADV279" s="86"/>
      <c r="ADW279" s="86"/>
      <c r="ADX279" s="86"/>
      <c r="ADY279" s="86"/>
      <c r="ADZ279" s="86"/>
      <c r="AEA279" s="86"/>
      <c r="AEB279" s="86"/>
      <c r="AEC279" s="86"/>
      <c r="AED279" s="86"/>
      <c r="AEE279" s="86"/>
      <c r="AEF279" s="86"/>
      <c r="AEG279" s="86"/>
      <c r="AEH279" s="86"/>
      <c r="AEI279" s="86"/>
      <c r="AEJ279" s="86"/>
      <c r="AEK279" s="86"/>
      <c r="AEL279" s="86"/>
      <c r="AEM279" s="86"/>
      <c r="AEN279" s="86"/>
      <c r="AEO279" s="86"/>
      <c r="AEP279" s="86"/>
      <c r="AEQ279" s="86"/>
      <c r="AER279" s="86"/>
      <c r="AES279" s="86"/>
      <c r="AET279" s="86"/>
      <c r="AEU279" s="86"/>
      <c r="AEV279" s="86"/>
      <c r="AEW279" s="86"/>
      <c r="AEX279" s="86"/>
      <c r="AEY279" s="86"/>
      <c r="AEZ279" s="86"/>
      <c r="AFA279" s="86"/>
      <c r="AFB279" s="86"/>
      <c r="AFC279" s="86"/>
      <c r="AFD279" s="86"/>
      <c r="AFE279" s="86"/>
      <c r="AFF279" s="86"/>
      <c r="AFG279" s="86"/>
      <c r="AFH279" s="86"/>
      <c r="AFI279" s="86"/>
      <c r="AFJ279" s="86"/>
      <c r="AFK279" s="86"/>
      <c r="AFL279" s="86"/>
      <c r="AFM279" s="86"/>
      <c r="AFN279" s="86"/>
      <c r="AFO279" s="86"/>
      <c r="AFP279" s="86"/>
      <c r="AFQ279" s="86"/>
      <c r="AFR279" s="86"/>
      <c r="AFS279" s="86"/>
      <c r="AFT279" s="86"/>
      <c r="AFU279" s="86"/>
      <c r="AFV279" s="86"/>
      <c r="AFW279" s="86"/>
      <c r="AFX279" s="86"/>
      <c r="AFY279" s="86"/>
      <c r="AFZ279" s="86"/>
      <c r="AGA279" s="86"/>
      <c r="AGB279" s="86"/>
      <c r="AGC279" s="86"/>
      <c r="AGD279" s="86"/>
      <c r="AGE279" s="86"/>
      <c r="AGF279" s="86"/>
      <c r="AGG279" s="86"/>
      <c r="AGH279" s="86"/>
      <c r="AGI279" s="86"/>
      <c r="AGJ279" s="86"/>
      <c r="AGK279" s="86"/>
      <c r="AGL279" s="86"/>
      <c r="AGM279" s="86"/>
      <c r="AGN279" s="86"/>
      <c r="AGO279" s="86"/>
      <c r="AGP279" s="86"/>
      <c r="AGQ279" s="86"/>
      <c r="AGR279" s="86"/>
      <c r="AGS279" s="86"/>
      <c r="AGT279" s="86"/>
      <c r="AGU279" s="86"/>
      <c r="AGV279" s="86"/>
      <c r="AGW279" s="86"/>
      <c r="AGX279" s="86"/>
      <c r="AGY279" s="86"/>
      <c r="AGZ279" s="86"/>
      <c r="AHA279" s="86"/>
      <c r="AHB279" s="86"/>
      <c r="AHC279" s="86"/>
      <c r="AHD279" s="86"/>
      <c r="AHE279" s="86"/>
      <c r="AHF279" s="86"/>
      <c r="AHG279" s="86"/>
      <c r="AHH279" s="86"/>
      <c r="AHI279" s="86"/>
      <c r="AHJ279" s="86"/>
      <c r="AHK279" s="86"/>
      <c r="AHL279" s="86"/>
      <c r="AHM279" s="86"/>
      <c r="AHN279" s="86"/>
      <c r="AHO279" s="86"/>
      <c r="AHP279" s="86"/>
      <c r="AHQ279" s="86"/>
      <c r="AHR279" s="86"/>
      <c r="AHS279" s="86"/>
      <c r="AHT279" s="86"/>
      <c r="AHU279" s="86"/>
      <c r="AHV279" s="86"/>
      <c r="AHW279" s="86"/>
      <c r="AHX279" s="86"/>
      <c r="AHY279" s="86"/>
      <c r="AHZ279" s="86"/>
      <c r="AIA279" s="86"/>
      <c r="AIB279" s="86"/>
      <c r="AIC279" s="86"/>
      <c r="AID279" s="86"/>
      <c r="AIE279" s="86"/>
      <c r="AIF279" s="86"/>
      <c r="AIG279" s="86"/>
      <c r="AIH279" s="86"/>
      <c r="AII279" s="86"/>
      <c r="AIJ279" s="86"/>
      <c r="AIK279" s="86"/>
      <c r="AIL279" s="86"/>
      <c r="AIM279" s="86"/>
      <c r="AIN279" s="86"/>
      <c r="AIO279" s="86"/>
      <c r="AIP279" s="86"/>
      <c r="AIQ279" s="86"/>
      <c r="AIR279" s="86"/>
      <c r="AIS279" s="86"/>
      <c r="AIT279" s="86"/>
      <c r="AIU279" s="86"/>
      <c r="AIV279" s="86"/>
      <c r="AIW279" s="86"/>
      <c r="AIX279" s="86"/>
      <c r="AIY279" s="86"/>
      <c r="AIZ279" s="86"/>
      <c r="AJA279" s="86"/>
      <c r="AJB279" s="86"/>
      <c r="AJC279" s="86"/>
      <c r="AJD279" s="86"/>
      <c r="AJE279" s="86"/>
      <c r="AJF279" s="86"/>
      <c r="AJG279" s="86"/>
      <c r="AJH279" s="86"/>
      <c r="AJI279" s="86"/>
      <c r="AJJ279" s="86"/>
      <c r="AJK279" s="86"/>
      <c r="AJL279" s="86"/>
      <c r="AJM279" s="86"/>
      <c r="AJN279" s="86"/>
      <c r="AJO279" s="86"/>
      <c r="AJP279" s="86"/>
      <c r="AJQ279" s="86"/>
      <c r="AJR279" s="86"/>
      <c r="AJS279" s="86"/>
      <c r="AJT279" s="86"/>
      <c r="AJU279" s="86"/>
      <c r="AJV279" s="86"/>
      <c r="AJW279" s="86"/>
      <c r="AJX279" s="86"/>
      <c r="AJY279" s="86"/>
      <c r="AJZ279" s="86"/>
      <c r="AKA279" s="86"/>
      <c r="AKB279" s="86"/>
      <c r="AKC279" s="86"/>
      <c r="AKD279" s="86"/>
      <c r="AKE279" s="86"/>
      <c r="AKF279" s="86"/>
      <c r="AKG279" s="86"/>
      <c r="AKH279" s="86"/>
      <c r="AKI279" s="86"/>
      <c r="AKJ279" s="86"/>
      <c r="AKK279" s="86"/>
      <c r="AKL279" s="86"/>
      <c r="AKM279" s="86"/>
      <c r="AKN279" s="86"/>
      <c r="AKO279" s="86"/>
      <c r="AKP279" s="86"/>
      <c r="AKQ279" s="86"/>
      <c r="AKR279" s="86"/>
      <c r="AKS279" s="86"/>
      <c r="AKT279" s="86"/>
      <c r="AKU279" s="86"/>
      <c r="AKV279" s="86"/>
      <c r="AKW279" s="86"/>
      <c r="AKX279" s="86"/>
      <c r="AKY279" s="86"/>
      <c r="AKZ279" s="86"/>
      <c r="ALA279" s="86"/>
      <c r="ALB279" s="86"/>
      <c r="ALC279" s="86"/>
      <c r="ALD279" s="86"/>
      <c r="ALE279" s="86"/>
      <c r="ALF279" s="86"/>
      <c r="ALG279" s="86"/>
      <c r="ALH279" s="86"/>
      <c r="ALI279" s="86"/>
      <c r="ALJ279" s="86"/>
      <c r="ALK279" s="86"/>
      <c r="ALL279" s="86"/>
      <c r="ALM279" s="86"/>
      <c r="ALN279" s="86"/>
      <c r="ALO279" s="86"/>
      <c r="ALP279" s="86"/>
      <c r="ALQ279" s="86"/>
      <c r="ALR279" s="86"/>
      <c r="ALS279" s="86"/>
      <c r="ALT279" s="86"/>
      <c r="ALU279" s="86"/>
      <c r="ALV279" s="86"/>
      <c r="ALW279" s="86"/>
      <c r="ALX279" s="86"/>
      <c r="ALY279" s="86"/>
      <c r="ALZ279" s="86"/>
      <c r="AMA279" s="86"/>
      <c r="AMB279" s="86"/>
      <c r="AMC279" s="86"/>
      <c r="AMD279" s="86"/>
      <c r="AME279" s="86"/>
      <c r="AMF279" s="86"/>
      <c r="AMG279" s="86"/>
      <c r="AMH279" s="86"/>
      <c r="AMI279" s="86"/>
      <c r="AMJ279" s="86"/>
    </row>
    <row r="280" spans="1:1024" ht="12.75" customHeight="1" x14ac:dyDescent="0.25">
      <c r="A280" s="24"/>
      <c r="B280" s="32"/>
      <c r="C280" s="32"/>
      <c r="D280" s="56"/>
      <c r="E280" s="77"/>
      <c r="F280" s="34"/>
      <c r="G280" s="34"/>
      <c r="H280" s="597">
        <f>SUM(H262:H279)</f>
        <v>55884.770000000004</v>
      </c>
      <c r="I280" s="614">
        <f>SUM(I262:I279)</f>
        <v>2.3061000000000003</v>
      </c>
    </row>
    <row r="281" spans="1:1024" ht="12.75" customHeight="1" x14ac:dyDescent="0.25">
      <c r="A281" s="17" t="s">
        <v>926</v>
      </c>
      <c r="B281" s="18"/>
      <c r="C281" s="18"/>
      <c r="D281" s="19" t="s">
        <v>322</v>
      </c>
      <c r="E281" s="20"/>
      <c r="F281" s="21"/>
      <c r="G281" s="21"/>
      <c r="H281" s="22"/>
      <c r="I281" s="22"/>
    </row>
    <row r="282" spans="1:1024" x14ac:dyDescent="0.25">
      <c r="A282" s="74" t="s">
        <v>927</v>
      </c>
      <c r="B282" s="32">
        <v>2450</v>
      </c>
      <c r="C282" s="32" t="s">
        <v>22</v>
      </c>
      <c r="D282" s="65" t="s">
        <v>324</v>
      </c>
      <c r="E282" s="77" t="s">
        <v>20</v>
      </c>
      <c r="F282" s="586">
        <v>1339.65</v>
      </c>
      <c r="G282" s="593">
        <v>2.06</v>
      </c>
      <c r="H282" s="596">
        <f>ROUND(F282*G282,2)</f>
        <v>2759.68</v>
      </c>
      <c r="I282" s="615">
        <f>ROUND(100*H282/$H$284,4)</f>
        <v>0.1139</v>
      </c>
      <c r="J282" s="497"/>
    </row>
    <row r="283" spans="1:1024" x14ac:dyDescent="0.25">
      <c r="A283" s="73"/>
      <c r="B283" s="15"/>
      <c r="C283" s="38"/>
      <c r="D283" s="56"/>
      <c r="E283" s="40"/>
      <c r="F283" s="41"/>
      <c r="G283" s="41"/>
      <c r="H283" s="483">
        <f>SUM(H282:H282)</f>
        <v>2759.68</v>
      </c>
      <c r="I283" s="598">
        <f>SUM(I282:I282)</f>
        <v>0.1139</v>
      </c>
    </row>
    <row r="284" spans="1:1024" ht="12.75" customHeight="1" x14ac:dyDescent="0.25">
      <c r="A284" s="93"/>
      <c r="B284" s="94"/>
      <c r="C284" s="94"/>
      <c r="D284" s="95"/>
      <c r="E284" s="96"/>
      <c r="F284" s="717" t="s">
        <v>325</v>
      </c>
      <c r="G284" s="717"/>
      <c r="H284" s="499">
        <f>H283+H280+H259+H249+H226+H214+H108+H73+H70+H63+H57+H38++H19+H205+H186+H136+H26+H198+H147+H161</f>
        <v>2423220.8300000005</v>
      </c>
      <c r="I284" s="718">
        <f>I283+I280+I259+I249+I226+I214+I205+I198+I186+I161+I147+I136+I108+I73+I70+I63+I57+I38+I26+I19</f>
        <v>99.996600000000001</v>
      </c>
    </row>
    <row r="285" spans="1:1024" ht="12.75" customHeight="1" x14ac:dyDescent="0.25">
      <c r="A285" s="97"/>
      <c r="B285" s="98"/>
      <c r="C285" s="98"/>
      <c r="D285" s="99"/>
      <c r="E285" s="713" t="s">
        <v>326</v>
      </c>
      <c r="F285" s="713"/>
      <c r="G285" s="713"/>
      <c r="H285" s="498">
        <f>H284*1.25</f>
        <v>3029026.0375000006</v>
      </c>
      <c r="I285" s="719"/>
    </row>
  </sheetData>
  <mergeCells count="17">
    <mergeCell ref="E285:G285"/>
    <mergeCell ref="F7:F8"/>
    <mergeCell ref="G7:H7"/>
    <mergeCell ref="I7:I8"/>
    <mergeCell ref="F284:G284"/>
    <mergeCell ref="I284:I285"/>
    <mergeCell ref="A7:A8"/>
    <mergeCell ref="B7:B8"/>
    <mergeCell ref="C7:C8"/>
    <mergeCell ref="D7:D8"/>
    <mergeCell ref="E7:E8"/>
    <mergeCell ref="A1:I1"/>
    <mergeCell ref="A3:I3"/>
    <mergeCell ref="A4:D4"/>
    <mergeCell ref="E4:I4"/>
    <mergeCell ref="A5:D5"/>
    <mergeCell ref="E5:I5"/>
  </mergeCells>
  <phoneticPr fontId="79" type="noConversion"/>
  <pageMargins left="0.51180555555555596" right="0.51180555555555596" top="0.78749999999999998" bottom="0.78749999999999998" header="0.511811023622047" footer="0.511811023622047"/>
  <pageSetup paperSize="9" scale="60" orientation="portrait" horizontalDpi="300" verticalDpi="30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910"/>
  <sheetViews>
    <sheetView view="pageBreakPreview" topLeftCell="A1880" zoomScale="90" zoomScaleNormal="80" zoomScaleSheetLayoutView="90" workbookViewId="0">
      <selection activeCell="A1905" sqref="A1905:XFD1905"/>
    </sheetView>
  </sheetViews>
  <sheetFormatPr defaultColWidth="11.42578125" defaultRowHeight="15" x14ac:dyDescent="0.25"/>
  <cols>
    <col min="1" max="1" width="39.5703125" style="100" customWidth="1"/>
    <col min="2" max="2" width="20" style="101" customWidth="1"/>
    <col min="3" max="3" width="17" style="101" customWidth="1"/>
    <col min="4" max="4" width="18.85546875" style="101" customWidth="1"/>
    <col min="5" max="5" width="14.7109375" style="101" customWidth="1"/>
    <col min="6" max="6" width="13" style="102" customWidth="1"/>
    <col min="7" max="8" width="15.140625" style="102" customWidth="1"/>
    <col min="9" max="9" width="13" style="102" customWidth="1"/>
    <col min="10" max="10" width="12" style="101" customWidth="1"/>
    <col min="11" max="11" width="10.42578125" style="102" customWidth="1"/>
    <col min="12" max="12" width="26.85546875" style="103" customWidth="1"/>
    <col min="13" max="13" width="10.5703125" style="103" customWidth="1"/>
    <col min="14" max="14" width="9.85546875" style="103" customWidth="1"/>
    <col min="15" max="15" width="11.28515625" style="103" customWidth="1"/>
    <col min="16" max="16" width="5.5703125" style="103" customWidth="1"/>
    <col min="17" max="1024" width="11.42578125" style="103"/>
  </cols>
  <sheetData>
    <row r="1" spans="1:13" s="103" customFormat="1" ht="20.100000000000001" customHeight="1" x14ac:dyDescent="0.2">
      <c r="B1" s="105"/>
      <c r="C1" s="105"/>
      <c r="D1" s="105"/>
      <c r="E1" s="105"/>
      <c r="J1" s="105"/>
    </row>
    <row r="2" spans="1:13" s="104" customFormat="1" ht="18.75" customHeight="1" x14ac:dyDescent="0.4">
      <c r="A2" s="752" t="s">
        <v>327</v>
      </c>
      <c r="B2" s="752"/>
      <c r="C2" s="752"/>
      <c r="D2" s="752"/>
      <c r="E2" s="752"/>
      <c r="F2" s="752"/>
      <c r="G2" s="752"/>
      <c r="H2" s="752"/>
      <c r="I2" s="752"/>
      <c r="J2" s="752"/>
      <c r="K2" s="752"/>
      <c r="L2" s="106"/>
      <c r="M2" s="106"/>
    </row>
    <row r="3" spans="1:13" s="104" customFormat="1" ht="15" customHeight="1" x14ac:dyDescent="0.4">
      <c r="A3" s="753" t="s">
        <v>328</v>
      </c>
      <c r="B3" s="753"/>
      <c r="C3" s="753"/>
      <c r="D3" s="753"/>
      <c r="E3" s="753"/>
      <c r="F3" s="753"/>
      <c r="G3" s="753"/>
      <c r="H3" s="753"/>
      <c r="I3" s="753"/>
      <c r="J3" s="753"/>
      <c r="K3" s="753"/>
      <c r="L3" s="106"/>
      <c r="M3" s="106"/>
    </row>
    <row r="4" spans="1:13" s="104" customFormat="1" ht="16.5" x14ac:dyDescent="0.35">
      <c r="A4" s="107"/>
      <c r="B4" s="108"/>
      <c r="C4" s="108"/>
      <c r="D4" s="108"/>
      <c r="E4" s="108"/>
      <c r="F4" s="107"/>
      <c r="G4" s="107"/>
      <c r="H4" s="107"/>
      <c r="I4" s="107"/>
      <c r="J4" s="108"/>
      <c r="K4" s="107"/>
      <c r="L4" s="106"/>
      <c r="M4" s="106"/>
    </row>
    <row r="5" spans="1:13" s="104" customFormat="1" ht="15" customHeight="1" x14ac:dyDescent="0.25">
      <c r="A5" s="754" t="s">
        <v>329</v>
      </c>
      <c r="B5" s="754"/>
      <c r="C5" s="754"/>
      <c r="D5" s="754"/>
      <c r="E5" s="754"/>
      <c r="F5" s="754"/>
      <c r="G5" s="754"/>
      <c r="H5" s="754"/>
      <c r="I5" s="754"/>
      <c r="J5" s="754"/>
      <c r="K5" s="754"/>
      <c r="L5" s="106"/>
      <c r="M5" s="106"/>
    </row>
    <row r="6" spans="1:13" s="104" customFormat="1" x14ac:dyDescent="0.25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6"/>
      <c r="M6" s="106"/>
    </row>
    <row r="7" spans="1:13" s="104" customFormat="1" ht="15" customHeight="1" x14ac:dyDescent="0.25">
      <c r="A7" s="737" t="s">
        <v>330</v>
      </c>
      <c r="B7" s="734" t="str">
        <f>'PLANILHA DE CUSTO'!D10</f>
        <v>Projetos complementares</v>
      </c>
      <c r="C7" s="734"/>
      <c r="D7" s="734"/>
      <c r="E7" s="734"/>
      <c r="F7" s="734"/>
      <c r="G7" s="734"/>
      <c r="H7" s="734"/>
      <c r="I7" s="734"/>
      <c r="J7" s="734"/>
      <c r="K7" s="734"/>
      <c r="L7" s="106"/>
      <c r="M7" s="106"/>
    </row>
    <row r="8" spans="1:13" s="104" customFormat="1" x14ac:dyDescent="0.25">
      <c r="A8" s="737"/>
      <c r="B8" s="111" t="s">
        <v>331</v>
      </c>
      <c r="C8" s="111" t="s">
        <v>332</v>
      </c>
      <c r="D8" s="112" t="s">
        <v>333</v>
      </c>
      <c r="E8" s="111" t="s">
        <v>334</v>
      </c>
      <c r="F8" s="113" t="s">
        <v>335</v>
      </c>
      <c r="G8" s="113"/>
      <c r="H8" s="113"/>
      <c r="I8" s="113"/>
      <c r="J8" s="112" t="s">
        <v>10</v>
      </c>
      <c r="K8" s="113" t="s">
        <v>146</v>
      </c>
      <c r="L8" s="106"/>
      <c r="M8" s="106"/>
    </row>
    <row r="9" spans="1:13" s="104" customFormat="1" x14ac:dyDescent="0.25">
      <c r="A9" s="114"/>
      <c r="B9" s="115"/>
      <c r="C9" s="115"/>
      <c r="D9" s="115"/>
      <c r="E9" s="115">
        <v>1</v>
      </c>
      <c r="F9" s="116"/>
      <c r="G9" s="117"/>
      <c r="H9" s="117"/>
      <c r="I9" s="117"/>
      <c r="J9" s="664">
        <f>E9</f>
        <v>1</v>
      </c>
      <c r="K9" s="666" t="s">
        <v>146</v>
      </c>
      <c r="L9" s="106"/>
      <c r="M9" s="106"/>
    </row>
    <row r="10" spans="1:13" s="104" customFormat="1" ht="15.75" x14ac:dyDescent="0.3">
      <c r="A10" s="755"/>
      <c r="B10" s="755"/>
      <c r="C10" s="755"/>
      <c r="D10" s="755"/>
      <c r="E10" s="755"/>
      <c r="F10" s="119"/>
      <c r="G10" s="119"/>
      <c r="H10" s="119"/>
      <c r="I10" s="120" t="s">
        <v>10</v>
      </c>
      <c r="J10" s="665">
        <f>SUM(J9:J9)</f>
        <v>1</v>
      </c>
      <c r="K10" s="667" t="s">
        <v>146</v>
      </c>
      <c r="L10" s="106"/>
      <c r="M10" s="106"/>
    </row>
    <row r="11" spans="1:13" s="104" customFormat="1" x14ac:dyDescent="0.25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6"/>
      <c r="M11" s="106"/>
    </row>
    <row r="12" spans="1:13" s="104" customFormat="1" ht="15" customHeight="1" x14ac:dyDescent="0.25">
      <c r="A12" s="737" t="s">
        <v>330</v>
      </c>
      <c r="B12" s="734" t="str">
        <f>'PLANILHA DE CUSTO'!D11</f>
        <v>Placa de obra em chapa aço galvanizado, instalada</v>
      </c>
      <c r="C12" s="734"/>
      <c r="D12" s="734"/>
      <c r="E12" s="734"/>
      <c r="F12" s="734"/>
      <c r="G12" s="734"/>
      <c r="H12" s="734"/>
      <c r="I12" s="734"/>
      <c r="J12" s="734"/>
      <c r="K12" s="734"/>
      <c r="L12" s="106"/>
      <c r="M12" s="106"/>
    </row>
    <row r="13" spans="1:13" s="104" customFormat="1" x14ac:dyDescent="0.25">
      <c r="A13" s="737"/>
      <c r="B13" s="111" t="s">
        <v>331</v>
      </c>
      <c r="C13" s="111" t="s">
        <v>332</v>
      </c>
      <c r="D13" s="112" t="s">
        <v>333</v>
      </c>
      <c r="E13" s="111" t="s">
        <v>334</v>
      </c>
      <c r="F13" s="113" t="s">
        <v>335</v>
      </c>
      <c r="G13" s="113"/>
      <c r="H13" s="113"/>
      <c r="I13" s="113"/>
      <c r="J13" s="112" t="s">
        <v>10</v>
      </c>
      <c r="K13" s="113" t="s">
        <v>146</v>
      </c>
      <c r="L13" s="106"/>
      <c r="M13" s="106"/>
    </row>
    <row r="14" spans="1:13" s="104" customFormat="1" x14ac:dyDescent="0.25">
      <c r="A14" s="114"/>
      <c r="B14" s="115"/>
      <c r="C14" s="115"/>
      <c r="D14" s="115"/>
      <c r="E14" s="115"/>
      <c r="F14" s="116">
        <v>10</v>
      </c>
      <c r="G14" s="117"/>
      <c r="H14" s="117"/>
      <c r="I14" s="117"/>
      <c r="J14" s="664">
        <f>F14</f>
        <v>10</v>
      </c>
      <c r="K14" s="666" t="s">
        <v>20</v>
      </c>
      <c r="L14" s="106"/>
      <c r="M14" s="106"/>
    </row>
    <row r="15" spans="1:13" s="104" customFormat="1" ht="15.75" x14ac:dyDescent="0.3">
      <c r="A15" s="755"/>
      <c r="B15" s="755"/>
      <c r="C15" s="755"/>
      <c r="D15" s="755"/>
      <c r="E15" s="755"/>
      <c r="F15" s="119"/>
      <c r="G15" s="119"/>
      <c r="H15" s="119"/>
      <c r="I15" s="120" t="s">
        <v>10</v>
      </c>
      <c r="J15" s="665">
        <f>SUM(J14:J14)</f>
        <v>10</v>
      </c>
      <c r="K15" s="667" t="s">
        <v>20</v>
      </c>
      <c r="L15" s="106"/>
      <c r="M15" s="106"/>
    </row>
    <row r="16" spans="1:13" s="104" customFormat="1" ht="15.75" x14ac:dyDescent="0.3">
      <c r="A16" s="123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06"/>
      <c r="M16" s="106"/>
    </row>
    <row r="17" spans="1:13" s="104" customFormat="1" ht="15" customHeight="1" x14ac:dyDescent="0.25">
      <c r="A17" s="737" t="s">
        <v>330</v>
      </c>
      <c r="B17" s="734" t="str">
        <f>'PLANILHA DE CUSTO'!D12</f>
        <v>Tapume com compensado de madeira. af_05/2018</v>
      </c>
      <c r="C17" s="734"/>
      <c r="D17" s="734"/>
      <c r="E17" s="734"/>
      <c r="F17" s="734"/>
      <c r="G17" s="734"/>
      <c r="H17" s="734"/>
      <c r="I17" s="734"/>
      <c r="J17" s="734"/>
      <c r="K17" s="734"/>
      <c r="L17" s="106"/>
      <c r="M17" s="106"/>
    </row>
    <row r="18" spans="1:13" s="104" customFormat="1" x14ac:dyDescent="0.25">
      <c r="A18" s="737"/>
      <c r="B18" s="111" t="s">
        <v>331</v>
      </c>
      <c r="C18" s="111" t="s">
        <v>332</v>
      </c>
      <c r="D18" s="112" t="s">
        <v>333</v>
      </c>
      <c r="E18" s="111" t="s">
        <v>334</v>
      </c>
      <c r="F18" s="113" t="s">
        <v>335</v>
      </c>
      <c r="G18" s="113"/>
      <c r="H18" s="113"/>
      <c r="I18" s="113"/>
      <c r="J18" s="112" t="s">
        <v>10</v>
      </c>
      <c r="K18" s="113" t="s">
        <v>146</v>
      </c>
      <c r="L18" s="106"/>
      <c r="M18" s="106"/>
    </row>
    <row r="19" spans="1:13" s="104" customFormat="1" x14ac:dyDescent="0.25">
      <c r="A19" s="114"/>
      <c r="B19" s="115">
        <v>207.37</v>
      </c>
      <c r="C19" s="115"/>
      <c r="D19" s="115">
        <v>2.2000000000000002</v>
      </c>
      <c r="E19" s="115"/>
      <c r="F19" s="666"/>
      <c r="G19" s="117"/>
      <c r="H19" s="117"/>
      <c r="I19" s="117"/>
      <c r="J19" s="664">
        <f>B19*D19</f>
        <v>456.21400000000006</v>
      </c>
      <c r="K19" s="666" t="s">
        <v>20</v>
      </c>
      <c r="L19" s="106"/>
      <c r="M19" s="106"/>
    </row>
    <row r="20" spans="1:13" s="104" customFormat="1" ht="15.75" x14ac:dyDescent="0.3">
      <c r="A20" s="755"/>
      <c r="B20" s="755"/>
      <c r="C20" s="755"/>
      <c r="D20" s="755"/>
      <c r="E20" s="755"/>
      <c r="F20" s="119"/>
      <c r="G20" s="119"/>
      <c r="H20" s="119"/>
      <c r="I20" s="120" t="s">
        <v>10</v>
      </c>
      <c r="J20" s="665">
        <f>SUM(J19:J19)</f>
        <v>456.21400000000006</v>
      </c>
      <c r="K20" s="668" t="s">
        <v>20</v>
      </c>
      <c r="L20" s="106"/>
      <c r="M20" s="106"/>
    </row>
    <row r="21" spans="1:13" s="104" customFormat="1" ht="15.75" x14ac:dyDescent="0.3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06"/>
      <c r="M21" s="106"/>
    </row>
    <row r="22" spans="1:13" s="104" customFormat="1" ht="15" customHeight="1" x14ac:dyDescent="0.25">
      <c r="A22" s="737" t="s">
        <v>330</v>
      </c>
      <c r="B22" s="734" t="str">
        <f>'PLANILHA DE CUSTO'!D13</f>
        <v>Instalações provisórias de água</v>
      </c>
      <c r="C22" s="734"/>
      <c r="D22" s="734"/>
      <c r="E22" s="734"/>
      <c r="F22" s="734"/>
      <c r="G22" s="734"/>
      <c r="H22" s="734"/>
      <c r="I22" s="734"/>
      <c r="J22" s="734"/>
      <c r="K22" s="734"/>
      <c r="L22" s="106"/>
      <c r="M22" s="106"/>
    </row>
    <row r="23" spans="1:13" s="104" customFormat="1" x14ac:dyDescent="0.25">
      <c r="A23" s="737"/>
      <c r="B23" s="111" t="s">
        <v>331</v>
      </c>
      <c r="C23" s="111" t="s">
        <v>332</v>
      </c>
      <c r="D23" s="112" t="s">
        <v>333</v>
      </c>
      <c r="E23" s="111" t="s">
        <v>334</v>
      </c>
      <c r="F23" s="113" t="s">
        <v>335</v>
      </c>
      <c r="G23" s="113"/>
      <c r="H23" s="113"/>
      <c r="I23" s="113"/>
      <c r="J23" s="112" t="s">
        <v>10</v>
      </c>
      <c r="K23" s="113" t="s">
        <v>146</v>
      </c>
      <c r="L23" s="106"/>
      <c r="M23" s="106"/>
    </row>
    <row r="24" spans="1:13" s="104" customFormat="1" x14ac:dyDescent="0.25">
      <c r="A24" s="114"/>
      <c r="B24" s="115"/>
      <c r="C24" s="115"/>
      <c r="D24" s="115"/>
      <c r="E24" s="671">
        <v>1</v>
      </c>
      <c r="F24" s="117"/>
      <c r="G24" s="117"/>
      <c r="H24" s="117"/>
      <c r="I24" s="117"/>
      <c r="J24" s="664">
        <f>E24</f>
        <v>1</v>
      </c>
      <c r="K24" s="666" t="s">
        <v>146</v>
      </c>
      <c r="L24" s="106"/>
      <c r="M24" s="106"/>
    </row>
    <row r="25" spans="1:13" s="104" customFormat="1" ht="15.75" x14ac:dyDescent="0.3">
      <c r="A25" s="755"/>
      <c r="B25" s="755"/>
      <c r="C25" s="755"/>
      <c r="D25" s="755"/>
      <c r="E25" s="755"/>
      <c r="F25" s="119"/>
      <c r="G25" s="119"/>
      <c r="H25" s="119"/>
      <c r="I25" s="120" t="s">
        <v>10</v>
      </c>
      <c r="J25" s="665">
        <f>SUM(J24:J24)</f>
        <v>1</v>
      </c>
      <c r="K25" s="668" t="s">
        <v>146</v>
      </c>
      <c r="L25" s="106"/>
      <c r="M25" s="106"/>
    </row>
    <row r="26" spans="1:13" s="104" customFormat="1" ht="15.75" x14ac:dyDescent="0.3">
      <c r="A26" s="123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06"/>
      <c r="M26" s="106"/>
    </row>
    <row r="27" spans="1:13" s="104" customFormat="1" ht="15" customHeight="1" x14ac:dyDescent="0.25">
      <c r="A27" s="737" t="s">
        <v>330</v>
      </c>
      <c r="B27" s="734" t="str">
        <f>'PLANILHA DE CUSTO'!D14</f>
        <v>Instalações provisórias de esgoto</v>
      </c>
      <c r="C27" s="734"/>
      <c r="D27" s="734"/>
      <c r="E27" s="734"/>
      <c r="F27" s="734"/>
      <c r="G27" s="734"/>
      <c r="H27" s="734"/>
      <c r="I27" s="734"/>
      <c r="J27" s="734"/>
      <c r="K27" s="734"/>
      <c r="L27" s="106"/>
      <c r="M27" s="106"/>
    </row>
    <row r="28" spans="1:13" s="104" customFormat="1" x14ac:dyDescent="0.25">
      <c r="A28" s="737"/>
      <c r="B28" s="111" t="s">
        <v>331</v>
      </c>
      <c r="C28" s="111" t="s">
        <v>332</v>
      </c>
      <c r="D28" s="112" t="s">
        <v>333</v>
      </c>
      <c r="E28" s="111" t="s">
        <v>334</v>
      </c>
      <c r="F28" s="113" t="s">
        <v>335</v>
      </c>
      <c r="G28" s="113"/>
      <c r="H28" s="113"/>
      <c r="I28" s="113"/>
      <c r="J28" s="112" t="s">
        <v>10</v>
      </c>
      <c r="K28" s="113" t="s">
        <v>146</v>
      </c>
      <c r="L28" s="106"/>
      <c r="M28" s="106"/>
    </row>
    <row r="29" spans="1:13" s="104" customFormat="1" x14ac:dyDescent="0.25">
      <c r="A29" s="114"/>
      <c r="B29" s="115"/>
      <c r="C29" s="115"/>
      <c r="D29" s="115"/>
      <c r="E29" s="671">
        <v>1</v>
      </c>
      <c r="F29" s="117"/>
      <c r="G29" s="117"/>
      <c r="H29" s="117"/>
      <c r="I29" s="117"/>
      <c r="J29" s="664">
        <f>E29</f>
        <v>1</v>
      </c>
      <c r="K29" s="666" t="s">
        <v>146</v>
      </c>
      <c r="L29" s="106"/>
      <c r="M29" s="106"/>
    </row>
    <row r="30" spans="1:13" s="104" customFormat="1" ht="15.75" x14ac:dyDescent="0.3">
      <c r="A30" s="755"/>
      <c r="B30" s="755"/>
      <c r="C30" s="755"/>
      <c r="D30" s="755"/>
      <c r="E30" s="755"/>
      <c r="F30" s="119"/>
      <c r="G30" s="119"/>
      <c r="H30" s="119"/>
      <c r="I30" s="120" t="s">
        <v>10</v>
      </c>
      <c r="J30" s="665">
        <f>SUM(J29:J29)</f>
        <v>1</v>
      </c>
      <c r="K30" s="668" t="s">
        <v>146</v>
      </c>
      <c r="L30" s="106"/>
      <c r="M30" s="106"/>
    </row>
    <row r="31" spans="1:13" s="104" customFormat="1" ht="15.75" x14ac:dyDescent="0.3">
      <c r="A31" s="123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06"/>
      <c r="M31" s="106"/>
    </row>
    <row r="32" spans="1:13" s="104" customFormat="1" x14ac:dyDescent="0.25">
      <c r="A32" s="737" t="s">
        <v>330</v>
      </c>
      <c r="B32" s="734" t="str">
        <f>'PLANILHA DE CUSTO'!D15</f>
        <v>Instalações provisórias de luz , força, telefone e lógica</v>
      </c>
      <c r="C32" s="734"/>
      <c r="D32" s="734"/>
      <c r="E32" s="734"/>
      <c r="F32" s="734"/>
      <c r="G32" s="734"/>
      <c r="H32" s="734"/>
      <c r="I32" s="734"/>
      <c r="J32" s="734"/>
      <c r="K32" s="734"/>
      <c r="L32" s="106"/>
      <c r="M32" s="106"/>
    </row>
    <row r="33" spans="1:13" s="104" customFormat="1" x14ac:dyDescent="0.25">
      <c r="A33" s="737"/>
      <c r="B33" s="111" t="s">
        <v>331</v>
      </c>
      <c r="C33" s="111" t="s">
        <v>332</v>
      </c>
      <c r="D33" s="112" t="s">
        <v>333</v>
      </c>
      <c r="E33" s="111" t="s">
        <v>334</v>
      </c>
      <c r="F33" s="113" t="s">
        <v>335</v>
      </c>
      <c r="G33" s="113"/>
      <c r="H33" s="113"/>
      <c r="I33" s="113"/>
      <c r="J33" s="112" t="s">
        <v>10</v>
      </c>
      <c r="K33" s="113" t="s">
        <v>146</v>
      </c>
      <c r="L33" s="106"/>
      <c r="M33" s="106"/>
    </row>
    <row r="34" spans="1:13" s="104" customFormat="1" x14ac:dyDescent="0.25">
      <c r="A34" s="114"/>
      <c r="B34" s="115"/>
      <c r="C34" s="115"/>
      <c r="D34" s="115"/>
      <c r="E34" s="671">
        <v>1</v>
      </c>
      <c r="F34" s="117"/>
      <c r="G34" s="117"/>
      <c r="H34" s="117"/>
      <c r="I34" s="117"/>
      <c r="J34" s="664">
        <f>E34</f>
        <v>1</v>
      </c>
      <c r="K34" s="666" t="s">
        <v>146</v>
      </c>
      <c r="L34" s="106"/>
      <c r="M34" s="106"/>
    </row>
    <row r="35" spans="1:13" s="104" customFormat="1" ht="15.75" x14ac:dyDescent="0.3">
      <c r="A35" s="755"/>
      <c r="B35" s="755"/>
      <c r="C35" s="755"/>
      <c r="D35" s="755"/>
      <c r="E35" s="755"/>
      <c r="F35" s="119"/>
      <c r="G35" s="119"/>
      <c r="H35" s="119"/>
      <c r="I35" s="120" t="s">
        <v>10</v>
      </c>
      <c r="J35" s="665">
        <f>SUM(J34:J34)</f>
        <v>1</v>
      </c>
      <c r="K35" s="668" t="s">
        <v>146</v>
      </c>
      <c r="L35" s="106"/>
      <c r="M35" s="106"/>
    </row>
    <row r="36" spans="1:13" s="104" customFormat="1" ht="15.75" x14ac:dyDescent="0.3">
      <c r="A36" s="123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06"/>
      <c r="M36" s="106"/>
    </row>
    <row r="37" spans="1:13" s="104" customFormat="1" ht="15" customHeight="1" x14ac:dyDescent="0.25">
      <c r="A37" s="737" t="s">
        <v>330</v>
      </c>
      <c r="B37" s="734" t="str">
        <f>'PLANILHA DE CUSTO'!D16</f>
        <v>Execução de escritório em canteiro de obra em chapa de madeira compensada, não incluso mobiliário e equipamentos. af_02/2016</v>
      </c>
      <c r="C37" s="734"/>
      <c r="D37" s="734"/>
      <c r="E37" s="734"/>
      <c r="F37" s="734"/>
      <c r="G37" s="734"/>
      <c r="H37" s="734"/>
      <c r="I37" s="734"/>
      <c r="J37" s="734"/>
      <c r="K37" s="734"/>
      <c r="L37" s="106"/>
      <c r="M37" s="106"/>
    </row>
    <row r="38" spans="1:13" s="104" customFormat="1" x14ac:dyDescent="0.25">
      <c r="A38" s="737"/>
      <c r="B38" s="671" t="s">
        <v>331</v>
      </c>
      <c r="C38" s="671" t="s">
        <v>332</v>
      </c>
      <c r="D38" s="672" t="s">
        <v>333</v>
      </c>
      <c r="E38" s="671" t="s">
        <v>334</v>
      </c>
      <c r="F38" s="670" t="s">
        <v>335</v>
      </c>
      <c r="G38" s="113"/>
      <c r="H38" s="113"/>
      <c r="I38" s="113"/>
      <c r="J38" s="112" t="s">
        <v>10</v>
      </c>
      <c r="K38" s="113" t="s">
        <v>146</v>
      </c>
      <c r="L38" s="106"/>
      <c r="M38" s="106"/>
    </row>
    <row r="39" spans="1:13" s="104" customFormat="1" x14ac:dyDescent="0.25">
      <c r="A39" s="114"/>
      <c r="B39" s="115"/>
      <c r="C39" s="115"/>
      <c r="D39" s="115"/>
      <c r="E39" s="115"/>
      <c r="F39" s="669">
        <v>20</v>
      </c>
      <c r="G39" s="117"/>
      <c r="H39" s="117"/>
      <c r="I39" s="117"/>
      <c r="J39" s="664">
        <f>F39</f>
        <v>20</v>
      </c>
      <c r="K39" s="666" t="s">
        <v>20</v>
      </c>
      <c r="L39" s="106"/>
      <c r="M39" s="106"/>
    </row>
    <row r="40" spans="1:13" s="104" customFormat="1" ht="15.75" x14ac:dyDescent="0.3">
      <c r="A40" s="755"/>
      <c r="B40" s="755"/>
      <c r="C40" s="755"/>
      <c r="D40" s="755"/>
      <c r="E40" s="755"/>
      <c r="F40" s="119"/>
      <c r="G40" s="119"/>
      <c r="H40" s="119"/>
      <c r="I40" s="120" t="s">
        <v>10</v>
      </c>
      <c r="J40" s="665">
        <f>SUM(J39:J39)</f>
        <v>20</v>
      </c>
      <c r="K40" s="667" t="s">
        <v>51</v>
      </c>
      <c r="L40" s="106"/>
      <c r="M40" s="106"/>
    </row>
    <row r="41" spans="1:13" s="104" customFormat="1" ht="15.75" x14ac:dyDescent="0.3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06"/>
      <c r="M41" s="106"/>
    </row>
    <row r="42" spans="1:13" s="104" customFormat="1" ht="15" customHeight="1" x14ac:dyDescent="0.25">
      <c r="A42" s="737" t="s">
        <v>330</v>
      </c>
      <c r="B42" s="734" t="str">
        <f>'PLANILHA DE CUSTO'!D17</f>
        <v>Execução de depósito em canteiro de obra em chapa de madeira compensada, não incluso mobiliário. af_04/2016</v>
      </c>
      <c r="C42" s="734"/>
      <c r="D42" s="734"/>
      <c r="E42" s="734"/>
      <c r="F42" s="734"/>
      <c r="G42" s="734"/>
      <c r="H42" s="734"/>
      <c r="I42" s="734"/>
      <c r="J42" s="734"/>
      <c r="K42" s="734"/>
      <c r="L42" s="106"/>
      <c r="M42" s="106"/>
    </row>
    <row r="43" spans="1:13" s="104" customFormat="1" x14ac:dyDescent="0.25">
      <c r="A43" s="737"/>
      <c r="B43" s="111" t="s">
        <v>331</v>
      </c>
      <c r="C43" s="111" t="s">
        <v>332</v>
      </c>
      <c r="D43" s="112" t="s">
        <v>333</v>
      </c>
      <c r="E43" s="111" t="s">
        <v>334</v>
      </c>
      <c r="F43" s="113" t="s">
        <v>335</v>
      </c>
      <c r="G43" s="113"/>
      <c r="H43" s="113"/>
      <c r="I43" s="113"/>
      <c r="J43" s="112" t="s">
        <v>10</v>
      </c>
      <c r="K43" s="113" t="s">
        <v>146</v>
      </c>
      <c r="L43" s="106"/>
      <c r="M43" s="106"/>
    </row>
    <row r="44" spans="1:13" s="104" customFormat="1" x14ac:dyDescent="0.25">
      <c r="A44" s="114"/>
      <c r="B44" s="115"/>
      <c r="C44" s="115"/>
      <c r="D44" s="115"/>
      <c r="E44" s="115"/>
      <c r="F44" s="116">
        <v>20</v>
      </c>
      <c r="G44" s="117"/>
      <c r="H44" s="117"/>
      <c r="I44" s="117"/>
      <c r="J44" s="664">
        <f>F44</f>
        <v>20</v>
      </c>
      <c r="K44" s="118" t="s">
        <v>20</v>
      </c>
      <c r="L44" s="106"/>
      <c r="M44" s="106"/>
    </row>
    <row r="45" spans="1:13" s="104" customFormat="1" ht="15.75" x14ac:dyDescent="0.3">
      <c r="A45" s="755"/>
      <c r="B45" s="755"/>
      <c r="C45" s="755"/>
      <c r="D45" s="755"/>
      <c r="E45" s="755"/>
      <c r="F45" s="119"/>
      <c r="G45" s="119"/>
      <c r="H45" s="119"/>
      <c r="I45" s="120" t="s">
        <v>10</v>
      </c>
      <c r="J45" s="665">
        <f>SUM(J44:J44)</f>
        <v>20</v>
      </c>
      <c r="K45" s="122" t="s">
        <v>51</v>
      </c>
      <c r="L45" s="106"/>
      <c r="M45" s="106"/>
    </row>
    <row r="46" spans="1:13" s="104" customFormat="1" ht="15.75" x14ac:dyDescent="0.3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06"/>
      <c r="M46" s="106"/>
    </row>
    <row r="47" spans="1:13" s="104" customFormat="1" ht="15" customHeight="1" x14ac:dyDescent="0.25">
      <c r="A47" s="737" t="s">
        <v>330</v>
      </c>
      <c r="B47" s="734" t="str">
        <f>'PLANILHA DE CUSTO'!D22</f>
        <v>Locação de construção de edificação acima de 1000 m2,  inclusive execução de gabarito de madeira</v>
      </c>
      <c r="C47" s="734"/>
      <c r="D47" s="734"/>
      <c r="E47" s="734"/>
      <c r="F47" s="734"/>
      <c r="G47" s="734"/>
      <c r="H47" s="734"/>
      <c r="I47" s="734"/>
      <c r="J47" s="734"/>
      <c r="K47" s="734"/>
      <c r="L47" s="106"/>
      <c r="M47" s="106"/>
    </row>
    <row r="48" spans="1:13" s="104" customFormat="1" x14ac:dyDescent="0.25">
      <c r="A48" s="737"/>
      <c r="B48" s="111" t="s">
        <v>331</v>
      </c>
      <c r="C48" s="111" t="s">
        <v>332</v>
      </c>
      <c r="D48" s="112" t="s">
        <v>333</v>
      </c>
      <c r="E48" s="111" t="s">
        <v>334</v>
      </c>
      <c r="F48" s="113" t="s">
        <v>335</v>
      </c>
      <c r="G48" s="113"/>
      <c r="H48" s="113"/>
      <c r="I48" s="113"/>
      <c r="J48" s="112" t="s">
        <v>10</v>
      </c>
      <c r="K48" s="113" t="s">
        <v>146</v>
      </c>
      <c r="L48" s="106"/>
      <c r="M48" s="106"/>
    </row>
    <row r="49" spans="1:14" s="104" customFormat="1" x14ac:dyDescent="0.25">
      <c r="A49" s="114"/>
      <c r="B49" s="115"/>
      <c r="C49" s="115"/>
      <c r="D49" s="115"/>
      <c r="E49" s="115"/>
      <c r="F49" s="669">
        <v>20</v>
      </c>
      <c r="G49" s="117"/>
      <c r="H49" s="117"/>
      <c r="I49" s="117"/>
      <c r="J49" s="664">
        <f>F49</f>
        <v>20</v>
      </c>
      <c r="K49" s="666" t="s">
        <v>20</v>
      </c>
      <c r="L49" s="106"/>
      <c r="M49" s="106"/>
    </row>
    <row r="50" spans="1:14" s="104" customFormat="1" ht="15.75" x14ac:dyDescent="0.3">
      <c r="A50" s="755"/>
      <c r="B50" s="755"/>
      <c r="C50" s="755"/>
      <c r="D50" s="755"/>
      <c r="E50" s="755"/>
      <c r="F50" s="119"/>
      <c r="G50" s="119"/>
      <c r="H50" s="119"/>
      <c r="I50" s="120" t="s">
        <v>10</v>
      </c>
      <c r="J50" s="665">
        <f>SUM(J49:J49)</f>
        <v>20</v>
      </c>
      <c r="K50" s="667" t="s">
        <v>51</v>
      </c>
      <c r="L50" s="106"/>
      <c r="M50" s="106"/>
    </row>
    <row r="51" spans="1:14" s="104" customFormat="1" ht="15.75" x14ac:dyDescent="0.3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06"/>
      <c r="M51" s="106"/>
    </row>
    <row r="52" spans="1:14" s="104" customFormat="1" ht="15" customHeight="1" x14ac:dyDescent="0.25">
      <c r="A52" s="737" t="s">
        <v>330</v>
      </c>
      <c r="B52" s="734" t="str">
        <f>'PLANILHA DE CUSTO'!D18</f>
        <v>Administração da obra</v>
      </c>
      <c r="C52" s="734"/>
      <c r="D52" s="734"/>
      <c r="E52" s="734"/>
      <c r="F52" s="734"/>
      <c r="G52" s="734"/>
      <c r="H52" s="734"/>
      <c r="I52" s="734"/>
      <c r="J52" s="734"/>
      <c r="K52" s="734"/>
      <c r="L52" s="106"/>
      <c r="M52" s="106"/>
    </row>
    <row r="53" spans="1:14" s="104" customFormat="1" x14ac:dyDescent="0.25">
      <c r="A53" s="737"/>
      <c r="B53" s="111" t="s">
        <v>331</v>
      </c>
      <c r="C53" s="111" t="s">
        <v>332</v>
      </c>
      <c r="D53" s="112" t="s">
        <v>333</v>
      </c>
      <c r="E53" s="111" t="s">
        <v>334</v>
      </c>
      <c r="F53" s="113" t="s">
        <v>335</v>
      </c>
      <c r="G53" s="113" t="s">
        <v>336</v>
      </c>
      <c r="H53" s="113"/>
      <c r="I53" s="113"/>
      <c r="J53" s="112" t="s">
        <v>10</v>
      </c>
      <c r="K53" s="113" t="s">
        <v>146</v>
      </c>
      <c r="L53" s="106"/>
      <c r="M53" s="106"/>
    </row>
    <row r="54" spans="1:14" s="104" customFormat="1" x14ac:dyDescent="0.25">
      <c r="A54" s="114"/>
      <c r="B54" s="115"/>
      <c r="C54" s="115"/>
      <c r="D54" s="115"/>
      <c r="E54" s="115"/>
      <c r="F54" s="116"/>
      <c r="G54" s="670">
        <v>12</v>
      </c>
      <c r="H54" s="117"/>
      <c r="I54" s="117"/>
      <c r="J54" s="664">
        <f>G54</f>
        <v>12</v>
      </c>
      <c r="K54" s="666" t="s">
        <v>41</v>
      </c>
      <c r="L54" s="106"/>
      <c r="M54" s="106"/>
    </row>
    <row r="55" spans="1:14" s="104" customFormat="1" ht="15.75" x14ac:dyDescent="0.3">
      <c r="A55" s="755"/>
      <c r="B55" s="755"/>
      <c r="C55" s="755"/>
      <c r="D55" s="755"/>
      <c r="E55" s="755"/>
      <c r="F55" s="119"/>
      <c r="G55" s="119"/>
      <c r="H55" s="119"/>
      <c r="I55" s="120" t="s">
        <v>10</v>
      </c>
      <c r="J55" s="665">
        <f>SUM(J54:J54)</f>
        <v>12</v>
      </c>
      <c r="K55" s="668" t="s">
        <v>41</v>
      </c>
      <c r="L55" s="106"/>
      <c r="M55" s="106"/>
    </row>
    <row r="56" spans="1:14" s="104" customFormat="1" ht="15.75" x14ac:dyDescent="0.3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06"/>
      <c r="M56" s="106"/>
    </row>
    <row r="57" spans="1:14" ht="15.75" customHeight="1" x14ac:dyDescent="0.3">
      <c r="A57" s="759" t="s">
        <v>337</v>
      </c>
      <c r="B57" s="759"/>
      <c r="C57" s="759"/>
      <c r="D57" s="759"/>
      <c r="E57" s="759"/>
      <c r="F57" s="759"/>
      <c r="G57" s="759"/>
      <c r="H57" s="759"/>
      <c r="I57" s="759"/>
      <c r="J57" s="759"/>
      <c r="K57" s="759"/>
      <c r="L57" s="124"/>
      <c r="M57" s="125"/>
    </row>
    <row r="58" spans="1:14" ht="15.75" x14ac:dyDescent="0.3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5"/>
      <c r="M58" s="125"/>
    </row>
    <row r="59" spans="1:14" ht="15.75" x14ac:dyDescent="0.3">
      <c r="A59" s="737" t="s">
        <v>330</v>
      </c>
      <c r="B59" s="734" t="s">
        <v>338</v>
      </c>
      <c r="C59" s="734"/>
      <c r="D59" s="734"/>
      <c r="E59" s="734"/>
      <c r="F59" s="734"/>
      <c r="G59" s="734"/>
      <c r="H59" s="734"/>
      <c r="I59" s="734"/>
      <c r="J59" s="734"/>
      <c r="K59" s="734"/>
      <c r="L59" s="126"/>
      <c r="M59" s="125"/>
    </row>
    <row r="60" spans="1:14" ht="15.75" x14ac:dyDescent="0.3">
      <c r="A60" s="737"/>
      <c r="B60" s="111" t="s">
        <v>331</v>
      </c>
      <c r="C60" s="111" t="s">
        <v>332</v>
      </c>
      <c r="D60" s="112" t="s">
        <v>333</v>
      </c>
      <c r="E60" s="111" t="s">
        <v>334</v>
      </c>
      <c r="F60" s="113" t="s">
        <v>335</v>
      </c>
      <c r="G60" s="113"/>
      <c r="H60" s="113"/>
      <c r="I60" s="113"/>
      <c r="J60" s="112" t="s">
        <v>10</v>
      </c>
      <c r="K60" s="113" t="s">
        <v>146</v>
      </c>
      <c r="L60" s="125"/>
      <c r="M60" s="125"/>
      <c r="N60" s="127"/>
    </row>
    <row r="61" spans="1:14" s="103" customFormat="1" x14ac:dyDescent="0.3">
      <c r="A61" s="643" t="s">
        <v>339</v>
      </c>
      <c r="C61" s="115"/>
      <c r="D61" s="115"/>
      <c r="E61" s="115"/>
      <c r="F61" s="670">
        <v>1339.65</v>
      </c>
      <c r="G61" s="117"/>
      <c r="H61" s="117"/>
      <c r="I61" s="117"/>
      <c r="J61" s="664">
        <f>F61-C61</f>
        <v>1339.65</v>
      </c>
      <c r="K61" s="666" t="s">
        <v>20</v>
      </c>
      <c r="L61" s="128"/>
      <c r="M61" s="125"/>
    </row>
    <row r="62" spans="1:14" ht="15.75" x14ac:dyDescent="0.3">
      <c r="A62" s="760"/>
      <c r="B62" s="760"/>
      <c r="C62" s="760"/>
      <c r="D62" s="760"/>
      <c r="E62" s="760"/>
      <c r="F62" s="119"/>
      <c r="G62" s="119"/>
      <c r="H62" s="119"/>
      <c r="I62" s="120" t="s">
        <v>10</v>
      </c>
      <c r="J62" s="665">
        <f>SUM(J61:J61)</f>
        <v>1339.65</v>
      </c>
      <c r="K62" s="667" t="s">
        <v>51</v>
      </c>
      <c r="L62" s="125"/>
      <c r="M62" s="125"/>
    </row>
    <row r="63" spans="1:14" ht="15.75" x14ac:dyDescent="0.3">
      <c r="A63" s="123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5"/>
      <c r="M63" s="125"/>
    </row>
    <row r="64" spans="1:14" ht="15" customHeight="1" x14ac:dyDescent="0.3">
      <c r="A64" s="737" t="s">
        <v>330</v>
      </c>
      <c r="B64" s="734" t="s">
        <v>340</v>
      </c>
      <c r="C64" s="734"/>
      <c r="D64" s="734"/>
      <c r="E64" s="734"/>
      <c r="F64" s="734"/>
      <c r="G64" s="734"/>
      <c r="H64" s="734"/>
      <c r="I64" s="734"/>
      <c r="J64" s="734"/>
      <c r="K64" s="734"/>
      <c r="L64" s="126"/>
      <c r="M64" s="125"/>
    </row>
    <row r="65" spans="1:14" ht="15.75" x14ac:dyDescent="0.3">
      <c r="A65" s="737"/>
      <c r="B65" s="111" t="s">
        <v>331</v>
      </c>
      <c r="C65" s="111" t="s">
        <v>332</v>
      </c>
      <c r="D65" s="112" t="s">
        <v>333</v>
      </c>
      <c r="E65" s="111" t="s">
        <v>334</v>
      </c>
      <c r="F65" s="113" t="s">
        <v>335</v>
      </c>
      <c r="G65" s="113"/>
      <c r="H65" s="113"/>
      <c r="I65" s="113"/>
      <c r="J65" s="112" t="s">
        <v>10</v>
      </c>
      <c r="K65" s="113" t="s">
        <v>146</v>
      </c>
      <c r="L65" s="125"/>
      <c r="M65" s="125"/>
    </row>
    <row r="66" spans="1:14" ht="15" customHeight="1" x14ac:dyDescent="0.3">
      <c r="A66" s="643" t="s">
        <v>341</v>
      </c>
      <c r="B66" s="115"/>
      <c r="C66" s="115"/>
      <c r="D66" s="115"/>
      <c r="E66" s="115"/>
      <c r="F66" s="670">
        <v>819.26</v>
      </c>
      <c r="G66" s="117"/>
      <c r="H66" s="117"/>
      <c r="I66" s="117"/>
      <c r="J66" s="664">
        <f>F66</f>
        <v>819.26</v>
      </c>
      <c r="K66" s="118" t="s">
        <v>20</v>
      </c>
      <c r="L66" s="125"/>
      <c r="M66" s="125"/>
    </row>
    <row r="67" spans="1:14" ht="15" customHeight="1" x14ac:dyDescent="0.3">
      <c r="A67" s="760"/>
      <c r="B67" s="760"/>
      <c r="C67" s="760"/>
      <c r="D67" s="760"/>
      <c r="E67" s="760"/>
      <c r="F67" s="119"/>
      <c r="G67" s="119"/>
      <c r="H67" s="119"/>
      <c r="I67" s="120" t="s">
        <v>10</v>
      </c>
      <c r="J67" s="122">
        <f>SUM(J66:J66)</f>
        <v>819.26</v>
      </c>
      <c r="K67" s="122" t="s">
        <v>51</v>
      </c>
      <c r="L67" s="125"/>
      <c r="M67" s="125"/>
    </row>
    <row r="68" spans="1:14" ht="15" customHeight="1" x14ac:dyDescent="0.3">
      <c r="A68" s="123"/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5"/>
      <c r="M68" s="125"/>
      <c r="N68" s="129"/>
    </row>
    <row r="69" spans="1:14" ht="15" customHeight="1" x14ac:dyDescent="0.3">
      <c r="A69" s="737" t="s">
        <v>330</v>
      </c>
      <c r="B69" s="734" t="str">
        <f>'PLANILHA DE CUSTO'!D23</f>
        <v>Aterro apiloado em camadas de 0,20 m com material argilo - arenoso (entre baldrames)</v>
      </c>
      <c r="C69" s="734"/>
      <c r="D69" s="734"/>
      <c r="E69" s="734"/>
      <c r="F69" s="734"/>
      <c r="G69" s="734"/>
      <c r="H69" s="734"/>
      <c r="I69" s="734"/>
      <c r="J69" s="734"/>
      <c r="K69" s="734"/>
      <c r="L69" s="126"/>
      <c r="M69" s="125"/>
      <c r="N69" s="129"/>
    </row>
    <row r="70" spans="1:14" ht="15.75" x14ac:dyDescent="0.3">
      <c r="A70" s="737"/>
      <c r="B70" s="111" t="s">
        <v>331</v>
      </c>
      <c r="C70" s="111" t="s">
        <v>332</v>
      </c>
      <c r="D70" s="112" t="s">
        <v>333</v>
      </c>
      <c r="E70" s="111" t="s">
        <v>334</v>
      </c>
      <c r="F70" s="113" t="s">
        <v>335</v>
      </c>
      <c r="G70" s="113" t="s">
        <v>342</v>
      </c>
      <c r="H70" s="113"/>
      <c r="I70" s="113"/>
      <c r="J70" s="112" t="s">
        <v>10</v>
      </c>
      <c r="K70" s="113" t="s">
        <v>146</v>
      </c>
      <c r="L70" s="125"/>
      <c r="M70" s="125"/>
      <c r="N70" s="129"/>
    </row>
    <row r="71" spans="1:14" ht="15" customHeight="1" x14ac:dyDescent="0.3">
      <c r="A71" s="643" t="s">
        <v>942</v>
      </c>
      <c r="B71" s="115"/>
      <c r="C71" s="115"/>
      <c r="D71" s="671">
        <v>0.55000000000000004</v>
      </c>
      <c r="E71" s="671"/>
      <c r="F71" s="670">
        <v>321.86</v>
      </c>
      <c r="G71" s="117"/>
      <c r="H71" s="117"/>
      <c r="I71" s="117"/>
      <c r="J71" s="664">
        <f>D71*F71</f>
        <v>177.02300000000002</v>
      </c>
      <c r="K71" s="118" t="s">
        <v>51</v>
      </c>
      <c r="L71" s="125"/>
      <c r="M71" s="125"/>
      <c r="N71" s="129"/>
    </row>
    <row r="72" spans="1:14" ht="15" customHeight="1" x14ac:dyDescent="0.3">
      <c r="A72" s="659" t="s">
        <v>942</v>
      </c>
      <c r="B72" s="115"/>
      <c r="C72" s="115"/>
      <c r="D72" s="673">
        <v>1</v>
      </c>
      <c r="E72" s="671"/>
      <c r="F72" s="670">
        <v>209.75</v>
      </c>
      <c r="G72" s="117"/>
      <c r="H72" s="117"/>
      <c r="I72" s="117"/>
      <c r="J72" s="664">
        <f>D72*F72</f>
        <v>209.75</v>
      </c>
      <c r="K72" s="118" t="s">
        <v>51</v>
      </c>
      <c r="L72" s="125"/>
      <c r="M72" s="125"/>
      <c r="N72" s="129"/>
    </row>
    <row r="73" spans="1:14" ht="15" customHeight="1" x14ac:dyDescent="0.3">
      <c r="A73" s="760"/>
      <c r="B73" s="760"/>
      <c r="C73" s="760"/>
      <c r="D73" s="760"/>
      <c r="E73" s="760"/>
      <c r="F73" s="119"/>
      <c r="G73" s="119"/>
      <c r="H73" s="119"/>
      <c r="I73" s="120" t="s">
        <v>10</v>
      </c>
      <c r="J73" s="665">
        <f>SUM(J71:J72)</f>
        <v>386.77300000000002</v>
      </c>
      <c r="K73" s="122" t="s">
        <v>51</v>
      </c>
      <c r="L73" s="125"/>
      <c r="M73" s="125"/>
      <c r="N73" s="129"/>
    </row>
    <row r="74" spans="1:14" ht="15" customHeight="1" x14ac:dyDescent="0.3">
      <c r="A74" s="123"/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25"/>
      <c r="M74" s="125"/>
      <c r="N74" s="129"/>
    </row>
    <row r="75" spans="1:14" ht="15.75" x14ac:dyDescent="0.3">
      <c r="A75" s="737" t="s">
        <v>330</v>
      </c>
      <c r="B75" s="734" t="str">
        <f>'PLANILHA DE CUSTO'!D24</f>
        <v xml:space="preserve"> Escavação manual de vala em material de 1a categoria até 1,5m  excluindo esgotamento/escoramento</v>
      </c>
      <c r="C75" s="734"/>
      <c r="D75" s="734"/>
      <c r="E75" s="734"/>
      <c r="F75" s="734"/>
      <c r="G75" s="734"/>
      <c r="H75" s="734"/>
      <c r="I75" s="734"/>
      <c r="J75" s="734"/>
      <c r="K75" s="734"/>
      <c r="L75" s="126"/>
      <c r="M75" s="125"/>
    </row>
    <row r="76" spans="1:14" ht="15" customHeight="1" x14ac:dyDescent="0.3">
      <c r="A76" s="737"/>
      <c r="B76" s="111" t="s">
        <v>331</v>
      </c>
      <c r="C76" s="111" t="s">
        <v>332</v>
      </c>
      <c r="D76" s="112" t="s">
        <v>333</v>
      </c>
      <c r="E76" s="111" t="s">
        <v>334</v>
      </c>
      <c r="F76" s="113" t="s">
        <v>342</v>
      </c>
      <c r="G76" s="113"/>
      <c r="H76" s="113"/>
      <c r="I76" s="113"/>
      <c r="J76" s="112" t="s">
        <v>10</v>
      </c>
      <c r="K76" s="113" t="s">
        <v>146</v>
      </c>
      <c r="L76" s="125"/>
      <c r="M76" s="125"/>
      <c r="N76" s="129"/>
    </row>
    <row r="77" spans="1:14" ht="15.75" x14ac:dyDescent="0.3">
      <c r="A77" s="643" t="s">
        <v>343</v>
      </c>
      <c r="B77" s="131"/>
      <c r="C77" s="131"/>
      <c r="D77" s="131"/>
      <c r="E77" s="131"/>
      <c r="F77" s="558">
        <v>9.1329999999999991</v>
      </c>
      <c r="G77" s="131"/>
      <c r="H77" s="131"/>
      <c r="I77" s="131"/>
      <c r="J77" s="664">
        <f>F77</f>
        <v>9.1329999999999991</v>
      </c>
      <c r="K77" s="674" t="s">
        <v>51</v>
      </c>
      <c r="L77" s="125"/>
      <c r="M77" s="125"/>
    </row>
    <row r="78" spans="1:14" ht="15.75" x14ac:dyDescent="0.3">
      <c r="A78" s="659" t="s">
        <v>354</v>
      </c>
      <c r="B78" s="131"/>
      <c r="C78" s="131"/>
      <c r="D78" s="131"/>
      <c r="E78" s="131"/>
      <c r="F78" s="658">
        <v>23.32</v>
      </c>
      <c r="G78" s="131"/>
      <c r="H78" s="131"/>
      <c r="I78" s="131"/>
      <c r="J78" s="664">
        <f>F78</f>
        <v>23.32</v>
      </c>
      <c r="K78" s="674" t="s">
        <v>51</v>
      </c>
      <c r="L78" s="125"/>
      <c r="M78" s="125"/>
    </row>
    <row r="79" spans="1:14" ht="15.75" x14ac:dyDescent="0.3">
      <c r="A79" s="760"/>
      <c r="B79" s="760"/>
      <c r="C79" s="760"/>
      <c r="D79" s="760"/>
      <c r="E79" s="760"/>
      <c r="F79" s="133"/>
      <c r="G79" s="133"/>
      <c r="H79" s="133"/>
      <c r="I79" s="120" t="s">
        <v>10</v>
      </c>
      <c r="J79" s="665">
        <f>J77+J78</f>
        <v>32.453000000000003</v>
      </c>
      <c r="K79" s="668" t="s">
        <v>51</v>
      </c>
      <c r="L79" s="125"/>
    </row>
    <row r="80" spans="1:14" ht="15.75" x14ac:dyDescent="0.3">
      <c r="A80" s="762"/>
      <c r="B80" s="763"/>
      <c r="C80" s="763"/>
      <c r="D80" s="763"/>
      <c r="E80" s="763"/>
      <c r="F80" s="763"/>
      <c r="G80" s="763"/>
      <c r="H80" s="763"/>
      <c r="I80" s="763"/>
      <c r="J80" s="763"/>
      <c r="K80" s="764"/>
      <c r="L80" s="125"/>
      <c r="M80" s="135"/>
    </row>
    <row r="81" spans="1:13" ht="15.75" x14ac:dyDescent="0.3">
      <c r="A81" s="737" t="s">
        <v>330</v>
      </c>
      <c r="B81" s="734" t="str">
        <f>'PLANILHA DE CUSTO'!D25</f>
        <v xml:space="preserve">Regularização e compactação do fundo de valas </v>
      </c>
      <c r="C81" s="734"/>
      <c r="D81" s="734"/>
      <c r="E81" s="734"/>
      <c r="F81" s="734"/>
      <c r="G81" s="734"/>
      <c r="H81" s="734"/>
      <c r="I81" s="734"/>
      <c r="J81" s="734"/>
      <c r="K81" s="734"/>
      <c r="L81" s="126"/>
      <c r="M81" s="135"/>
    </row>
    <row r="82" spans="1:13" ht="15.75" x14ac:dyDescent="0.3">
      <c r="A82" s="737"/>
      <c r="B82" s="111" t="s">
        <v>331</v>
      </c>
      <c r="C82" s="111" t="s">
        <v>332</v>
      </c>
      <c r="D82" s="112" t="s">
        <v>333</v>
      </c>
      <c r="E82" s="111" t="s">
        <v>334</v>
      </c>
      <c r="F82" s="113" t="s">
        <v>342</v>
      </c>
      <c r="G82" s="113" t="s">
        <v>335</v>
      </c>
      <c r="H82" s="113"/>
      <c r="I82" s="113"/>
      <c r="J82" s="112" t="s">
        <v>10</v>
      </c>
      <c r="K82" s="113" t="s">
        <v>146</v>
      </c>
      <c r="L82" s="125"/>
      <c r="M82" s="135"/>
    </row>
    <row r="83" spans="1:13" ht="15.75" x14ac:dyDescent="0.3">
      <c r="A83" s="643" t="s">
        <v>344</v>
      </c>
      <c r="B83" s="558">
        <f>244.03+709.88</f>
        <v>953.91</v>
      </c>
      <c r="C83" s="558">
        <v>0.3</v>
      </c>
      <c r="D83" s="136"/>
      <c r="E83" s="136"/>
      <c r="F83" s="137"/>
      <c r="G83" s="557">
        <f>B83*C83</f>
        <v>286.173</v>
      </c>
      <c r="H83" s="137"/>
      <c r="I83" s="137"/>
      <c r="J83" s="664">
        <f>G83</f>
        <v>286.173</v>
      </c>
      <c r="K83" s="666" t="s">
        <v>20</v>
      </c>
      <c r="L83" s="125"/>
      <c r="M83" s="135"/>
    </row>
    <row r="84" spans="1:13" ht="15.75" x14ac:dyDescent="0.3">
      <c r="A84" s="130"/>
      <c r="B84" s="141"/>
      <c r="C84" s="141"/>
      <c r="D84" s="141"/>
      <c r="E84" s="141"/>
      <c r="F84" s="141"/>
      <c r="G84" s="141"/>
      <c r="H84" s="141"/>
      <c r="I84" s="120" t="s">
        <v>10</v>
      </c>
      <c r="J84" s="665">
        <f>SUM(J83:J83)</f>
        <v>286.173</v>
      </c>
      <c r="K84" s="668" t="s">
        <v>20</v>
      </c>
      <c r="L84" s="125"/>
      <c r="M84" s="135"/>
    </row>
    <row r="85" spans="1:13" ht="15.75" x14ac:dyDescent="0.3">
      <c r="A85" s="762"/>
      <c r="B85" s="763"/>
      <c r="C85" s="763"/>
      <c r="D85" s="763"/>
      <c r="E85" s="763"/>
      <c r="F85" s="763"/>
      <c r="G85" s="763"/>
      <c r="H85" s="763"/>
      <c r="I85" s="763"/>
      <c r="J85" s="763"/>
      <c r="K85" s="764"/>
      <c r="L85" s="125"/>
      <c r="M85" s="135"/>
    </row>
    <row r="86" spans="1:13" ht="15.75" x14ac:dyDescent="0.3">
      <c r="A86" s="738" t="s">
        <v>345</v>
      </c>
      <c r="B86" s="738"/>
      <c r="C86" s="738"/>
      <c r="D86" s="738"/>
      <c r="E86" s="738"/>
      <c r="F86" s="738"/>
      <c r="G86" s="738"/>
      <c r="H86" s="738"/>
      <c r="I86" s="738"/>
      <c r="J86" s="738"/>
      <c r="K86" s="738"/>
      <c r="L86" s="125"/>
      <c r="M86" s="125"/>
    </row>
    <row r="87" spans="1:13" ht="15.75" x14ac:dyDescent="0.3">
      <c r="A87" s="768"/>
      <c r="B87" s="769"/>
      <c r="C87" s="769"/>
      <c r="D87" s="769"/>
      <c r="E87" s="769"/>
      <c r="F87" s="769"/>
      <c r="G87" s="769"/>
      <c r="H87" s="769"/>
      <c r="I87" s="769"/>
      <c r="J87" s="769"/>
      <c r="K87" s="770"/>
      <c r="L87" s="125"/>
      <c r="M87" s="125"/>
    </row>
    <row r="88" spans="1:13" ht="15.75" x14ac:dyDescent="0.3">
      <c r="A88" s="737" t="s">
        <v>330</v>
      </c>
      <c r="B88" s="734" t="str">
        <f>'PLANILHA DE CUSTO'!D28</f>
        <v>Lastro de concreto magro, aplicado em blocos de coroamento ou sapatas, espessura de 5cm. af_08/2017</v>
      </c>
      <c r="C88" s="734"/>
      <c r="D88" s="734"/>
      <c r="E88" s="734"/>
      <c r="F88" s="734"/>
      <c r="G88" s="734"/>
      <c r="H88" s="734"/>
      <c r="I88" s="734"/>
      <c r="J88" s="734"/>
      <c r="K88" s="734"/>
      <c r="L88" s="126"/>
      <c r="M88" s="125"/>
    </row>
    <row r="89" spans="1:13" ht="15.75" x14ac:dyDescent="0.3">
      <c r="A89" s="737"/>
      <c r="B89" s="111" t="s">
        <v>331</v>
      </c>
      <c r="C89" s="111" t="s">
        <v>332</v>
      </c>
      <c r="D89" s="112" t="s">
        <v>333</v>
      </c>
      <c r="E89" s="111" t="s">
        <v>334</v>
      </c>
      <c r="F89" s="113" t="s">
        <v>953</v>
      </c>
      <c r="G89" s="113" t="s">
        <v>944</v>
      </c>
      <c r="H89" s="113"/>
      <c r="I89" s="113"/>
      <c r="J89" s="112" t="s">
        <v>10</v>
      </c>
      <c r="K89" s="113" t="s">
        <v>146</v>
      </c>
      <c r="L89" s="125"/>
      <c r="M89" s="125"/>
    </row>
    <row r="90" spans="1:13" ht="15.75" x14ac:dyDescent="0.3">
      <c r="A90" s="132" t="s">
        <v>346</v>
      </c>
      <c r="B90" s="136"/>
      <c r="C90" s="675"/>
      <c r="D90" s="675"/>
      <c r="E90" s="675"/>
      <c r="F90" s="674">
        <v>136.97999999999999</v>
      </c>
      <c r="G90" s="674">
        <v>0.5</v>
      </c>
      <c r="H90" s="676"/>
      <c r="I90" s="676"/>
      <c r="J90" s="664">
        <f>F90*G90</f>
        <v>68.489999999999995</v>
      </c>
      <c r="K90" s="666" t="s">
        <v>51</v>
      </c>
      <c r="L90" s="125"/>
      <c r="M90" s="125"/>
    </row>
    <row r="91" spans="1:13" ht="38.25" x14ac:dyDescent="0.3">
      <c r="A91" s="132" t="s">
        <v>943</v>
      </c>
      <c r="B91" s="141"/>
      <c r="C91" s="671">
        <v>0.45</v>
      </c>
      <c r="D91" s="671">
        <v>0.45</v>
      </c>
      <c r="E91" s="671">
        <v>15</v>
      </c>
      <c r="F91" s="671"/>
      <c r="G91" s="671">
        <v>0.5</v>
      </c>
      <c r="H91" s="677"/>
      <c r="I91" s="677"/>
      <c r="J91" s="664">
        <f>C91*D91*E91*G91</f>
        <v>1.51875</v>
      </c>
      <c r="K91" s="664" t="s">
        <v>51</v>
      </c>
      <c r="L91" s="125"/>
      <c r="M91" s="125"/>
    </row>
    <row r="92" spans="1:13" ht="51" x14ac:dyDescent="0.3">
      <c r="A92" s="659" t="s">
        <v>945</v>
      </c>
      <c r="B92" s="141"/>
      <c r="C92" s="671">
        <v>0.55000000000000004</v>
      </c>
      <c r="D92" s="671">
        <v>0.55000000000000004</v>
      </c>
      <c r="E92" s="671">
        <v>27</v>
      </c>
      <c r="F92" s="671"/>
      <c r="G92" s="671">
        <v>0.5</v>
      </c>
      <c r="H92" s="677"/>
      <c r="I92" s="677"/>
      <c r="J92" s="664">
        <f>C92*D92*E92*G92</f>
        <v>4.0837500000000002</v>
      </c>
      <c r="K92" s="664" t="s">
        <v>51</v>
      </c>
      <c r="L92" s="125"/>
      <c r="M92" s="125"/>
    </row>
    <row r="93" spans="1:13" ht="51" x14ac:dyDescent="0.3">
      <c r="A93" s="659" t="s">
        <v>946</v>
      </c>
      <c r="B93" s="141"/>
      <c r="C93" s="671">
        <v>0.55000000000000004</v>
      </c>
      <c r="D93" s="671">
        <v>0.55000000000000004</v>
      </c>
      <c r="E93" s="671">
        <v>27</v>
      </c>
      <c r="F93" s="671"/>
      <c r="G93" s="671">
        <v>0.5</v>
      </c>
      <c r="H93" s="677"/>
      <c r="I93" s="677"/>
      <c r="J93" s="664">
        <f>C93*D93*E93*G93</f>
        <v>4.0837500000000002</v>
      </c>
      <c r="K93" s="664" t="s">
        <v>51</v>
      </c>
      <c r="L93" s="125"/>
      <c r="M93" s="125"/>
    </row>
    <row r="94" spans="1:13" ht="15.75" x14ac:dyDescent="0.3">
      <c r="A94" s="659" t="s">
        <v>947</v>
      </c>
      <c r="B94" s="141"/>
      <c r="C94" s="671">
        <v>0.65</v>
      </c>
      <c r="D94" s="671">
        <v>0.65</v>
      </c>
      <c r="E94" s="671">
        <v>6</v>
      </c>
      <c r="F94" s="671"/>
      <c r="G94" s="671">
        <v>0.5</v>
      </c>
      <c r="H94" s="677"/>
      <c r="I94" s="677"/>
      <c r="J94" s="664">
        <f>C94*D94*E94*G94</f>
        <v>1.2675000000000001</v>
      </c>
      <c r="K94" s="664" t="s">
        <v>51</v>
      </c>
      <c r="L94" s="125"/>
      <c r="M94" s="125"/>
    </row>
    <row r="95" spans="1:13" ht="15.75" x14ac:dyDescent="0.3">
      <c r="A95" s="659" t="s">
        <v>948</v>
      </c>
      <c r="B95" s="141"/>
      <c r="C95" s="671">
        <v>0.65</v>
      </c>
      <c r="D95" s="671">
        <v>0.65</v>
      </c>
      <c r="E95" s="671">
        <v>1</v>
      </c>
      <c r="F95" s="671"/>
      <c r="G95" s="671">
        <v>0.5</v>
      </c>
      <c r="H95" s="677"/>
      <c r="I95" s="677"/>
      <c r="J95" s="664">
        <f t="shared" ref="J95:J99" si="0">C95*D95*E95*G95</f>
        <v>0.21125000000000002</v>
      </c>
      <c r="K95" s="664" t="s">
        <v>51</v>
      </c>
      <c r="L95" s="125"/>
      <c r="M95" s="125"/>
    </row>
    <row r="96" spans="1:13" ht="38.25" x14ac:dyDescent="0.3">
      <c r="A96" s="659" t="s">
        <v>949</v>
      </c>
      <c r="B96" s="141"/>
      <c r="C96" s="671">
        <v>0.45</v>
      </c>
      <c r="D96" s="671">
        <v>0.45</v>
      </c>
      <c r="E96" s="671">
        <v>18</v>
      </c>
      <c r="F96" s="671"/>
      <c r="G96" s="671">
        <v>0.5</v>
      </c>
      <c r="H96" s="677"/>
      <c r="I96" s="677"/>
      <c r="J96" s="664">
        <f t="shared" si="0"/>
        <v>1.8225000000000002</v>
      </c>
      <c r="K96" s="664" t="s">
        <v>51</v>
      </c>
      <c r="L96" s="125"/>
      <c r="M96" s="125"/>
    </row>
    <row r="97" spans="1:13" ht="15.75" x14ac:dyDescent="0.3">
      <c r="A97" s="659" t="s">
        <v>950</v>
      </c>
      <c r="B97" s="141"/>
      <c r="C97" s="671">
        <v>0.45</v>
      </c>
      <c r="D97" s="671">
        <v>0.45</v>
      </c>
      <c r="E97" s="671">
        <v>3</v>
      </c>
      <c r="F97" s="671"/>
      <c r="G97" s="671">
        <v>0.5</v>
      </c>
      <c r="H97" s="677"/>
      <c r="I97" s="677"/>
      <c r="J97" s="664">
        <f t="shared" si="0"/>
        <v>0.30375000000000002</v>
      </c>
      <c r="K97" s="664" t="s">
        <v>51</v>
      </c>
      <c r="L97" s="125"/>
      <c r="M97" s="125"/>
    </row>
    <row r="98" spans="1:13" ht="15.75" x14ac:dyDescent="0.3">
      <c r="A98" s="659" t="s">
        <v>951</v>
      </c>
      <c r="B98" s="141"/>
      <c r="C98" s="671">
        <v>0.55000000000000004</v>
      </c>
      <c r="D98" s="671">
        <v>0.55000000000000004</v>
      </c>
      <c r="E98" s="671">
        <v>3</v>
      </c>
      <c r="F98" s="671"/>
      <c r="G98" s="671">
        <v>0.5</v>
      </c>
      <c r="H98" s="677"/>
      <c r="I98" s="677"/>
      <c r="J98" s="664">
        <f t="shared" si="0"/>
        <v>0.4537500000000001</v>
      </c>
      <c r="K98" s="664" t="s">
        <v>51</v>
      </c>
      <c r="L98" s="125"/>
      <c r="M98" s="125"/>
    </row>
    <row r="99" spans="1:13" ht="15.75" x14ac:dyDescent="0.3">
      <c r="A99" s="659" t="s">
        <v>952</v>
      </c>
      <c r="B99" s="141"/>
      <c r="C99" s="671">
        <v>0.85</v>
      </c>
      <c r="D99" s="671">
        <v>0.85</v>
      </c>
      <c r="E99" s="671">
        <v>2</v>
      </c>
      <c r="F99" s="671"/>
      <c r="G99" s="671">
        <v>0.5</v>
      </c>
      <c r="H99" s="677"/>
      <c r="I99" s="677"/>
      <c r="J99" s="664">
        <f t="shared" si="0"/>
        <v>0.72249999999999992</v>
      </c>
      <c r="K99" s="664" t="s">
        <v>51</v>
      </c>
      <c r="L99" s="125"/>
      <c r="M99" s="125"/>
    </row>
    <row r="100" spans="1:13" ht="15.75" x14ac:dyDescent="0.3">
      <c r="A100" s="140"/>
      <c r="B100" s="141"/>
      <c r="C100" s="677"/>
      <c r="D100" s="677"/>
      <c r="E100" s="677"/>
      <c r="F100" s="677"/>
      <c r="G100" s="677"/>
      <c r="H100" s="677"/>
      <c r="I100" s="678" t="s">
        <v>10</v>
      </c>
      <c r="J100" s="665">
        <f>SUM(J90:J99)</f>
        <v>82.957499999999982</v>
      </c>
      <c r="K100" s="668" t="s">
        <v>51</v>
      </c>
      <c r="L100" s="125"/>
      <c r="M100" s="125"/>
    </row>
    <row r="101" spans="1:13" ht="15.75" x14ac:dyDescent="0.3">
      <c r="A101" s="765"/>
      <c r="B101" s="766"/>
      <c r="C101" s="766"/>
      <c r="D101" s="766"/>
      <c r="E101" s="766"/>
      <c r="F101" s="766"/>
      <c r="G101" s="766"/>
      <c r="H101" s="766"/>
      <c r="I101" s="766"/>
      <c r="J101" s="766"/>
      <c r="K101" s="767"/>
      <c r="L101" s="125"/>
      <c r="M101" s="125"/>
    </row>
    <row r="102" spans="1:13" ht="15" customHeight="1" x14ac:dyDescent="0.3">
      <c r="A102" s="737" t="s">
        <v>330</v>
      </c>
      <c r="B102" s="734" t="str">
        <f>'PLANILHA DE CUSTO'!D29</f>
        <v>Alvenaria de embasamento com bloco estrutural de cerâmica, de 14x19x29cm e argamassa de assentamento com preparo em betoneira. af_05/2020</v>
      </c>
      <c r="C102" s="734"/>
      <c r="D102" s="734"/>
      <c r="E102" s="734"/>
      <c r="F102" s="734"/>
      <c r="G102" s="734"/>
      <c r="H102" s="734"/>
      <c r="I102" s="734"/>
      <c r="J102" s="734"/>
      <c r="K102" s="734"/>
      <c r="L102" s="535"/>
      <c r="M102" s="125"/>
    </row>
    <row r="103" spans="1:13" ht="15.75" x14ac:dyDescent="0.3">
      <c r="A103" s="737"/>
      <c r="B103" s="111" t="s">
        <v>331</v>
      </c>
      <c r="C103" s="111" t="s">
        <v>332</v>
      </c>
      <c r="D103" s="112" t="s">
        <v>333</v>
      </c>
      <c r="E103" s="111" t="s">
        <v>334</v>
      </c>
      <c r="F103" s="113" t="s">
        <v>342</v>
      </c>
      <c r="G103" s="113"/>
      <c r="H103" s="113"/>
      <c r="I103" s="113"/>
      <c r="J103" s="112" t="s">
        <v>10</v>
      </c>
      <c r="K103" s="113" t="s">
        <v>146</v>
      </c>
      <c r="L103" s="125"/>
      <c r="M103" s="125"/>
    </row>
    <row r="104" spans="1:13" ht="12.75" customHeight="1" x14ac:dyDescent="0.3">
      <c r="A104" s="761" t="s">
        <v>347</v>
      </c>
      <c r="B104" s="558">
        <v>44.28</v>
      </c>
      <c r="C104" s="558">
        <v>0.12</v>
      </c>
      <c r="D104" s="558">
        <v>0.4</v>
      </c>
      <c r="E104" s="136"/>
      <c r="F104" s="137"/>
      <c r="G104" s="137"/>
      <c r="H104" s="137"/>
      <c r="I104" s="137"/>
      <c r="J104" s="664">
        <f>B104*(C104+D104*2)</f>
        <v>40.7376</v>
      </c>
      <c r="K104" s="139" t="s">
        <v>51</v>
      </c>
      <c r="L104" s="125"/>
      <c r="M104" s="125"/>
    </row>
    <row r="105" spans="1:13" ht="15.75" x14ac:dyDescent="0.3">
      <c r="A105" s="761"/>
      <c r="B105" s="558">
        <v>49.62</v>
      </c>
      <c r="C105" s="558">
        <v>0.12</v>
      </c>
      <c r="D105" s="658">
        <v>0.4</v>
      </c>
      <c r="E105" s="141"/>
      <c r="F105" s="141"/>
      <c r="G105" s="141"/>
      <c r="H105" s="141"/>
      <c r="I105" s="141"/>
      <c r="J105" s="664">
        <f t="shared" ref="J105:J117" si="1">B105*(C105+D105*2)</f>
        <v>45.650399999999998</v>
      </c>
      <c r="K105" s="139" t="s">
        <v>51</v>
      </c>
      <c r="L105" s="125"/>
      <c r="M105" s="125"/>
    </row>
    <row r="106" spans="1:13" ht="15.75" x14ac:dyDescent="0.3">
      <c r="A106" s="761"/>
      <c r="B106" s="558">
        <f>21.83+20.83</f>
        <v>42.66</v>
      </c>
      <c r="C106" s="558">
        <v>0.12</v>
      </c>
      <c r="D106" s="658">
        <v>0.4</v>
      </c>
      <c r="E106" s="141"/>
      <c r="F106" s="141"/>
      <c r="G106" s="141"/>
      <c r="H106" s="141"/>
      <c r="I106" s="141"/>
      <c r="J106" s="664">
        <f t="shared" si="1"/>
        <v>39.247199999999999</v>
      </c>
      <c r="K106" s="139" t="s">
        <v>51</v>
      </c>
      <c r="L106" s="125"/>
      <c r="M106" s="125"/>
    </row>
    <row r="107" spans="1:13" ht="15.75" x14ac:dyDescent="0.3">
      <c r="A107" s="771" t="s">
        <v>348</v>
      </c>
      <c r="B107" s="558">
        <v>18.8</v>
      </c>
      <c r="C107" s="558">
        <v>0.12</v>
      </c>
      <c r="D107" s="658">
        <v>0.4</v>
      </c>
      <c r="E107" s="141"/>
      <c r="F107" s="141"/>
      <c r="G107" s="141"/>
      <c r="H107" s="141"/>
      <c r="I107" s="141"/>
      <c r="J107" s="664">
        <f t="shared" si="1"/>
        <v>17.296000000000003</v>
      </c>
      <c r="K107" s="139" t="s">
        <v>51</v>
      </c>
      <c r="L107" s="125"/>
      <c r="M107" s="125"/>
    </row>
    <row r="108" spans="1:13" ht="15.75" x14ac:dyDescent="0.3">
      <c r="A108" s="771"/>
      <c r="B108" s="558">
        <f>10.54+6.73+3.29+3.61</f>
        <v>24.169999999999998</v>
      </c>
      <c r="C108" s="558">
        <v>0.12</v>
      </c>
      <c r="D108" s="658">
        <v>0.4</v>
      </c>
      <c r="E108" s="141"/>
      <c r="F108" s="141"/>
      <c r="G108" s="141"/>
      <c r="H108" s="141"/>
      <c r="I108" s="141"/>
      <c r="J108" s="664">
        <f t="shared" si="1"/>
        <v>22.2364</v>
      </c>
      <c r="K108" s="139" t="s">
        <v>51</v>
      </c>
      <c r="L108" s="125"/>
      <c r="M108" s="125"/>
    </row>
    <row r="109" spans="1:13" ht="15.75" x14ac:dyDescent="0.3">
      <c r="A109" s="771"/>
      <c r="B109" s="558">
        <v>20.88</v>
      </c>
      <c r="C109" s="558">
        <v>0.12</v>
      </c>
      <c r="D109" s="658">
        <v>0.4</v>
      </c>
      <c r="E109" s="141"/>
      <c r="F109" s="141"/>
      <c r="G109" s="141"/>
      <c r="H109" s="141"/>
      <c r="I109" s="141"/>
      <c r="J109" s="664">
        <f t="shared" si="1"/>
        <v>19.209599999999998</v>
      </c>
      <c r="K109" s="139" t="s">
        <v>51</v>
      </c>
      <c r="L109" s="125"/>
      <c r="M109" s="125"/>
    </row>
    <row r="110" spans="1:13" ht="15.75" x14ac:dyDescent="0.3">
      <c r="A110" s="771"/>
      <c r="B110" s="558">
        <f>32.68+4+3.47+3.47</f>
        <v>43.62</v>
      </c>
      <c r="C110" s="558">
        <v>0.12</v>
      </c>
      <c r="D110" s="658">
        <v>0.4</v>
      </c>
      <c r="E110" s="141"/>
      <c r="F110" s="141"/>
      <c r="G110" s="141"/>
      <c r="H110" s="141"/>
      <c r="I110" s="141"/>
      <c r="J110" s="664">
        <f t="shared" si="1"/>
        <v>40.130400000000002</v>
      </c>
      <c r="K110" s="139" t="s">
        <v>51</v>
      </c>
      <c r="L110" s="125"/>
      <c r="M110" s="125"/>
    </row>
    <row r="111" spans="1:13" ht="15.75" x14ac:dyDescent="0.3">
      <c r="A111" s="776" t="s">
        <v>411</v>
      </c>
      <c r="B111" s="558">
        <v>8.82</v>
      </c>
      <c r="C111" s="558">
        <v>0.12</v>
      </c>
      <c r="D111" s="658">
        <v>0.4</v>
      </c>
      <c r="E111" s="141"/>
      <c r="F111" s="141"/>
      <c r="G111" s="141"/>
      <c r="H111" s="141"/>
      <c r="I111" s="141"/>
      <c r="J111" s="664">
        <f t="shared" si="1"/>
        <v>8.1143999999999998</v>
      </c>
      <c r="K111" s="139" t="s">
        <v>51</v>
      </c>
      <c r="L111" s="125"/>
      <c r="M111" s="125"/>
    </row>
    <row r="112" spans="1:13" ht="15.75" x14ac:dyDescent="0.3">
      <c r="A112" s="777"/>
      <c r="B112" s="558">
        <f>14.72+21.33+3.5+3.5+2.15</f>
        <v>45.199999999999996</v>
      </c>
      <c r="C112" s="558">
        <v>0.12</v>
      </c>
      <c r="D112" s="658">
        <v>0.4</v>
      </c>
      <c r="E112" s="141"/>
      <c r="F112" s="141"/>
      <c r="G112" s="141"/>
      <c r="H112" s="141"/>
      <c r="I112" s="141"/>
      <c r="J112" s="664">
        <f t="shared" si="1"/>
        <v>41.583999999999996</v>
      </c>
      <c r="K112" s="139" t="s">
        <v>51</v>
      </c>
      <c r="L112" s="125"/>
      <c r="M112" s="125"/>
    </row>
    <row r="113" spans="1:13" ht="15.75" x14ac:dyDescent="0.3">
      <c r="A113" s="777"/>
      <c r="B113" s="558">
        <f>25.81+(4.88*3)+3.75+3.75+3.75</f>
        <v>51.7</v>
      </c>
      <c r="C113" s="558">
        <v>0.12</v>
      </c>
      <c r="D113" s="658">
        <v>0.4</v>
      </c>
      <c r="E113" s="141"/>
      <c r="F113" s="141"/>
      <c r="G113" s="141"/>
      <c r="H113" s="141"/>
      <c r="I113" s="141"/>
      <c r="J113" s="664">
        <f t="shared" si="1"/>
        <v>47.564000000000007</v>
      </c>
      <c r="K113" s="139" t="s">
        <v>51</v>
      </c>
      <c r="L113" s="125"/>
      <c r="M113" s="125"/>
    </row>
    <row r="114" spans="1:13" ht="15.75" x14ac:dyDescent="0.3">
      <c r="A114" s="777"/>
      <c r="B114" s="558">
        <v>20.260000000000002</v>
      </c>
      <c r="C114" s="558">
        <v>0.12</v>
      </c>
      <c r="D114" s="658">
        <v>0.4</v>
      </c>
      <c r="E114" s="141"/>
      <c r="F114" s="141"/>
      <c r="G114" s="141"/>
      <c r="H114" s="141"/>
      <c r="I114" s="141"/>
      <c r="J114" s="664">
        <f t="shared" si="1"/>
        <v>18.639200000000002</v>
      </c>
      <c r="K114" s="139" t="s">
        <v>51</v>
      </c>
      <c r="L114" s="125"/>
      <c r="M114" s="125"/>
    </row>
    <row r="115" spans="1:13" ht="15.75" x14ac:dyDescent="0.3">
      <c r="A115" s="777"/>
      <c r="B115" s="558">
        <f>29.37+4.82+4.82+4.82+5.15</f>
        <v>48.98</v>
      </c>
      <c r="C115" s="558">
        <v>0.12</v>
      </c>
      <c r="D115" s="658">
        <v>0.4</v>
      </c>
      <c r="E115" s="141"/>
      <c r="F115" s="141"/>
      <c r="G115" s="141"/>
      <c r="H115" s="141"/>
      <c r="I115" s="141"/>
      <c r="J115" s="664">
        <f t="shared" si="1"/>
        <v>45.061599999999999</v>
      </c>
      <c r="K115" s="139" t="s">
        <v>51</v>
      </c>
      <c r="L115" s="125"/>
      <c r="M115" s="125"/>
    </row>
    <row r="116" spans="1:13" ht="15.75" x14ac:dyDescent="0.3">
      <c r="A116" s="777"/>
      <c r="B116" s="558">
        <v>1.5</v>
      </c>
      <c r="C116" s="558">
        <v>0.12</v>
      </c>
      <c r="D116" s="658">
        <v>0.4</v>
      </c>
      <c r="E116" s="141"/>
      <c r="F116" s="141"/>
      <c r="G116" s="141"/>
      <c r="H116" s="141"/>
      <c r="I116" s="141"/>
      <c r="J116" s="664">
        <f t="shared" si="1"/>
        <v>1.3800000000000001</v>
      </c>
      <c r="K116" s="139" t="s">
        <v>51</v>
      </c>
      <c r="L116" s="125"/>
      <c r="M116" s="125"/>
    </row>
    <row r="117" spans="1:13" ht="15.75" x14ac:dyDescent="0.3">
      <c r="A117" s="778"/>
      <c r="B117" s="558">
        <f>24.77+8</f>
        <v>32.769999999999996</v>
      </c>
      <c r="C117" s="558">
        <v>0.12</v>
      </c>
      <c r="D117" s="658">
        <v>0.4</v>
      </c>
      <c r="E117" s="141"/>
      <c r="F117" s="141"/>
      <c r="G117" s="141"/>
      <c r="H117" s="141"/>
      <c r="I117" s="141"/>
      <c r="J117" s="664">
        <f t="shared" si="1"/>
        <v>30.148399999999999</v>
      </c>
      <c r="K117" s="139" t="s">
        <v>51</v>
      </c>
      <c r="L117" s="125"/>
      <c r="M117" s="125"/>
    </row>
    <row r="118" spans="1:13" ht="15.75" x14ac:dyDescent="0.3">
      <c r="A118" s="140"/>
      <c r="B118" s="141"/>
      <c r="C118" s="141"/>
      <c r="D118" s="141"/>
      <c r="E118" s="141"/>
      <c r="F118" s="141"/>
      <c r="G118" s="141"/>
      <c r="H118" s="141"/>
      <c r="I118" s="515" t="s">
        <v>10</v>
      </c>
      <c r="J118" s="665">
        <f>SUM(J104:J117)</f>
        <v>416.99919999999997</v>
      </c>
      <c r="K118" s="668" t="s">
        <v>51</v>
      </c>
      <c r="L118" s="125"/>
      <c r="M118" s="125"/>
    </row>
    <row r="119" spans="1:13" ht="15.75" x14ac:dyDescent="0.3">
      <c r="A119" s="773"/>
      <c r="B119" s="774"/>
      <c r="C119" s="774"/>
      <c r="D119" s="774"/>
      <c r="E119" s="774"/>
      <c r="F119" s="774"/>
      <c r="G119" s="774"/>
      <c r="H119" s="774"/>
      <c r="I119" s="774"/>
      <c r="J119" s="774"/>
      <c r="K119" s="775"/>
      <c r="L119" s="125"/>
      <c r="M119" s="125"/>
    </row>
    <row r="120" spans="1:13" ht="15" customHeight="1" x14ac:dyDescent="0.3">
      <c r="A120" s="737" t="s">
        <v>330</v>
      </c>
      <c r="B120" s="734" t="str">
        <f>'PLANILHA DE CUSTO'!D30</f>
        <v>Impermeabilização de alicerce e viga baldrame com 2 demãos de tinta asfáltica tipo Neutrol da Vedacit ou similar, exceto argamassa impermeabilização</v>
      </c>
      <c r="C120" s="734"/>
      <c r="D120" s="734"/>
      <c r="E120" s="734"/>
      <c r="F120" s="734"/>
      <c r="G120" s="734"/>
      <c r="H120" s="734"/>
      <c r="I120" s="734"/>
      <c r="J120" s="734"/>
      <c r="K120" s="734"/>
      <c r="L120" s="535"/>
      <c r="M120" s="125"/>
    </row>
    <row r="121" spans="1:13" ht="15.75" x14ac:dyDescent="0.3">
      <c r="A121" s="737"/>
      <c r="B121" s="111" t="s">
        <v>331</v>
      </c>
      <c r="C121" s="111" t="s">
        <v>332</v>
      </c>
      <c r="D121" s="112" t="s">
        <v>333</v>
      </c>
      <c r="E121" s="111" t="s">
        <v>334</v>
      </c>
      <c r="F121" s="113" t="s">
        <v>342</v>
      </c>
      <c r="G121" s="113"/>
      <c r="H121" s="113"/>
      <c r="I121" s="113"/>
      <c r="J121" s="112" t="s">
        <v>10</v>
      </c>
      <c r="K121" s="113" t="s">
        <v>146</v>
      </c>
      <c r="L121" s="125"/>
      <c r="M121" s="125"/>
    </row>
    <row r="122" spans="1:13" ht="15" customHeight="1" x14ac:dyDescent="0.3">
      <c r="A122" s="761" t="s">
        <v>347</v>
      </c>
      <c r="B122" s="558">
        <v>44.28</v>
      </c>
      <c r="C122" s="131"/>
      <c r="D122" s="558">
        <v>0.7</v>
      </c>
      <c r="E122" s="136"/>
      <c r="F122" s="137"/>
      <c r="G122" s="137"/>
      <c r="H122" s="137"/>
      <c r="I122" s="137"/>
      <c r="J122" s="619">
        <f>B122*D122</f>
        <v>30.995999999999999</v>
      </c>
      <c r="K122" s="139" t="s">
        <v>51</v>
      </c>
      <c r="L122" s="125"/>
      <c r="M122" s="125"/>
    </row>
    <row r="123" spans="1:13" ht="15.75" x14ac:dyDescent="0.3">
      <c r="A123" s="761"/>
      <c r="B123" s="558">
        <v>49.62</v>
      </c>
      <c r="C123" s="131"/>
      <c r="D123" s="558">
        <v>0.7</v>
      </c>
      <c r="E123" s="141"/>
      <c r="F123" s="141"/>
      <c r="G123" s="141"/>
      <c r="H123" s="141"/>
      <c r="I123" s="141"/>
      <c r="J123" s="619">
        <f t="shared" ref="J123:J135" si="2">B123*D123</f>
        <v>34.733999999999995</v>
      </c>
      <c r="K123" s="139" t="s">
        <v>51</v>
      </c>
      <c r="L123" s="125"/>
      <c r="M123" s="125"/>
    </row>
    <row r="124" spans="1:13" ht="15.75" x14ac:dyDescent="0.3">
      <c r="A124" s="761"/>
      <c r="B124" s="558">
        <f>21.83+20.83</f>
        <v>42.66</v>
      </c>
      <c r="C124" s="131"/>
      <c r="D124" s="558">
        <v>0.7</v>
      </c>
      <c r="E124" s="141"/>
      <c r="F124" s="141"/>
      <c r="G124" s="141"/>
      <c r="H124" s="141"/>
      <c r="I124" s="141"/>
      <c r="J124" s="619">
        <f t="shared" si="2"/>
        <v>29.861999999999995</v>
      </c>
      <c r="K124" s="139" t="s">
        <v>51</v>
      </c>
      <c r="L124" s="125"/>
      <c r="M124" s="125"/>
    </row>
    <row r="125" spans="1:13" ht="15.75" x14ac:dyDescent="0.3">
      <c r="A125" s="771" t="s">
        <v>348</v>
      </c>
      <c r="B125" s="558">
        <v>18.8</v>
      </c>
      <c r="C125" s="131"/>
      <c r="D125" s="558">
        <v>0.7</v>
      </c>
      <c r="E125" s="141"/>
      <c r="F125" s="141"/>
      <c r="G125" s="141"/>
      <c r="H125" s="141"/>
      <c r="I125" s="141"/>
      <c r="J125" s="619">
        <f t="shared" si="2"/>
        <v>13.16</v>
      </c>
      <c r="K125" s="139" t="s">
        <v>51</v>
      </c>
      <c r="L125" s="125"/>
      <c r="M125" s="125"/>
    </row>
    <row r="126" spans="1:13" ht="15.75" x14ac:dyDescent="0.3">
      <c r="A126" s="771"/>
      <c r="B126" s="558">
        <f>10.54+6.73+3.29+3.61</f>
        <v>24.169999999999998</v>
      </c>
      <c r="C126" s="131"/>
      <c r="D126" s="558">
        <v>0.7</v>
      </c>
      <c r="E126" s="141"/>
      <c r="F126" s="141"/>
      <c r="G126" s="141"/>
      <c r="H126" s="141"/>
      <c r="I126" s="141"/>
      <c r="J126" s="619">
        <f t="shared" si="2"/>
        <v>16.918999999999997</v>
      </c>
      <c r="K126" s="139" t="s">
        <v>51</v>
      </c>
      <c r="L126" s="125"/>
      <c r="M126" s="125"/>
    </row>
    <row r="127" spans="1:13" ht="15.75" x14ac:dyDescent="0.3">
      <c r="A127" s="771"/>
      <c r="B127" s="558">
        <v>20.88</v>
      </c>
      <c r="C127" s="131"/>
      <c r="D127" s="558">
        <v>0.7</v>
      </c>
      <c r="E127" s="141"/>
      <c r="F127" s="141"/>
      <c r="G127" s="141"/>
      <c r="H127" s="141"/>
      <c r="I127" s="141"/>
      <c r="J127" s="619">
        <f t="shared" si="2"/>
        <v>14.615999999999998</v>
      </c>
      <c r="K127" s="139" t="s">
        <v>51</v>
      </c>
      <c r="L127" s="125"/>
      <c r="M127" s="125"/>
    </row>
    <row r="128" spans="1:13" ht="15.75" x14ac:dyDescent="0.3">
      <c r="A128" s="771"/>
      <c r="B128" s="558">
        <f>32.68+4+3.47+3.47</f>
        <v>43.62</v>
      </c>
      <c r="C128" s="131"/>
      <c r="D128" s="558">
        <v>0.7</v>
      </c>
      <c r="E128" s="141"/>
      <c r="F128" s="141"/>
      <c r="G128" s="141"/>
      <c r="H128" s="141"/>
      <c r="I128" s="141"/>
      <c r="J128" s="619">
        <f t="shared" si="2"/>
        <v>30.533999999999995</v>
      </c>
      <c r="K128" s="139" t="s">
        <v>51</v>
      </c>
      <c r="L128" s="125"/>
      <c r="M128" s="125"/>
    </row>
    <row r="129" spans="1:13" ht="15.75" x14ac:dyDescent="0.3">
      <c r="A129" s="776" t="s">
        <v>411</v>
      </c>
      <c r="B129" s="558">
        <v>8.82</v>
      </c>
      <c r="C129" s="131"/>
      <c r="D129" s="558">
        <v>0.7</v>
      </c>
      <c r="E129" s="141"/>
      <c r="F129" s="141"/>
      <c r="G129" s="141"/>
      <c r="H129" s="141"/>
      <c r="I129" s="141"/>
      <c r="J129" s="619">
        <f t="shared" si="2"/>
        <v>6.1739999999999995</v>
      </c>
      <c r="K129" s="139" t="s">
        <v>51</v>
      </c>
      <c r="L129" s="125"/>
      <c r="M129" s="125"/>
    </row>
    <row r="130" spans="1:13" ht="15.75" x14ac:dyDescent="0.3">
      <c r="A130" s="777"/>
      <c r="B130" s="558">
        <f>14.72+21.33+3.5+3.5+2.15</f>
        <v>45.199999999999996</v>
      </c>
      <c r="C130" s="131"/>
      <c r="D130" s="558">
        <v>0.7</v>
      </c>
      <c r="E130" s="141"/>
      <c r="F130" s="141"/>
      <c r="G130" s="141"/>
      <c r="H130" s="141"/>
      <c r="I130" s="141"/>
      <c r="J130" s="619">
        <f t="shared" si="2"/>
        <v>31.639999999999993</v>
      </c>
      <c r="K130" s="139" t="s">
        <v>51</v>
      </c>
      <c r="L130" s="125"/>
      <c r="M130" s="125"/>
    </row>
    <row r="131" spans="1:13" ht="15.75" x14ac:dyDescent="0.3">
      <c r="A131" s="777"/>
      <c r="B131" s="558">
        <f>25.81+(4.88*3)+3.75+3.75+3.75</f>
        <v>51.7</v>
      </c>
      <c r="C131" s="131"/>
      <c r="D131" s="558">
        <v>0.7</v>
      </c>
      <c r="E131" s="141"/>
      <c r="F131" s="141"/>
      <c r="G131" s="141"/>
      <c r="H131" s="141"/>
      <c r="I131" s="141"/>
      <c r="J131" s="619">
        <f t="shared" si="2"/>
        <v>36.19</v>
      </c>
      <c r="K131" s="139" t="s">
        <v>51</v>
      </c>
      <c r="L131" s="125"/>
      <c r="M131" s="125"/>
    </row>
    <row r="132" spans="1:13" ht="15.75" x14ac:dyDescent="0.3">
      <c r="A132" s="777"/>
      <c r="B132" s="558">
        <v>20.260000000000002</v>
      </c>
      <c r="C132" s="131"/>
      <c r="D132" s="558">
        <v>0.7</v>
      </c>
      <c r="E132" s="141"/>
      <c r="F132" s="141"/>
      <c r="G132" s="141"/>
      <c r="H132" s="141"/>
      <c r="I132" s="141"/>
      <c r="J132" s="619">
        <f t="shared" si="2"/>
        <v>14.182</v>
      </c>
      <c r="K132" s="139" t="s">
        <v>51</v>
      </c>
      <c r="L132" s="125"/>
      <c r="M132" s="125"/>
    </row>
    <row r="133" spans="1:13" ht="15.75" x14ac:dyDescent="0.3">
      <c r="A133" s="777"/>
      <c r="B133" s="558">
        <f>29.37+4.82+4.82+4.82+5.15</f>
        <v>48.98</v>
      </c>
      <c r="C133" s="131"/>
      <c r="D133" s="558">
        <v>0.7</v>
      </c>
      <c r="E133" s="141"/>
      <c r="F133" s="141"/>
      <c r="G133" s="141"/>
      <c r="H133" s="141"/>
      <c r="I133" s="141"/>
      <c r="J133" s="619">
        <f t="shared" si="2"/>
        <v>34.285999999999994</v>
      </c>
      <c r="K133" s="139" t="s">
        <v>51</v>
      </c>
      <c r="L133" s="125"/>
      <c r="M133" s="125"/>
    </row>
    <row r="134" spans="1:13" ht="15.75" x14ac:dyDescent="0.3">
      <c r="A134" s="777"/>
      <c r="B134" s="558">
        <v>1.5</v>
      </c>
      <c r="C134" s="131"/>
      <c r="D134" s="558">
        <v>0.7</v>
      </c>
      <c r="E134" s="141"/>
      <c r="F134" s="141"/>
      <c r="G134" s="141"/>
      <c r="H134" s="141"/>
      <c r="I134" s="141"/>
      <c r="J134" s="619">
        <f t="shared" si="2"/>
        <v>1.0499999999999998</v>
      </c>
      <c r="K134" s="139" t="s">
        <v>51</v>
      </c>
      <c r="L134" s="125"/>
      <c r="M134" s="125"/>
    </row>
    <row r="135" spans="1:13" ht="15.75" x14ac:dyDescent="0.3">
      <c r="A135" s="778"/>
      <c r="B135" s="558">
        <f>24.77+8</f>
        <v>32.769999999999996</v>
      </c>
      <c r="C135" s="141"/>
      <c r="D135" s="558">
        <v>0.7</v>
      </c>
      <c r="E135" s="141"/>
      <c r="F135" s="141"/>
      <c r="G135" s="141"/>
      <c r="H135" s="141"/>
      <c r="I135" s="141"/>
      <c r="J135" s="619">
        <f t="shared" si="2"/>
        <v>22.938999999999997</v>
      </c>
      <c r="K135" s="139" t="s">
        <v>51</v>
      </c>
      <c r="L135" s="125"/>
      <c r="M135" s="125"/>
    </row>
    <row r="136" spans="1:13" ht="15.75" x14ac:dyDescent="0.3">
      <c r="A136" s="133"/>
      <c r="B136" s="133"/>
      <c r="C136" s="133"/>
      <c r="D136" s="133"/>
      <c r="E136" s="133"/>
      <c r="F136" s="133"/>
      <c r="G136" s="133"/>
      <c r="H136" s="133"/>
      <c r="I136" s="120" t="s">
        <v>10</v>
      </c>
      <c r="J136" s="618">
        <f>SUM(J122:J135)</f>
        <v>317.28199999999998</v>
      </c>
      <c r="K136" s="121" t="s">
        <v>51</v>
      </c>
      <c r="L136" s="125"/>
      <c r="M136" s="125"/>
    </row>
    <row r="137" spans="1:13" ht="15.75" customHeight="1" x14ac:dyDescent="0.3">
      <c r="A137" s="772"/>
      <c r="B137" s="772"/>
      <c r="C137" s="772"/>
      <c r="D137" s="772"/>
      <c r="E137" s="772"/>
      <c r="F137" s="772"/>
      <c r="G137" s="772"/>
      <c r="H137" s="772"/>
      <c r="I137" s="772"/>
      <c r="J137" s="772"/>
      <c r="K137" s="772"/>
      <c r="L137" s="125"/>
      <c r="M137" s="125"/>
    </row>
    <row r="138" spans="1:13" ht="15.75" customHeight="1" x14ac:dyDescent="0.3">
      <c r="A138" s="737" t="s">
        <v>330</v>
      </c>
      <c r="B138" s="734" t="str">
        <f>'PLANILHA DE CUSTO'!D31</f>
        <v>Concreto fck = 25mpa, traço 1:2,3:2,7 (em massa seca de cimento/ areia média/ brita 1) - preparo mecânico com betoneira 600 l. af_05/2021</v>
      </c>
      <c r="C138" s="734"/>
      <c r="D138" s="734"/>
      <c r="E138" s="734"/>
      <c r="F138" s="734"/>
      <c r="G138" s="734"/>
      <c r="H138" s="734"/>
      <c r="I138" s="734"/>
      <c r="J138" s="734"/>
      <c r="K138" s="734"/>
      <c r="L138" s="126"/>
      <c r="M138" s="125"/>
    </row>
    <row r="139" spans="1:13" ht="15.75" customHeight="1" x14ac:dyDescent="0.3">
      <c r="A139" s="737"/>
      <c r="B139" s="111" t="s">
        <v>349</v>
      </c>
      <c r="C139" s="111" t="s">
        <v>350</v>
      </c>
      <c r="D139" s="112" t="s">
        <v>351</v>
      </c>
      <c r="E139" s="111" t="s">
        <v>342</v>
      </c>
      <c r="F139" s="113" t="s">
        <v>335</v>
      </c>
      <c r="G139" s="132"/>
      <c r="H139" s="132"/>
      <c r="I139" s="113" t="s">
        <v>334</v>
      </c>
      <c r="J139" s="112" t="s">
        <v>10</v>
      </c>
      <c r="K139" s="113" t="s">
        <v>146</v>
      </c>
      <c r="L139" s="125"/>
      <c r="M139" s="125"/>
    </row>
    <row r="140" spans="1:13" ht="15.75" customHeight="1" x14ac:dyDescent="0.3">
      <c r="A140" s="132" t="s">
        <v>346</v>
      </c>
      <c r="B140" s="136"/>
      <c r="C140" s="136"/>
      <c r="D140" s="136"/>
      <c r="E140" s="132">
        <v>23.32</v>
      </c>
      <c r="F140" s="137"/>
      <c r="G140" s="137"/>
      <c r="H140" s="137"/>
      <c r="I140" s="137"/>
      <c r="J140" s="619">
        <f>E140</f>
        <v>23.32</v>
      </c>
      <c r="K140" s="139" t="s">
        <v>51</v>
      </c>
      <c r="L140" s="125"/>
      <c r="M140" s="125"/>
    </row>
    <row r="141" spans="1:13" ht="15.75" customHeight="1" x14ac:dyDescent="0.3">
      <c r="A141" s="132" t="s">
        <v>352</v>
      </c>
      <c r="B141" s="141"/>
      <c r="C141" s="141"/>
      <c r="D141" s="141"/>
      <c r="E141" s="132">
        <v>4.08</v>
      </c>
      <c r="F141" s="141"/>
      <c r="G141" s="141"/>
      <c r="H141" s="141"/>
      <c r="I141" s="141"/>
      <c r="J141" s="619">
        <f>E141</f>
        <v>4.08</v>
      </c>
      <c r="K141" s="139" t="s">
        <v>51</v>
      </c>
      <c r="L141" s="125"/>
      <c r="M141" s="125"/>
    </row>
    <row r="142" spans="1:13" ht="15.75" x14ac:dyDescent="0.3">
      <c r="A142" s="735"/>
      <c r="B142" s="735"/>
      <c r="C142" s="735"/>
      <c r="D142" s="735"/>
      <c r="E142" s="735"/>
      <c r="F142" s="142"/>
      <c r="G142" s="142"/>
      <c r="H142" s="142"/>
      <c r="I142" s="120" t="s">
        <v>10</v>
      </c>
      <c r="J142" s="542">
        <f>SUM(J140:J141)</f>
        <v>27.4</v>
      </c>
      <c r="K142" s="122" t="s">
        <v>51</v>
      </c>
      <c r="L142" s="125"/>
      <c r="M142" s="125"/>
    </row>
    <row r="143" spans="1:13" ht="15.75" customHeight="1" x14ac:dyDescent="0.3">
      <c r="A143" s="772"/>
      <c r="B143" s="772"/>
      <c r="C143" s="772"/>
      <c r="D143" s="772"/>
      <c r="E143" s="772"/>
      <c r="F143" s="772"/>
      <c r="G143" s="772"/>
      <c r="H143" s="772"/>
      <c r="I143" s="772"/>
      <c r="J143" s="772"/>
      <c r="K143" s="772"/>
      <c r="L143" s="125"/>
      <c r="M143" s="125"/>
    </row>
    <row r="144" spans="1:13" ht="15.75" x14ac:dyDescent="0.3">
      <c r="A144" s="737" t="s">
        <v>330</v>
      </c>
      <c r="B144" s="734" t="str">
        <f>'PLANILHA DE CUSTO'!D32</f>
        <v>Armação de bloco, viga baldrame ou sapata utilizando aço ca-50 de 10 mm - montagem. af_06/2017</v>
      </c>
      <c r="C144" s="734"/>
      <c r="D144" s="734"/>
      <c r="E144" s="734"/>
      <c r="F144" s="734"/>
      <c r="G144" s="734"/>
      <c r="H144" s="734"/>
      <c r="I144" s="734"/>
      <c r="J144" s="734"/>
      <c r="K144" s="734"/>
      <c r="L144" s="126"/>
      <c r="M144" s="125"/>
    </row>
    <row r="145" spans="1:13" ht="15.75" customHeight="1" x14ac:dyDescent="0.3">
      <c r="A145" s="737"/>
      <c r="B145" s="111" t="s">
        <v>349</v>
      </c>
      <c r="C145" s="111" t="s">
        <v>350</v>
      </c>
      <c r="D145" s="112" t="s">
        <v>351</v>
      </c>
      <c r="E145" s="111"/>
      <c r="F145" s="113"/>
      <c r="G145" s="132"/>
      <c r="H145" s="132"/>
      <c r="I145" s="113" t="s">
        <v>334</v>
      </c>
      <c r="J145" s="112" t="s">
        <v>10</v>
      </c>
      <c r="K145" s="113" t="s">
        <v>146</v>
      </c>
      <c r="L145" s="125"/>
      <c r="M145" s="125"/>
    </row>
    <row r="146" spans="1:13" ht="15.75" customHeight="1" x14ac:dyDescent="0.3">
      <c r="A146" s="132" t="s">
        <v>353</v>
      </c>
      <c r="B146" s="136"/>
      <c r="C146" s="136"/>
      <c r="D146" s="558">
        <v>462</v>
      </c>
      <c r="E146" s="110"/>
      <c r="F146" s="137"/>
      <c r="G146" s="137"/>
      <c r="H146" s="137"/>
      <c r="I146" s="137"/>
      <c r="J146" s="619">
        <f>D146</f>
        <v>462</v>
      </c>
      <c r="K146" s="139" t="s">
        <v>71</v>
      </c>
      <c r="L146" s="125"/>
      <c r="M146" s="125"/>
    </row>
    <row r="147" spans="1:13" ht="15.75" x14ac:dyDescent="0.3">
      <c r="A147" s="132" t="s">
        <v>352</v>
      </c>
      <c r="B147" s="136"/>
      <c r="C147" s="136"/>
      <c r="D147" s="558">
        <v>561</v>
      </c>
      <c r="E147" s="110"/>
      <c r="F147" s="137"/>
      <c r="G147" s="137"/>
      <c r="H147" s="137"/>
      <c r="I147" s="137"/>
      <c r="J147" s="619">
        <f>D147</f>
        <v>561</v>
      </c>
      <c r="K147" s="139" t="s">
        <v>71</v>
      </c>
      <c r="L147" s="125"/>
      <c r="M147" s="125"/>
    </row>
    <row r="148" spans="1:13" ht="15.75" customHeight="1" x14ac:dyDescent="0.3">
      <c r="A148" s="735"/>
      <c r="B148" s="735"/>
      <c r="C148" s="735"/>
      <c r="D148" s="735"/>
      <c r="E148" s="735"/>
      <c r="F148" s="142"/>
      <c r="G148" s="142"/>
      <c r="H148" s="142"/>
      <c r="I148" s="120" t="s">
        <v>10</v>
      </c>
      <c r="J148" s="542">
        <f>J146+J147</f>
        <v>1023</v>
      </c>
      <c r="K148" s="122" t="s">
        <v>71</v>
      </c>
      <c r="L148" s="125"/>
      <c r="M148" s="125"/>
    </row>
    <row r="149" spans="1:13" ht="15.75" customHeight="1" x14ac:dyDescent="0.3">
      <c r="A149" s="772"/>
      <c r="B149" s="772"/>
      <c r="C149" s="772"/>
      <c r="D149" s="772"/>
      <c r="E149" s="772"/>
      <c r="F149" s="772"/>
      <c r="G149" s="772"/>
      <c r="H149" s="772"/>
      <c r="I149" s="772"/>
      <c r="J149" s="772"/>
      <c r="K149" s="772"/>
      <c r="L149" s="125"/>
      <c r="M149" s="125"/>
    </row>
    <row r="150" spans="1:13" ht="15.75" x14ac:dyDescent="0.3">
      <c r="A150" s="737" t="s">
        <v>330</v>
      </c>
      <c r="B150" s="734" t="str">
        <f>'PLANILHA DE CUSTO'!D33</f>
        <v>Armação de bloco, viga baldrame e sapata utilizando aço ca-60 de 5 mm - montagem. af_06/2017</v>
      </c>
      <c r="C150" s="734"/>
      <c r="D150" s="734"/>
      <c r="E150" s="734"/>
      <c r="F150" s="734"/>
      <c r="G150" s="734"/>
      <c r="H150" s="734"/>
      <c r="I150" s="734"/>
      <c r="J150" s="734"/>
      <c r="K150" s="734"/>
      <c r="L150" s="126"/>
      <c r="M150" s="125"/>
    </row>
    <row r="151" spans="1:13" ht="15.75" customHeight="1" x14ac:dyDescent="0.3">
      <c r="A151" s="737"/>
      <c r="B151" s="111" t="s">
        <v>349</v>
      </c>
      <c r="C151" s="111" t="s">
        <v>350</v>
      </c>
      <c r="D151" s="112" t="s">
        <v>351</v>
      </c>
      <c r="E151" s="111"/>
      <c r="F151" s="113"/>
      <c r="G151" s="132"/>
      <c r="H151" s="132"/>
      <c r="I151" s="113" t="s">
        <v>334</v>
      </c>
      <c r="J151" s="112" t="s">
        <v>10</v>
      </c>
      <c r="K151" s="113" t="s">
        <v>146</v>
      </c>
      <c r="L151" s="125"/>
      <c r="M151" s="125"/>
    </row>
    <row r="152" spans="1:13" ht="15.75" customHeight="1" x14ac:dyDescent="0.3">
      <c r="A152" s="132" t="s">
        <v>353</v>
      </c>
      <c r="B152" s="136"/>
      <c r="C152" s="136"/>
      <c r="D152" s="558">
        <v>35</v>
      </c>
      <c r="E152" s="110"/>
      <c r="F152" s="137"/>
      <c r="G152" s="137"/>
      <c r="H152" s="137"/>
      <c r="I152" s="137"/>
      <c r="J152" s="619">
        <f>D152</f>
        <v>35</v>
      </c>
      <c r="K152" s="139" t="s">
        <v>71</v>
      </c>
      <c r="L152" s="125"/>
      <c r="M152" s="125"/>
    </row>
    <row r="153" spans="1:13" ht="15.75" customHeight="1" x14ac:dyDescent="0.3">
      <c r="A153" s="132" t="s">
        <v>354</v>
      </c>
      <c r="B153" s="136"/>
      <c r="C153" s="136"/>
      <c r="D153" s="558">
        <v>327</v>
      </c>
      <c r="E153" s="110"/>
      <c r="F153" s="137"/>
      <c r="G153" s="137"/>
      <c r="H153" s="137"/>
      <c r="I153" s="137"/>
      <c r="J153" s="619">
        <f>D153</f>
        <v>327</v>
      </c>
      <c r="K153" s="139" t="s">
        <v>71</v>
      </c>
      <c r="L153" s="125"/>
      <c r="M153" s="125"/>
    </row>
    <row r="154" spans="1:13" ht="15.75" customHeight="1" x14ac:dyDescent="0.3">
      <c r="A154" s="144" t="s">
        <v>352</v>
      </c>
      <c r="B154" s="136"/>
      <c r="C154" s="136"/>
      <c r="D154" s="558">
        <v>157</v>
      </c>
      <c r="E154" s="110"/>
      <c r="F154" s="137"/>
      <c r="G154" s="137"/>
      <c r="H154" s="137"/>
      <c r="I154" s="137"/>
      <c r="J154" s="619">
        <f>D154</f>
        <v>157</v>
      </c>
      <c r="K154" s="139" t="s">
        <v>71</v>
      </c>
      <c r="L154" s="125"/>
      <c r="M154" s="125"/>
    </row>
    <row r="155" spans="1:13" ht="15.75" customHeight="1" x14ac:dyDescent="0.3">
      <c r="A155" s="735"/>
      <c r="B155" s="735"/>
      <c r="C155" s="735"/>
      <c r="D155" s="735"/>
      <c r="E155" s="735"/>
      <c r="F155" s="142"/>
      <c r="G155" s="142"/>
      <c r="H155" s="142"/>
      <c r="I155" s="120" t="s">
        <v>10</v>
      </c>
      <c r="J155" s="542">
        <f>SUM(J152:J154)</f>
        <v>519</v>
      </c>
      <c r="K155" s="122" t="s">
        <v>71</v>
      </c>
      <c r="L155" s="125"/>
      <c r="M155" s="125"/>
    </row>
    <row r="156" spans="1:13" ht="15.75" x14ac:dyDescent="0.3">
      <c r="A156" s="772"/>
      <c r="B156" s="772"/>
      <c r="C156" s="772"/>
      <c r="D156" s="772"/>
      <c r="E156" s="772"/>
      <c r="F156" s="772"/>
      <c r="G156" s="772"/>
      <c r="H156" s="772"/>
      <c r="I156" s="772"/>
      <c r="J156" s="772"/>
      <c r="K156" s="772"/>
      <c r="L156" s="125"/>
      <c r="M156" s="125"/>
    </row>
    <row r="157" spans="1:13" ht="15.75" customHeight="1" x14ac:dyDescent="0.3">
      <c r="A157" s="737" t="s">
        <v>330</v>
      </c>
      <c r="B157" s="734" t="str">
        <f>'PLANILHA DE CUSTO'!D34</f>
        <v>Armação de bloco, viga baldrame ou sapata utilizando aço ca-50 de 16 mm - montagem. af_06/2017</v>
      </c>
      <c r="C157" s="734"/>
      <c r="D157" s="734"/>
      <c r="E157" s="734"/>
      <c r="F157" s="734"/>
      <c r="G157" s="734"/>
      <c r="H157" s="734"/>
      <c r="I157" s="734"/>
      <c r="J157" s="734"/>
      <c r="K157" s="734"/>
      <c r="L157" s="126"/>
      <c r="M157" s="125"/>
    </row>
    <row r="158" spans="1:13" ht="15.75" customHeight="1" x14ac:dyDescent="0.3">
      <c r="A158" s="737"/>
      <c r="B158" s="111" t="s">
        <v>349</v>
      </c>
      <c r="C158" s="111" t="s">
        <v>350</v>
      </c>
      <c r="D158" s="112" t="s">
        <v>351</v>
      </c>
      <c r="E158" s="111"/>
      <c r="F158" s="113"/>
      <c r="G158" s="132"/>
      <c r="H158" s="132"/>
      <c r="I158" s="113" t="s">
        <v>334</v>
      </c>
      <c r="J158" s="112" t="s">
        <v>10</v>
      </c>
      <c r="K158" s="113" t="s">
        <v>146</v>
      </c>
      <c r="L158" s="125"/>
      <c r="M158" s="125"/>
    </row>
    <row r="159" spans="1:13" ht="15.75" customHeight="1" x14ac:dyDescent="0.3">
      <c r="A159" s="145" t="s">
        <v>343</v>
      </c>
      <c r="B159" s="136"/>
      <c r="C159" s="136"/>
      <c r="D159" s="558">
        <v>24</v>
      </c>
      <c r="E159" s="110"/>
      <c r="F159" s="137"/>
      <c r="G159" s="137"/>
      <c r="H159" s="137"/>
      <c r="I159" s="137"/>
      <c r="J159" s="619">
        <f>D159</f>
        <v>24</v>
      </c>
      <c r="K159" s="139" t="s">
        <v>71</v>
      </c>
      <c r="L159" s="125"/>
      <c r="M159" s="125"/>
    </row>
    <row r="160" spans="1:13" ht="15.75" customHeight="1" x14ac:dyDescent="0.3">
      <c r="A160" s="144" t="s">
        <v>352</v>
      </c>
      <c r="B160" s="136"/>
      <c r="C160" s="136"/>
      <c r="D160" s="558">
        <v>46</v>
      </c>
      <c r="E160" s="110"/>
      <c r="F160" s="137"/>
      <c r="G160" s="137"/>
      <c r="H160" s="137"/>
      <c r="I160" s="137"/>
      <c r="J160" s="619">
        <f>D160</f>
        <v>46</v>
      </c>
      <c r="K160" s="139" t="s">
        <v>71</v>
      </c>
      <c r="L160" s="125"/>
      <c r="M160" s="125"/>
    </row>
    <row r="161" spans="1:13" ht="15.75" x14ac:dyDescent="0.3">
      <c r="A161" s="735"/>
      <c r="B161" s="735"/>
      <c r="C161" s="735"/>
      <c r="D161" s="735"/>
      <c r="E161" s="735"/>
      <c r="F161" s="142"/>
      <c r="G161" s="142"/>
      <c r="H161" s="142"/>
      <c r="I161" s="120" t="s">
        <v>10</v>
      </c>
      <c r="J161" s="542">
        <f>SUM(J159:J160)</f>
        <v>70</v>
      </c>
      <c r="K161" s="122" t="s">
        <v>71</v>
      </c>
      <c r="L161" s="125"/>
      <c r="M161" s="125"/>
    </row>
    <row r="162" spans="1:13" ht="15.75" customHeight="1" x14ac:dyDescent="0.3">
      <c r="A162" s="146"/>
      <c r="B162" s="147"/>
      <c r="C162" s="147"/>
      <c r="D162" s="147"/>
      <c r="E162" s="147"/>
      <c r="F162" s="147"/>
      <c r="G162" s="147"/>
      <c r="H162" s="147"/>
      <c r="I162" s="147"/>
      <c r="J162" s="147"/>
      <c r="K162" s="148"/>
      <c r="L162" s="125"/>
      <c r="M162" s="125"/>
    </row>
    <row r="163" spans="1:13" ht="15.75" customHeight="1" x14ac:dyDescent="0.3">
      <c r="A163" s="737" t="s">
        <v>330</v>
      </c>
      <c r="B163" s="734" t="str">
        <f>'PLANILHA DE CUSTO'!D35</f>
        <v>Fabricação, montagem e desmontagem de fôrma para viga baldrame, em madeira serrada, e=25 mm, 2 utilizações. af_06/2017</v>
      </c>
      <c r="C163" s="734"/>
      <c r="D163" s="734"/>
      <c r="E163" s="734"/>
      <c r="F163" s="734"/>
      <c r="G163" s="734"/>
      <c r="H163" s="734"/>
      <c r="I163" s="734"/>
      <c r="J163" s="734"/>
      <c r="K163" s="734"/>
      <c r="L163" s="126"/>
      <c r="M163" s="125"/>
    </row>
    <row r="164" spans="1:13" ht="15.75" customHeight="1" x14ac:dyDescent="0.3">
      <c r="A164" s="737"/>
      <c r="B164" s="111" t="s">
        <v>349</v>
      </c>
      <c r="C164" s="111" t="s">
        <v>350</v>
      </c>
      <c r="D164" s="112" t="s">
        <v>351</v>
      </c>
      <c r="E164" s="111" t="s">
        <v>342</v>
      </c>
      <c r="F164" s="113" t="s">
        <v>335</v>
      </c>
      <c r="G164" s="132"/>
      <c r="H164" s="132"/>
      <c r="I164" s="113" t="s">
        <v>334</v>
      </c>
      <c r="J164" s="112" t="s">
        <v>10</v>
      </c>
      <c r="K164" s="113" t="s">
        <v>146</v>
      </c>
      <c r="L164" s="125"/>
      <c r="M164" s="125"/>
    </row>
    <row r="165" spans="1:13" ht="15.75" customHeight="1" x14ac:dyDescent="0.3">
      <c r="A165" s="138"/>
      <c r="B165" s="136"/>
      <c r="C165" s="136"/>
      <c r="D165" s="131"/>
      <c r="E165" s="110"/>
      <c r="F165" s="557">
        <v>358.68</v>
      </c>
      <c r="G165" s="137"/>
      <c r="H165" s="137"/>
      <c r="I165" s="137"/>
      <c r="J165" s="619">
        <f>F165</f>
        <v>358.68</v>
      </c>
      <c r="K165" s="139" t="s">
        <v>20</v>
      </c>
      <c r="L165" s="125"/>
      <c r="M165" s="125"/>
    </row>
    <row r="166" spans="1:13" ht="15.75" customHeight="1" x14ac:dyDescent="0.3">
      <c r="A166" s="735"/>
      <c r="B166" s="735"/>
      <c r="C166" s="735"/>
      <c r="D166" s="735"/>
      <c r="E166" s="735"/>
      <c r="F166" s="142"/>
      <c r="G166" s="142"/>
      <c r="H166" s="142"/>
      <c r="I166" s="120" t="s">
        <v>10</v>
      </c>
      <c r="J166" s="542">
        <f>J165</f>
        <v>358.68</v>
      </c>
      <c r="K166" s="122" t="s">
        <v>20</v>
      </c>
      <c r="L166" s="125"/>
      <c r="M166" s="125"/>
    </row>
    <row r="167" spans="1:13" ht="15.75" customHeight="1" x14ac:dyDescent="0.3">
      <c r="A167" s="772"/>
      <c r="B167" s="772"/>
      <c r="C167" s="772"/>
      <c r="D167" s="772"/>
      <c r="E167" s="772"/>
      <c r="F167" s="772"/>
      <c r="G167" s="772"/>
      <c r="H167" s="772"/>
      <c r="I167" s="772"/>
      <c r="J167" s="772"/>
      <c r="K167" s="772"/>
      <c r="L167" s="125"/>
      <c r="M167" s="125"/>
    </row>
    <row r="168" spans="1:13" ht="15.75" customHeight="1" x14ac:dyDescent="0.3">
      <c r="A168" s="737" t="s">
        <v>330</v>
      </c>
      <c r="B168" s="734" t="str">
        <f>'PLANILHA DE CUSTO'!D36</f>
        <v>Montagem e desmontagem de fôrma de pilares retangulares e estruturas similares, pé-direito simples, em madeira serrada, 2 utilizações. af_09/2020</v>
      </c>
      <c r="C168" s="734"/>
      <c r="D168" s="734"/>
      <c r="E168" s="734"/>
      <c r="F168" s="734"/>
      <c r="G168" s="734"/>
      <c r="H168" s="734"/>
      <c r="I168" s="734"/>
      <c r="J168" s="734"/>
      <c r="K168" s="734"/>
      <c r="L168" s="126"/>
      <c r="M168" s="125"/>
    </row>
    <row r="169" spans="1:13" ht="15.75" customHeight="1" x14ac:dyDescent="0.3">
      <c r="A169" s="737"/>
      <c r="B169" s="111" t="s">
        <v>349</v>
      </c>
      <c r="C169" s="111" t="s">
        <v>350</v>
      </c>
      <c r="D169" s="112" t="s">
        <v>351</v>
      </c>
      <c r="E169" s="111" t="s">
        <v>342</v>
      </c>
      <c r="F169" s="113" t="s">
        <v>335</v>
      </c>
      <c r="G169" s="132"/>
      <c r="H169" s="132"/>
      <c r="I169" s="113" t="s">
        <v>334</v>
      </c>
      <c r="J169" s="112" t="s">
        <v>10</v>
      </c>
      <c r="K169" s="113" t="s">
        <v>146</v>
      </c>
      <c r="L169" s="125"/>
      <c r="M169" s="125"/>
    </row>
    <row r="170" spans="1:13" ht="15.75" x14ac:dyDescent="0.3">
      <c r="A170" s="138"/>
      <c r="B170" s="136"/>
      <c r="C170" s="136"/>
      <c r="D170" s="131"/>
      <c r="E170" s="110"/>
      <c r="F170" s="557">
        <v>92.01</v>
      </c>
      <c r="G170" s="137"/>
      <c r="H170" s="137"/>
      <c r="I170" s="137"/>
      <c r="J170" s="619">
        <f>F170</f>
        <v>92.01</v>
      </c>
      <c r="K170" s="139" t="s">
        <v>20</v>
      </c>
      <c r="L170" s="125"/>
      <c r="M170" s="125"/>
    </row>
    <row r="171" spans="1:13" ht="15.75" customHeight="1" x14ac:dyDescent="0.3">
      <c r="A171" s="735"/>
      <c r="B171" s="735"/>
      <c r="C171" s="735"/>
      <c r="D171" s="735"/>
      <c r="E171" s="735"/>
      <c r="F171" s="142"/>
      <c r="G171" s="142"/>
      <c r="H171" s="142"/>
      <c r="I171" s="120" t="s">
        <v>10</v>
      </c>
      <c r="J171" s="542">
        <f>J170</f>
        <v>92.01</v>
      </c>
      <c r="K171" s="122" t="s">
        <v>20</v>
      </c>
      <c r="L171" s="125"/>
      <c r="M171" s="125"/>
    </row>
    <row r="172" spans="1:13" ht="15.75" customHeight="1" x14ac:dyDescent="0.3">
      <c r="A172" s="780"/>
      <c r="B172" s="781"/>
      <c r="C172" s="781"/>
      <c r="D172" s="781"/>
      <c r="E172" s="781"/>
      <c r="F172" s="781"/>
      <c r="G172" s="781"/>
      <c r="H172" s="781"/>
      <c r="I172" s="781"/>
      <c r="J172" s="781"/>
      <c r="K172" s="782"/>
      <c r="L172" s="125"/>
      <c r="M172" s="125"/>
    </row>
    <row r="173" spans="1:13" ht="15.75" x14ac:dyDescent="0.3">
      <c r="A173" s="737" t="s">
        <v>330</v>
      </c>
      <c r="B173" s="734" t="str">
        <f>'PLANILHA DE CUSTO'!D37</f>
        <v xml:space="preserve">Fabricação, montagem e desmontagem de fôrma para sapata, em madeira serrada, e=25 mm, 2 utilizações. af_06/2017 </v>
      </c>
      <c r="C173" s="734"/>
      <c r="D173" s="734"/>
      <c r="E173" s="734"/>
      <c r="F173" s="734"/>
      <c r="G173" s="734"/>
      <c r="H173" s="734"/>
      <c r="I173" s="734"/>
      <c r="J173" s="734"/>
      <c r="K173" s="734"/>
      <c r="L173" s="126"/>
      <c r="M173" s="125"/>
    </row>
    <row r="174" spans="1:13" ht="15.75" customHeight="1" x14ac:dyDescent="0.3">
      <c r="A174" s="737"/>
      <c r="B174" s="111" t="s">
        <v>349</v>
      </c>
      <c r="C174" s="111" t="s">
        <v>350</v>
      </c>
      <c r="D174" s="112" t="s">
        <v>351</v>
      </c>
      <c r="E174" s="111" t="s">
        <v>342</v>
      </c>
      <c r="F174" s="113" t="s">
        <v>335</v>
      </c>
      <c r="G174" s="132"/>
      <c r="H174" s="132"/>
      <c r="I174" s="113" t="s">
        <v>334</v>
      </c>
      <c r="J174" s="112" t="s">
        <v>10</v>
      </c>
      <c r="K174" s="113" t="s">
        <v>146</v>
      </c>
      <c r="L174" s="125"/>
      <c r="M174" s="125"/>
    </row>
    <row r="175" spans="1:13" ht="15.75" customHeight="1" x14ac:dyDescent="0.3">
      <c r="A175" s="138"/>
      <c r="B175" s="136"/>
      <c r="C175" s="136"/>
      <c r="D175" s="131"/>
      <c r="E175" s="110"/>
      <c r="F175" s="557">
        <v>67.14</v>
      </c>
      <c r="G175" s="137"/>
      <c r="H175" s="137"/>
      <c r="I175" s="137"/>
      <c r="J175" s="112">
        <f>F175</f>
        <v>67.14</v>
      </c>
      <c r="K175" s="139" t="s">
        <v>20</v>
      </c>
      <c r="L175" s="125"/>
      <c r="M175" s="125"/>
    </row>
    <row r="176" spans="1:13" ht="15.75" x14ac:dyDescent="0.3">
      <c r="A176" s="735"/>
      <c r="B176" s="735"/>
      <c r="C176" s="735"/>
      <c r="D176" s="735"/>
      <c r="E176" s="735"/>
      <c r="F176" s="142"/>
      <c r="G176" s="142"/>
      <c r="H176" s="142"/>
      <c r="I176" s="120" t="s">
        <v>10</v>
      </c>
      <c r="J176" s="143">
        <f>J175</f>
        <v>67.14</v>
      </c>
      <c r="K176" s="122" t="s">
        <v>20</v>
      </c>
      <c r="L176" s="125"/>
      <c r="M176" s="125"/>
    </row>
    <row r="177" spans="1:13" s="150" customFormat="1" x14ac:dyDescent="0.3">
      <c r="A177" s="779"/>
      <c r="B177" s="779"/>
      <c r="C177" s="779"/>
      <c r="D177" s="779"/>
      <c r="E177" s="779"/>
      <c r="F177" s="779"/>
      <c r="G177" s="779"/>
      <c r="H177" s="779"/>
      <c r="I177" s="779"/>
      <c r="J177" s="779"/>
      <c r="K177" s="779"/>
      <c r="L177" s="149"/>
      <c r="M177" s="149"/>
    </row>
    <row r="178" spans="1:13" s="150" customFormat="1" ht="15.75" customHeight="1" x14ac:dyDescent="0.3">
      <c r="A178" s="738" t="s">
        <v>355</v>
      </c>
      <c r="B178" s="738"/>
      <c r="C178" s="738"/>
      <c r="D178" s="738"/>
      <c r="E178" s="738"/>
      <c r="F178" s="738"/>
      <c r="G178" s="738"/>
      <c r="H178" s="738"/>
      <c r="I178" s="738"/>
      <c r="J178" s="738"/>
      <c r="K178" s="738"/>
      <c r="L178" s="149"/>
      <c r="M178" s="149"/>
    </row>
    <row r="179" spans="1:13" ht="15.75" customHeight="1" x14ac:dyDescent="0.3">
      <c r="A179" s="737"/>
      <c r="B179" s="737"/>
      <c r="C179" s="737"/>
      <c r="D179" s="737"/>
      <c r="E179" s="737"/>
      <c r="F179" s="737"/>
      <c r="G179" s="737"/>
      <c r="H179" s="737"/>
      <c r="I179" s="737"/>
      <c r="J179" s="737"/>
      <c r="K179" s="737"/>
      <c r="L179" s="125"/>
      <c r="M179" s="125"/>
    </row>
    <row r="180" spans="1:13" ht="15.75" customHeight="1" x14ac:dyDescent="0.3">
      <c r="A180" s="737" t="s">
        <v>330</v>
      </c>
      <c r="B180" s="721" t="str">
        <f>'PLANILHA DE CUSTO'!D41</f>
        <v>Concreto fck = 25mpa, traço 1:2,3:2,7 (em massa seca de cimento/ areia média/ brita 1) - preparo mecânico com betoneira 600 l. af_05/2021</v>
      </c>
      <c r="C180" s="721"/>
      <c r="D180" s="721"/>
      <c r="E180" s="721"/>
      <c r="F180" s="721"/>
      <c r="G180" s="721"/>
      <c r="H180" s="721"/>
      <c r="I180" s="721"/>
      <c r="J180" s="721"/>
      <c r="K180" s="721"/>
      <c r="L180" s="54"/>
      <c r="M180" s="125"/>
    </row>
    <row r="181" spans="1:13" ht="15.75" customHeight="1" x14ac:dyDescent="0.3">
      <c r="A181" s="737"/>
      <c r="B181" s="111" t="s">
        <v>331</v>
      </c>
      <c r="C181" s="111" t="s">
        <v>332</v>
      </c>
      <c r="D181" s="111" t="s">
        <v>351</v>
      </c>
      <c r="E181" s="151" t="s">
        <v>334</v>
      </c>
      <c r="F181" s="152" t="s">
        <v>342</v>
      </c>
      <c r="G181" s="153" t="s">
        <v>335</v>
      </c>
      <c r="H181" s="154"/>
      <c r="I181" s="154"/>
      <c r="J181" s="112" t="s">
        <v>10</v>
      </c>
      <c r="K181" s="113" t="s">
        <v>146</v>
      </c>
      <c r="L181" s="125"/>
      <c r="M181" s="125"/>
    </row>
    <row r="182" spans="1:13" ht="15.75" customHeight="1" x14ac:dyDescent="0.3">
      <c r="A182" s="112" t="s">
        <v>356</v>
      </c>
      <c r="B182" s="131"/>
      <c r="C182" s="131"/>
      <c r="D182" s="131"/>
      <c r="E182" s="131"/>
      <c r="F182" s="558">
        <v>67.83</v>
      </c>
      <c r="G182" s="131"/>
      <c r="H182" s="131"/>
      <c r="I182" s="131"/>
      <c r="J182" s="558">
        <f>F182</f>
        <v>67.83</v>
      </c>
      <c r="K182" s="132" t="s">
        <v>20</v>
      </c>
      <c r="L182" s="125"/>
      <c r="M182" s="125"/>
    </row>
    <row r="183" spans="1:13" ht="15.75" customHeight="1" x14ac:dyDescent="0.3">
      <c r="A183" s="155" t="s">
        <v>346</v>
      </c>
      <c r="B183" s="131"/>
      <c r="C183" s="131"/>
      <c r="D183" s="131"/>
      <c r="E183" s="131"/>
      <c r="F183" s="558">
        <v>35.57</v>
      </c>
      <c r="G183" s="131"/>
      <c r="H183" s="131"/>
      <c r="I183" s="131"/>
      <c r="J183" s="558">
        <f>F183</f>
        <v>35.57</v>
      </c>
      <c r="K183" s="132" t="s">
        <v>20</v>
      </c>
      <c r="L183" s="125"/>
      <c r="M183" s="125"/>
    </row>
    <row r="184" spans="1:13" ht="15.75" customHeight="1" x14ac:dyDescent="0.3">
      <c r="A184" s="155" t="s">
        <v>352</v>
      </c>
      <c r="B184" s="131"/>
      <c r="C184" s="131"/>
      <c r="D184" s="131"/>
      <c r="E184" s="131"/>
      <c r="F184" s="558">
        <v>8.2200000000000006</v>
      </c>
      <c r="G184" s="131"/>
      <c r="H184" s="131"/>
      <c r="I184" s="131"/>
      <c r="J184" s="558">
        <f>F184</f>
        <v>8.2200000000000006</v>
      </c>
      <c r="K184" s="132" t="s">
        <v>20</v>
      </c>
      <c r="L184" s="125"/>
      <c r="M184" s="125"/>
    </row>
    <row r="185" spans="1:13" ht="15.75" customHeight="1" x14ac:dyDescent="0.3">
      <c r="A185" s="156"/>
      <c r="B185" s="157"/>
      <c r="C185" s="157"/>
      <c r="D185" s="157"/>
      <c r="E185" s="157"/>
      <c r="F185" s="131"/>
      <c r="G185" s="131"/>
      <c r="H185" s="131"/>
      <c r="I185" s="158" t="s">
        <v>10</v>
      </c>
      <c r="J185" s="122">
        <f>SUM(J182:J184)</f>
        <v>111.62</v>
      </c>
      <c r="K185" s="122" t="s">
        <v>20</v>
      </c>
      <c r="L185" s="125"/>
      <c r="M185" s="125"/>
    </row>
    <row r="186" spans="1:13" ht="15.75" x14ac:dyDescent="0.3">
      <c r="A186" s="783"/>
      <c r="B186" s="783"/>
      <c r="C186" s="783"/>
      <c r="D186" s="783"/>
      <c r="E186" s="783"/>
      <c r="F186" s="783"/>
      <c r="G186" s="783"/>
      <c r="H186" s="783"/>
      <c r="I186" s="783"/>
      <c r="J186" s="783"/>
      <c r="K186" s="783"/>
      <c r="L186" s="125"/>
      <c r="M186" s="125"/>
    </row>
    <row r="187" spans="1:13" ht="15.75" customHeight="1" x14ac:dyDescent="0.3">
      <c r="A187" s="737" t="s">
        <v>330</v>
      </c>
      <c r="B187" s="721" t="str">
        <f>'PLANILHA DE CUSTO'!D42</f>
        <v>Laje pré-moldada unidirecional, biapoiada, para forro, enchimento em cerâmica, vigota convencional, altura total da laje (enchimento+capa) = (8+3). af_11/2020</v>
      </c>
      <c r="C187" s="721"/>
      <c r="D187" s="721"/>
      <c r="E187" s="721"/>
      <c r="F187" s="721"/>
      <c r="G187" s="721"/>
      <c r="H187" s="721"/>
      <c r="I187" s="721"/>
      <c r="J187" s="721"/>
      <c r="K187" s="721"/>
      <c r="L187" s="54"/>
      <c r="M187" s="125"/>
    </row>
    <row r="188" spans="1:13" ht="15.75" customHeight="1" x14ac:dyDescent="0.3">
      <c r="A188" s="737"/>
      <c r="B188" s="111" t="s">
        <v>331</v>
      </c>
      <c r="C188" s="111" t="s">
        <v>332</v>
      </c>
      <c r="D188" s="111" t="s">
        <v>351</v>
      </c>
      <c r="E188" s="151" t="s">
        <v>334</v>
      </c>
      <c r="F188" s="152" t="s">
        <v>342</v>
      </c>
      <c r="G188" s="153" t="s">
        <v>335</v>
      </c>
      <c r="H188" s="154"/>
      <c r="I188" s="154"/>
      <c r="J188" s="112" t="s">
        <v>10</v>
      </c>
      <c r="K188" s="113" t="s">
        <v>146</v>
      </c>
      <c r="L188" s="125"/>
      <c r="M188" s="125"/>
    </row>
    <row r="189" spans="1:13" ht="15.75" customHeight="1" x14ac:dyDescent="0.3">
      <c r="A189" s="112" t="s">
        <v>356</v>
      </c>
      <c r="B189" s="131"/>
      <c r="C189" s="131"/>
      <c r="D189" s="131"/>
      <c r="E189" s="131"/>
      <c r="F189" s="131"/>
      <c r="G189" s="558">
        <v>770.79</v>
      </c>
      <c r="H189" s="131"/>
      <c r="I189" s="131"/>
      <c r="J189" s="558">
        <f>G189</f>
        <v>770.79</v>
      </c>
      <c r="K189" s="132" t="s">
        <v>20</v>
      </c>
      <c r="L189" s="125"/>
      <c r="M189" s="125"/>
    </row>
    <row r="190" spans="1:13" ht="15.75" customHeight="1" x14ac:dyDescent="0.3">
      <c r="A190" s="156"/>
      <c r="B190" s="157"/>
      <c r="C190" s="157"/>
      <c r="D190" s="157"/>
      <c r="E190" s="157"/>
      <c r="F190" s="131"/>
      <c r="G190" s="131"/>
      <c r="H190" s="131"/>
      <c r="I190" s="158" t="s">
        <v>10</v>
      </c>
      <c r="J190" s="122">
        <f>SUM(J189:J189)</f>
        <v>770.79</v>
      </c>
      <c r="K190" s="122" t="s">
        <v>20</v>
      </c>
      <c r="L190" s="125"/>
      <c r="M190" s="125"/>
    </row>
    <row r="191" spans="1:13" ht="15.75" customHeight="1" x14ac:dyDescent="0.3">
      <c r="A191" s="783"/>
      <c r="B191" s="783"/>
      <c r="C191" s="783"/>
      <c r="D191" s="783"/>
      <c r="E191" s="783"/>
      <c r="F191" s="783"/>
      <c r="G191" s="783"/>
      <c r="H191" s="783"/>
      <c r="I191" s="783"/>
      <c r="J191" s="783"/>
      <c r="K191" s="783"/>
      <c r="L191" s="125"/>
      <c r="M191" s="125"/>
    </row>
    <row r="192" spans="1:13" ht="15.75" x14ac:dyDescent="0.3">
      <c r="A192" s="737" t="s">
        <v>330</v>
      </c>
      <c r="B192" s="721" t="str">
        <f>'PLANILHA DE CUSTO'!D43</f>
        <v>Montagem e desmontagem de fôrma de viga, escoramento metálico, pé-direito simples, em chapa de madeira resinada, 4 utilizações. af_09/2020</v>
      </c>
      <c r="C192" s="721"/>
      <c r="D192" s="721"/>
      <c r="E192" s="721"/>
      <c r="F192" s="721"/>
      <c r="G192" s="721"/>
      <c r="H192" s="721"/>
      <c r="I192" s="721"/>
      <c r="J192" s="721"/>
      <c r="K192" s="721"/>
      <c r="L192" s="54"/>
      <c r="M192" s="125"/>
    </row>
    <row r="193" spans="1:13" ht="15.75" customHeight="1" x14ac:dyDescent="0.3">
      <c r="A193" s="737"/>
      <c r="B193" s="111" t="s">
        <v>331</v>
      </c>
      <c r="C193" s="111" t="s">
        <v>332</v>
      </c>
      <c r="D193" s="111" t="s">
        <v>351</v>
      </c>
      <c r="E193" s="151" t="s">
        <v>334</v>
      </c>
      <c r="F193" s="152" t="s">
        <v>342</v>
      </c>
      <c r="G193" s="153" t="s">
        <v>335</v>
      </c>
      <c r="H193" s="154"/>
      <c r="I193" s="154"/>
      <c r="J193" s="112" t="s">
        <v>10</v>
      </c>
      <c r="K193" s="113" t="s">
        <v>146</v>
      </c>
      <c r="L193" s="125"/>
      <c r="M193" s="125"/>
    </row>
    <row r="194" spans="1:13" ht="15.75" customHeight="1" x14ac:dyDescent="0.3">
      <c r="A194" s="112"/>
      <c r="B194" s="131"/>
      <c r="C194" s="131"/>
      <c r="D194" s="131"/>
      <c r="E194" s="131"/>
      <c r="F194" s="131"/>
      <c r="G194" s="558">
        <v>415.69</v>
      </c>
      <c r="H194" s="131"/>
      <c r="I194" s="131"/>
      <c r="J194" s="558">
        <f>G194</f>
        <v>415.69</v>
      </c>
      <c r="K194" s="132" t="s">
        <v>20</v>
      </c>
      <c r="L194" s="125"/>
      <c r="M194" s="125"/>
    </row>
    <row r="195" spans="1:13" ht="15.75" customHeight="1" x14ac:dyDescent="0.3">
      <c r="A195" s="156"/>
      <c r="B195" s="157"/>
      <c r="C195" s="157"/>
      <c r="D195" s="157"/>
      <c r="E195" s="157"/>
      <c r="F195" s="131"/>
      <c r="G195" s="131"/>
      <c r="H195" s="131"/>
      <c r="I195" s="158" t="s">
        <v>10</v>
      </c>
      <c r="J195" s="122">
        <f>SUM(J194:J194)</f>
        <v>415.69</v>
      </c>
      <c r="K195" s="122" t="s">
        <v>20</v>
      </c>
      <c r="L195" s="125"/>
      <c r="M195" s="125"/>
    </row>
    <row r="196" spans="1:13" ht="15.75" customHeight="1" x14ac:dyDescent="0.3">
      <c r="A196" s="783"/>
      <c r="B196" s="783"/>
      <c r="C196" s="783"/>
      <c r="D196" s="783"/>
      <c r="E196" s="783"/>
      <c r="F196" s="783"/>
      <c r="G196" s="783"/>
      <c r="H196" s="783"/>
      <c r="I196" s="783"/>
      <c r="J196" s="783"/>
      <c r="K196" s="783"/>
      <c r="L196" s="125"/>
      <c r="M196" s="125"/>
    </row>
    <row r="197" spans="1:13" ht="15.75" x14ac:dyDescent="0.3">
      <c r="A197" s="737" t="s">
        <v>330</v>
      </c>
      <c r="B197" s="721" t="str">
        <f>'PLANILHA DE CUSTO'!D44</f>
        <v>Montagem e desmontagem de fôrma de pilares retangulares e estruturas similares, pé-direito simples, em madeira serrada, 4 utilizações. af_09/2020</v>
      </c>
      <c r="C197" s="721"/>
      <c r="D197" s="721"/>
      <c r="E197" s="721"/>
      <c r="F197" s="721"/>
      <c r="G197" s="721"/>
      <c r="H197" s="721"/>
      <c r="I197" s="721"/>
      <c r="J197" s="721"/>
      <c r="K197" s="721"/>
      <c r="L197" s="54"/>
      <c r="M197" s="125"/>
    </row>
    <row r="198" spans="1:13" ht="15.75" customHeight="1" x14ac:dyDescent="0.3">
      <c r="A198" s="737"/>
      <c r="B198" s="111" t="s">
        <v>331</v>
      </c>
      <c r="C198" s="111" t="s">
        <v>332</v>
      </c>
      <c r="D198" s="111" t="s">
        <v>351</v>
      </c>
      <c r="E198" s="151" t="s">
        <v>334</v>
      </c>
      <c r="F198" s="152" t="s">
        <v>342</v>
      </c>
      <c r="G198" s="153" t="s">
        <v>335</v>
      </c>
      <c r="H198" s="154"/>
      <c r="I198" s="154"/>
      <c r="J198" s="112" t="s">
        <v>10</v>
      </c>
      <c r="K198" s="113" t="s">
        <v>146</v>
      </c>
      <c r="L198" s="125"/>
      <c r="M198" s="125"/>
    </row>
    <row r="199" spans="1:13" ht="15.75" customHeight="1" x14ac:dyDescent="0.3">
      <c r="A199" s="112" t="s">
        <v>352</v>
      </c>
      <c r="B199" s="131"/>
      <c r="C199" s="131"/>
      <c r="D199" s="131"/>
      <c r="E199" s="131"/>
      <c r="F199" s="131"/>
      <c r="G199" s="558">
        <v>213.55</v>
      </c>
      <c r="H199" s="131"/>
      <c r="I199" s="131"/>
      <c r="J199" s="558">
        <f>G199</f>
        <v>213.55</v>
      </c>
      <c r="K199" s="132" t="s">
        <v>20</v>
      </c>
      <c r="L199" s="125"/>
      <c r="M199" s="125"/>
    </row>
    <row r="200" spans="1:13" ht="15.75" customHeight="1" x14ac:dyDescent="0.3">
      <c r="A200" s="156"/>
      <c r="B200" s="157"/>
      <c r="C200" s="157"/>
      <c r="D200" s="157"/>
      <c r="E200" s="157"/>
      <c r="F200" s="131"/>
      <c r="G200" s="131"/>
      <c r="H200" s="131"/>
      <c r="I200" s="158" t="s">
        <v>10</v>
      </c>
      <c r="J200" s="122">
        <f>SUM(J199:J199)</f>
        <v>213.55</v>
      </c>
      <c r="K200" s="122" t="s">
        <v>20</v>
      </c>
      <c r="L200" s="125"/>
      <c r="M200" s="125"/>
    </row>
    <row r="201" spans="1:13" ht="15.75" customHeight="1" x14ac:dyDescent="0.3">
      <c r="A201" s="159"/>
      <c r="B201" s="160"/>
      <c r="C201" s="160"/>
      <c r="D201" s="160"/>
      <c r="E201" s="160"/>
      <c r="F201" s="160"/>
      <c r="G201" s="160"/>
      <c r="H201" s="160"/>
      <c r="I201" s="160"/>
      <c r="J201" s="160"/>
      <c r="K201" s="161"/>
      <c r="L201" s="125"/>
      <c r="M201" s="125"/>
    </row>
    <row r="202" spans="1:13" ht="15.75" customHeight="1" x14ac:dyDescent="0.3">
      <c r="A202" s="737" t="s">
        <v>330</v>
      </c>
      <c r="B202" s="721" t="str">
        <f>'PLANILHA DE CUSTO'!D45</f>
        <v>Armação de pilar ou viga de uma estrutura convencional de concreto armado em uma edificação térrea ou sobrado utilizando aço ca-50 de 10,0 mm - montagem. af_12/2015</v>
      </c>
      <c r="C202" s="721"/>
      <c r="D202" s="721"/>
      <c r="E202" s="721"/>
      <c r="F202" s="721"/>
      <c r="G202" s="721"/>
      <c r="H202" s="721"/>
      <c r="I202" s="721"/>
      <c r="J202" s="721"/>
      <c r="K202" s="721"/>
      <c r="L202" s="54"/>
      <c r="M202" s="125"/>
    </row>
    <row r="203" spans="1:13" ht="15.75" x14ac:dyDescent="0.3">
      <c r="A203" s="737"/>
      <c r="B203" s="111" t="s">
        <v>331</v>
      </c>
      <c r="C203" s="111" t="s">
        <v>332</v>
      </c>
      <c r="D203" s="111" t="s">
        <v>351</v>
      </c>
      <c r="E203" s="151" t="s">
        <v>334</v>
      </c>
      <c r="F203" s="152" t="s">
        <v>342</v>
      </c>
      <c r="G203" s="153" t="s">
        <v>335</v>
      </c>
      <c r="H203" s="154"/>
      <c r="I203" s="154"/>
      <c r="J203" s="112" t="s">
        <v>10</v>
      </c>
      <c r="K203" s="113" t="s">
        <v>146</v>
      </c>
      <c r="L203" s="125"/>
      <c r="M203" s="125"/>
    </row>
    <row r="204" spans="1:13" ht="15.75" customHeight="1" x14ac:dyDescent="0.3">
      <c r="A204" s="112" t="s">
        <v>357</v>
      </c>
      <c r="B204" s="131"/>
      <c r="C204" s="131"/>
      <c r="D204" s="558">
        <v>5</v>
      </c>
      <c r="E204" s="131"/>
      <c r="F204" s="131"/>
      <c r="G204" s="131"/>
      <c r="H204" s="131"/>
      <c r="I204" s="131"/>
      <c r="J204" s="619">
        <f>D204</f>
        <v>5</v>
      </c>
      <c r="K204" s="132" t="s">
        <v>71</v>
      </c>
      <c r="L204" s="125"/>
      <c r="M204" s="125"/>
    </row>
    <row r="205" spans="1:13" ht="15.75" customHeight="1" x14ac:dyDescent="0.3">
      <c r="A205" s="112" t="s">
        <v>346</v>
      </c>
      <c r="B205" s="131"/>
      <c r="C205" s="131"/>
      <c r="D205" s="558">
        <v>96</v>
      </c>
      <c r="E205" s="131"/>
      <c r="F205" s="131"/>
      <c r="G205" s="131"/>
      <c r="H205" s="131"/>
      <c r="I205" s="131"/>
      <c r="J205" s="619">
        <f>D205</f>
        <v>96</v>
      </c>
      <c r="K205" s="132" t="s">
        <v>71</v>
      </c>
      <c r="L205" s="125"/>
      <c r="M205" s="125"/>
    </row>
    <row r="206" spans="1:13" ht="15.75" customHeight="1" x14ac:dyDescent="0.3">
      <c r="A206" s="162" t="s">
        <v>352</v>
      </c>
      <c r="B206" s="131"/>
      <c r="C206" s="131"/>
      <c r="D206" s="558">
        <v>892</v>
      </c>
      <c r="E206" s="131"/>
      <c r="F206" s="131"/>
      <c r="G206" s="131"/>
      <c r="H206" s="131"/>
      <c r="I206" s="131"/>
      <c r="J206" s="619">
        <f>D206</f>
        <v>892</v>
      </c>
      <c r="K206" s="132" t="s">
        <v>71</v>
      </c>
      <c r="L206" s="125"/>
      <c r="M206" s="125"/>
    </row>
    <row r="207" spans="1:13" ht="15.75" customHeight="1" x14ac:dyDescent="0.3">
      <c r="A207" s="156"/>
      <c r="B207" s="157"/>
      <c r="C207" s="157"/>
      <c r="D207" s="157"/>
      <c r="E207" s="157"/>
      <c r="F207" s="131"/>
      <c r="G207" s="131"/>
      <c r="H207" s="131"/>
      <c r="I207" s="158" t="s">
        <v>10</v>
      </c>
      <c r="J207" s="122">
        <f>SUM(J204:J206)</f>
        <v>993</v>
      </c>
      <c r="K207" s="122" t="s">
        <v>71</v>
      </c>
      <c r="L207" s="125"/>
      <c r="M207" s="125"/>
    </row>
    <row r="208" spans="1:13" ht="15.75" x14ac:dyDescent="0.3">
      <c r="A208" s="159"/>
      <c r="B208" s="160"/>
      <c r="C208" s="160"/>
      <c r="D208" s="160"/>
      <c r="E208" s="160"/>
      <c r="F208" s="160"/>
      <c r="G208" s="160"/>
      <c r="H208" s="160"/>
      <c r="I208" s="160"/>
      <c r="J208" s="160"/>
      <c r="K208" s="161"/>
      <c r="L208" s="125"/>
      <c r="M208" s="125"/>
    </row>
    <row r="209" spans="1:13" ht="15.75" customHeight="1" x14ac:dyDescent="0.3">
      <c r="A209" s="737" t="s">
        <v>330</v>
      </c>
      <c r="B209" s="721" t="str">
        <f>'PLANILHA DE CUSTO'!D46</f>
        <v>Armação de pilar ou viga de uma estrutura convencional de concreto armado em uma edificação térrea ou sobrado utilizando aço ca-60 de 5,0 mm - montagem. af_12/2015</v>
      </c>
      <c r="C209" s="721"/>
      <c r="D209" s="721"/>
      <c r="E209" s="721"/>
      <c r="F209" s="721"/>
      <c r="G209" s="721"/>
      <c r="H209" s="721"/>
      <c r="I209" s="721"/>
      <c r="J209" s="721"/>
      <c r="K209" s="721"/>
      <c r="L209" s="54"/>
      <c r="M209" s="125"/>
    </row>
    <row r="210" spans="1:13" ht="15.75" customHeight="1" x14ac:dyDescent="0.3">
      <c r="A210" s="737"/>
      <c r="B210" s="111" t="s">
        <v>331</v>
      </c>
      <c r="C210" s="111" t="s">
        <v>332</v>
      </c>
      <c r="D210" s="111" t="s">
        <v>351</v>
      </c>
      <c r="E210" s="151" t="s">
        <v>334</v>
      </c>
      <c r="F210" s="152" t="s">
        <v>342</v>
      </c>
      <c r="G210" s="153" t="s">
        <v>335</v>
      </c>
      <c r="H210" s="154"/>
      <c r="I210" s="154"/>
      <c r="J210" s="112" t="s">
        <v>10</v>
      </c>
      <c r="K210" s="113" t="s">
        <v>146</v>
      </c>
      <c r="L210" s="125"/>
      <c r="M210" s="125"/>
    </row>
    <row r="211" spans="1:13" ht="15.75" customHeight="1" x14ac:dyDescent="0.3">
      <c r="A211" s="112" t="s">
        <v>346</v>
      </c>
      <c r="B211" s="131"/>
      <c r="C211" s="131"/>
      <c r="D211" s="558">
        <v>593</v>
      </c>
      <c r="E211" s="131"/>
      <c r="F211" s="131"/>
      <c r="G211" s="131"/>
      <c r="H211" s="131"/>
      <c r="I211" s="131"/>
      <c r="J211" s="619">
        <f>D211</f>
        <v>593</v>
      </c>
      <c r="K211" s="132" t="s">
        <v>71</v>
      </c>
      <c r="L211" s="125"/>
      <c r="M211" s="125"/>
    </row>
    <row r="212" spans="1:13" ht="15.75" customHeight="1" x14ac:dyDescent="0.3">
      <c r="A212" s="112" t="s">
        <v>352</v>
      </c>
      <c r="B212" s="131"/>
      <c r="C212" s="131"/>
      <c r="D212" s="558">
        <v>325</v>
      </c>
      <c r="E212" s="131"/>
      <c r="F212" s="131"/>
      <c r="G212" s="131"/>
      <c r="H212" s="131"/>
      <c r="I212" s="131"/>
      <c r="J212" s="619">
        <f>D212</f>
        <v>325</v>
      </c>
      <c r="K212" s="132" t="s">
        <v>71</v>
      </c>
      <c r="L212" s="125"/>
      <c r="M212" s="125"/>
    </row>
    <row r="213" spans="1:13" ht="15.75" x14ac:dyDescent="0.3">
      <c r="A213" s="156"/>
      <c r="B213" s="157"/>
      <c r="C213" s="157"/>
      <c r="D213" s="157"/>
      <c r="E213" s="157"/>
      <c r="F213" s="131"/>
      <c r="G213" s="131"/>
      <c r="H213" s="131"/>
      <c r="I213" s="158" t="s">
        <v>10</v>
      </c>
      <c r="J213" s="122">
        <f>J211+J212</f>
        <v>918</v>
      </c>
      <c r="K213" s="122" t="s">
        <v>71</v>
      </c>
      <c r="L213" s="125"/>
      <c r="M213" s="125"/>
    </row>
    <row r="214" spans="1:13" ht="15.75" customHeight="1" x14ac:dyDescent="0.3">
      <c r="A214" s="159"/>
      <c r="B214" s="160"/>
      <c r="C214" s="160"/>
      <c r="D214" s="160"/>
      <c r="E214" s="160"/>
      <c r="F214" s="160"/>
      <c r="G214" s="160"/>
      <c r="H214" s="160"/>
      <c r="I214" s="160"/>
      <c r="J214" s="160"/>
      <c r="K214" s="161"/>
      <c r="L214" s="125"/>
      <c r="M214" s="125"/>
    </row>
    <row r="215" spans="1:13" ht="15.75" customHeight="1" x14ac:dyDescent="0.3">
      <c r="A215" s="737" t="s">
        <v>330</v>
      </c>
      <c r="B215" s="721" t="str">
        <f>'PLANILHA DE CUSTO'!D47</f>
        <v>Armação de pilar ou viga de uma estrutura convencional de concreto armado em uma edificação térrea ou sobrado utilizando aço ca-50 de 8,0 mm - montagem. af_12/2015</v>
      </c>
      <c r="C215" s="721"/>
      <c r="D215" s="721"/>
      <c r="E215" s="721"/>
      <c r="F215" s="721"/>
      <c r="G215" s="721"/>
      <c r="H215" s="721"/>
      <c r="I215" s="721"/>
      <c r="J215" s="721"/>
      <c r="K215" s="721"/>
      <c r="L215" s="54"/>
      <c r="M215" s="125"/>
    </row>
    <row r="216" spans="1:13" ht="15.75" customHeight="1" x14ac:dyDescent="0.3">
      <c r="A216" s="737"/>
      <c r="B216" s="111" t="s">
        <v>331</v>
      </c>
      <c r="C216" s="111" t="s">
        <v>332</v>
      </c>
      <c r="D216" s="111" t="s">
        <v>351</v>
      </c>
      <c r="E216" s="151" t="s">
        <v>334</v>
      </c>
      <c r="F216" s="152" t="s">
        <v>342</v>
      </c>
      <c r="G216" s="153" t="s">
        <v>335</v>
      </c>
      <c r="H216" s="154"/>
      <c r="I216" s="154"/>
      <c r="J216" s="112" t="s">
        <v>10</v>
      </c>
      <c r="K216" s="113" t="s">
        <v>146</v>
      </c>
      <c r="L216" s="125"/>
      <c r="M216" s="125"/>
    </row>
    <row r="217" spans="1:13" ht="15.75" customHeight="1" x14ac:dyDescent="0.3">
      <c r="A217" s="112" t="s">
        <v>357</v>
      </c>
      <c r="B217" s="131"/>
      <c r="C217" s="131"/>
      <c r="D217" s="558">
        <v>1273</v>
      </c>
      <c r="E217" s="131"/>
      <c r="F217" s="131"/>
      <c r="G217" s="131"/>
      <c r="H217" s="131"/>
      <c r="I217" s="131"/>
      <c r="J217" s="619">
        <f>D217</f>
        <v>1273</v>
      </c>
      <c r="K217" s="132" t="s">
        <v>71</v>
      </c>
      <c r="L217" s="125"/>
      <c r="M217" s="125"/>
    </row>
    <row r="218" spans="1:13" ht="15.75" customHeight="1" x14ac:dyDescent="0.3">
      <c r="A218" s="112" t="s">
        <v>346</v>
      </c>
      <c r="B218" s="131"/>
      <c r="C218" s="131"/>
      <c r="D218" s="558">
        <v>1366</v>
      </c>
      <c r="E218" s="131"/>
      <c r="F218" s="131"/>
      <c r="G218" s="131"/>
      <c r="H218" s="131"/>
      <c r="I218" s="131"/>
      <c r="J218" s="619">
        <f>D218</f>
        <v>1366</v>
      </c>
      <c r="K218" s="132" t="s">
        <v>71</v>
      </c>
      <c r="L218" s="125"/>
      <c r="M218" s="125"/>
    </row>
    <row r="219" spans="1:13" ht="15.75" customHeight="1" x14ac:dyDescent="0.3">
      <c r="A219" s="156"/>
      <c r="B219" s="157"/>
      <c r="C219" s="157"/>
      <c r="D219" s="157"/>
      <c r="E219" s="157"/>
      <c r="F219" s="131"/>
      <c r="G219" s="131"/>
      <c r="H219" s="131"/>
      <c r="I219" s="158" t="s">
        <v>10</v>
      </c>
      <c r="J219" s="620">
        <f>SUM(J217:J218)</f>
        <v>2639</v>
      </c>
      <c r="K219" s="122" t="s">
        <v>71</v>
      </c>
      <c r="L219" s="125"/>
      <c r="M219" s="125"/>
    </row>
    <row r="220" spans="1:13" ht="15.75" customHeight="1" x14ac:dyDescent="0.3">
      <c r="A220" s="159"/>
      <c r="B220" s="160"/>
      <c r="C220" s="160"/>
      <c r="D220" s="160"/>
      <c r="E220" s="160"/>
      <c r="F220" s="160"/>
      <c r="G220" s="160"/>
      <c r="H220" s="160"/>
      <c r="I220" s="160"/>
      <c r="J220" s="160"/>
      <c r="K220" s="161"/>
      <c r="L220" s="125"/>
      <c r="M220" s="125"/>
    </row>
    <row r="221" spans="1:13" ht="15.75" customHeight="1" x14ac:dyDescent="0.3">
      <c r="A221" s="737" t="s">
        <v>330</v>
      </c>
      <c r="B221" s="721" t="str">
        <f>'PLANILHA DE CUSTO'!D48</f>
        <v>Armação de pilar ou viga de uma estrutura convencional de concreto armado em uma edificação térrea ou sobrado utilizando aço ca-50 de 12,5 mm - montagem. af_12/2015</v>
      </c>
      <c r="C221" s="721"/>
      <c r="D221" s="721"/>
      <c r="E221" s="721"/>
      <c r="F221" s="721"/>
      <c r="G221" s="721"/>
      <c r="H221" s="721"/>
      <c r="I221" s="721"/>
      <c r="J221" s="721"/>
      <c r="K221" s="721"/>
      <c r="L221" s="54"/>
      <c r="M221" s="125"/>
    </row>
    <row r="222" spans="1:13" ht="15.75" customHeight="1" x14ac:dyDescent="0.3">
      <c r="A222" s="737"/>
      <c r="B222" s="111" t="s">
        <v>331</v>
      </c>
      <c r="C222" s="111" t="s">
        <v>332</v>
      </c>
      <c r="D222" s="111" t="s">
        <v>351</v>
      </c>
      <c r="E222" s="151" t="s">
        <v>334</v>
      </c>
      <c r="F222" s="152" t="s">
        <v>342</v>
      </c>
      <c r="G222" s="153" t="s">
        <v>335</v>
      </c>
      <c r="H222" s="154"/>
      <c r="I222" s="154"/>
      <c r="J222" s="112" t="s">
        <v>10</v>
      </c>
      <c r="K222" s="113" t="s">
        <v>146</v>
      </c>
      <c r="L222" s="125"/>
      <c r="M222" s="125"/>
    </row>
    <row r="223" spans="1:13" ht="15.75" customHeight="1" x14ac:dyDescent="0.3">
      <c r="A223" s="112" t="s">
        <v>357</v>
      </c>
      <c r="B223" s="131"/>
      <c r="C223" s="131"/>
      <c r="D223" s="558">
        <v>5</v>
      </c>
      <c r="E223" s="131"/>
      <c r="F223" s="131"/>
      <c r="G223" s="131"/>
      <c r="H223" s="131"/>
      <c r="I223" s="131"/>
      <c r="J223" s="619">
        <f>D223</f>
        <v>5</v>
      </c>
      <c r="K223" s="132" t="s">
        <v>71</v>
      </c>
      <c r="L223" s="125"/>
      <c r="M223" s="125"/>
    </row>
    <row r="224" spans="1:13" ht="15.75" customHeight="1" x14ac:dyDescent="0.3">
      <c r="A224" s="112" t="s">
        <v>346</v>
      </c>
      <c r="B224" s="131"/>
      <c r="C224" s="131"/>
      <c r="D224" s="558">
        <v>54</v>
      </c>
      <c r="E224" s="131"/>
      <c r="F224" s="131"/>
      <c r="G224" s="131"/>
      <c r="H224" s="131"/>
      <c r="I224" s="131"/>
      <c r="J224" s="619">
        <v>54</v>
      </c>
      <c r="K224" s="132" t="s">
        <v>71</v>
      </c>
      <c r="L224" s="125"/>
      <c r="M224" s="125"/>
    </row>
    <row r="225" spans="1:13" ht="15.75" customHeight="1" x14ac:dyDescent="0.3">
      <c r="A225" s="156"/>
      <c r="B225" s="157"/>
      <c r="C225" s="157"/>
      <c r="D225" s="157"/>
      <c r="E225" s="157"/>
      <c r="F225" s="131"/>
      <c r="G225" s="131"/>
      <c r="H225" s="131"/>
      <c r="I225" s="158" t="s">
        <v>10</v>
      </c>
      <c r="J225" s="620">
        <f>J223+J224</f>
        <v>59</v>
      </c>
      <c r="K225" s="122" t="s">
        <v>71</v>
      </c>
      <c r="L225" s="125"/>
      <c r="M225" s="125"/>
    </row>
    <row r="226" spans="1:13" ht="15.75" customHeight="1" x14ac:dyDescent="0.3">
      <c r="A226" s="783"/>
      <c r="B226" s="783"/>
      <c r="C226" s="783"/>
      <c r="D226" s="783"/>
      <c r="E226" s="783"/>
      <c r="F226" s="783"/>
      <c r="G226" s="783"/>
      <c r="H226" s="783"/>
      <c r="I226" s="783"/>
      <c r="J226" s="783"/>
      <c r="K226" s="783"/>
      <c r="L226" s="125"/>
      <c r="M226" s="125"/>
    </row>
    <row r="227" spans="1:13" ht="15.75" x14ac:dyDescent="0.3">
      <c r="A227" s="737" t="s">
        <v>330</v>
      </c>
      <c r="B227" s="721" t="str">
        <f>'PLANILHA DE CUSTO'!D49</f>
        <v>Armação de pilar ou viga de uma estrutura convencional de concreto armado em uma edificação térrea ou sobrado utilizando aço ca-50 de 16,0 mm - montagem. af_12/2015</v>
      </c>
      <c r="C227" s="721"/>
      <c r="D227" s="721"/>
      <c r="E227" s="721"/>
      <c r="F227" s="721"/>
      <c r="G227" s="721"/>
      <c r="H227" s="721"/>
      <c r="I227" s="721"/>
      <c r="J227" s="721"/>
      <c r="K227" s="721"/>
      <c r="L227" s="54"/>
      <c r="M227" s="125"/>
    </row>
    <row r="228" spans="1:13" ht="15.75" customHeight="1" x14ac:dyDescent="0.3">
      <c r="A228" s="737"/>
      <c r="B228" s="111" t="s">
        <v>331</v>
      </c>
      <c r="C228" s="111" t="s">
        <v>332</v>
      </c>
      <c r="D228" s="111" t="s">
        <v>351</v>
      </c>
      <c r="E228" s="151" t="s">
        <v>334</v>
      </c>
      <c r="F228" s="152" t="s">
        <v>342</v>
      </c>
      <c r="G228" s="153" t="s">
        <v>335</v>
      </c>
      <c r="H228" s="154"/>
      <c r="I228" s="154"/>
      <c r="J228" s="112" t="s">
        <v>10</v>
      </c>
      <c r="K228" s="113" t="s">
        <v>146</v>
      </c>
      <c r="L228" s="125"/>
      <c r="M228" s="125"/>
    </row>
    <row r="229" spans="1:13" ht="15.75" customHeight="1" x14ac:dyDescent="0.3">
      <c r="A229" s="112" t="s">
        <v>357</v>
      </c>
      <c r="B229" s="131"/>
      <c r="C229" s="131"/>
      <c r="D229" s="558">
        <v>7</v>
      </c>
      <c r="E229" s="131"/>
      <c r="F229" s="131"/>
      <c r="G229" s="131"/>
      <c r="H229" s="131"/>
      <c r="I229" s="131"/>
      <c r="J229" s="619">
        <f>D229</f>
        <v>7</v>
      </c>
      <c r="K229" s="132" t="s">
        <v>71</v>
      </c>
      <c r="L229" s="125"/>
      <c r="M229" s="125"/>
    </row>
    <row r="230" spans="1:13" ht="15.75" customHeight="1" x14ac:dyDescent="0.3">
      <c r="A230" s="112" t="s">
        <v>346</v>
      </c>
      <c r="B230" s="131"/>
      <c r="C230" s="131"/>
      <c r="D230" s="558">
        <v>125</v>
      </c>
      <c r="E230" s="131"/>
      <c r="F230" s="131"/>
      <c r="G230" s="131"/>
      <c r="H230" s="131"/>
      <c r="I230" s="131"/>
      <c r="J230" s="619">
        <f>D230</f>
        <v>125</v>
      </c>
      <c r="K230" s="132" t="s">
        <v>71</v>
      </c>
      <c r="L230" s="125"/>
      <c r="M230" s="125"/>
    </row>
    <row r="231" spans="1:13" ht="15.75" customHeight="1" x14ac:dyDescent="0.3">
      <c r="A231" s="112" t="s">
        <v>352</v>
      </c>
      <c r="B231" s="131"/>
      <c r="C231" s="131"/>
      <c r="D231" s="558">
        <v>74</v>
      </c>
      <c r="E231" s="131"/>
      <c r="F231" s="131"/>
      <c r="G231" s="131"/>
      <c r="H231" s="131"/>
      <c r="I231" s="131"/>
      <c r="J231" s="619">
        <f>D231</f>
        <v>74</v>
      </c>
      <c r="K231" s="132" t="s">
        <v>71</v>
      </c>
      <c r="L231" s="125"/>
      <c r="M231" s="125"/>
    </row>
    <row r="232" spans="1:13" ht="15.75" customHeight="1" x14ac:dyDescent="0.3">
      <c r="A232" s="163"/>
      <c r="B232" s="157"/>
      <c r="C232" s="157"/>
      <c r="D232" s="157"/>
      <c r="E232" s="157"/>
      <c r="F232" s="131"/>
      <c r="G232" s="131"/>
      <c r="H232" s="131"/>
      <c r="I232" s="158" t="s">
        <v>10</v>
      </c>
      <c r="J232" s="620">
        <f>J229+J230+J231</f>
        <v>206</v>
      </c>
      <c r="K232" s="122" t="s">
        <v>71</v>
      </c>
      <c r="L232" s="125"/>
      <c r="M232" s="125"/>
    </row>
    <row r="233" spans="1:13" ht="15.75" x14ac:dyDescent="0.3">
      <c r="A233" s="784"/>
      <c r="B233" s="785"/>
      <c r="C233" s="785"/>
      <c r="D233" s="785"/>
      <c r="E233" s="785"/>
      <c r="F233" s="785"/>
      <c r="G233" s="785"/>
      <c r="H233" s="785"/>
      <c r="I233" s="785"/>
      <c r="J233" s="785"/>
      <c r="K233" s="786"/>
      <c r="L233" s="125"/>
      <c r="M233" s="125"/>
    </row>
    <row r="234" spans="1:13" ht="15.75" customHeight="1" x14ac:dyDescent="0.3">
      <c r="A234" s="737" t="s">
        <v>330</v>
      </c>
      <c r="B234" s="721" t="str">
        <f>'PLANILHA DE CUSTO'!D50</f>
        <v>Armação de pilar ou viga de uma estrutura convencional de concreto armado em um edifício de múltiplos pavimentos utilizando aço ca-50 de 20,0 mm - montagem. af_12/2015</v>
      </c>
      <c r="C234" s="721"/>
      <c r="D234" s="721"/>
      <c r="E234" s="721"/>
      <c r="F234" s="721"/>
      <c r="G234" s="721"/>
      <c r="H234" s="721"/>
      <c r="I234" s="721"/>
      <c r="J234" s="721"/>
      <c r="K234" s="721"/>
      <c r="L234" s="54"/>
      <c r="M234" s="125"/>
    </row>
    <row r="235" spans="1:13" ht="15.75" customHeight="1" x14ac:dyDescent="0.3">
      <c r="A235" s="737"/>
      <c r="B235" s="111" t="s">
        <v>331</v>
      </c>
      <c r="C235" s="111" t="s">
        <v>332</v>
      </c>
      <c r="D235" s="111" t="s">
        <v>351</v>
      </c>
      <c r="E235" s="151" t="s">
        <v>334</v>
      </c>
      <c r="F235" s="152" t="s">
        <v>342</v>
      </c>
      <c r="G235" s="153" t="s">
        <v>335</v>
      </c>
      <c r="H235" s="154"/>
      <c r="I235" s="154"/>
      <c r="J235" s="112" t="s">
        <v>10</v>
      </c>
      <c r="K235" s="113" t="s">
        <v>146</v>
      </c>
      <c r="L235" s="125"/>
      <c r="M235" s="125"/>
    </row>
    <row r="236" spans="1:13" ht="15.75" customHeight="1" x14ac:dyDescent="0.3">
      <c r="A236" s="112" t="s">
        <v>346</v>
      </c>
      <c r="B236" s="131"/>
      <c r="C236" s="131"/>
      <c r="D236" s="558">
        <v>149</v>
      </c>
      <c r="E236" s="131"/>
      <c r="F236" s="131"/>
      <c r="G236" s="131"/>
      <c r="H236" s="131"/>
      <c r="I236" s="131"/>
      <c r="J236" s="619">
        <f>D236</f>
        <v>149</v>
      </c>
      <c r="K236" s="132" t="s">
        <v>71</v>
      </c>
      <c r="L236" s="125"/>
      <c r="M236" s="125"/>
    </row>
    <row r="237" spans="1:13" ht="15.75" customHeight="1" x14ac:dyDescent="0.3">
      <c r="A237" s="156"/>
      <c r="B237" s="157"/>
      <c r="C237" s="157"/>
      <c r="D237" s="157"/>
      <c r="E237" s="157"/>
      <c r="F237" s="131"/>
      <c r="G237" s="131"/>
      <c r="H237" s="131"/>
      <c r="I237" s="158" t="s">
        <v>10</v>
      </c>
      <c r="J237" s="620">
        <f>SUM(J236:J236)</f>
        <v>149</v>
      </c>
      <c r="K237" s="122" t="s">
        <v>71</v>
      </c>
      <c r="L237" s="125"/>
      <c r="M237" s="125"/>
    </row>
    <row r="238" spans="1:13" ht="15.75" x14ac:dyDescent="0.3">
      <c r="A238" s="737"/>
      <c r="B238" s="737"/>
      <c r="C238" s="737"/>
      <c r="D238" s="737"/>
      <c r="E238" s="737"/>
      <c r="F238" s="737"/>
      <c r="G238" s="737"/>
      <c r="H238" s="737"/>
      <c r="I238" s="737"/>
      <c r="J238" s="737"/>
      <c r="K238" s="737"/>
      <c r="L238" s="125"/>
      <c r="M238" s="125"/>
    </row>
    <row r="239" spans="1:13" ht="15.75" customHeight="1" x14ac:dyDescent="0.3">
      <c r="A239" s="164"/>
      <c r="B239" s="734" t="str">
        <f>'PLANILHA DE CUSTO'!D52</f>
        <v>Verga moldada in loco com utilização de blocos canaleta para portas e janelas com até 1,5 m de vão. af_03/2016</v>
      </c>
      <c r="C239" s="734"/>
      <c r="D239" s="734"/>
      <c r="E239" s="734"/>
      <c r="F239" s="734"/>
      <c r="G239" s="734"/>
      <c r="H239" s="734"/>
      <c r="I239" s="734"/>
      <c r="J239" s="734"/>
      <c r="K239" s="734"/>
      <c r="L239" s="543"/>
      <c r="M239" s="125"/>
    </row>
    <row r="240" spans="1:13" ht="39.75" customHeight="1" x14ac:dyDescent="0.3">
      <c r="A240" s="110" t="s">
        <v>330</v>
      </c>
      <c r="B240" s="112" t="s">
        <v>332</v>
      </c>
      <c r="C240" s="112" t="s">
        <v>333</v>
      </c>
      <c r="D240" s="112" t="s">
        <v>358</v>
      </c>
      <c r="E240" s="165" t="s">
        <v>335</v>
      </c>
      <c r="F240" s="165" t="s">
        <v>359</v>
      </c>
      <c r="G240" s="113"/>
      <c r="H240" s="113"/>
      <c r="I240" s="113"/>
      <c r="J240" s="112" t="s">
        <v>10</v>
      </c>
      <c r="K240" s="113" t="s">
        <v>146</v>
      </c>
      <c r="L240" s="125"/>
      <c r="M240" s="125"/>
    </row>
    <row r="241" spans="1:22" ht="15.75" x14ac:dyDescent="0.3">
      <c r="A241" s="166" t="s">
        <v>360</v>
      </c>
      <c r="B241" s="167">
        <v>0.66</v>
      </c>
      <c r="C241" s="167">
        <v>2.1</v>
      </c>
      <c r="D241" s="167">
        <v>0.4</v>
      </c>
      <c r="E241" s="167">
        <f t="shared" ref="E241:E251" si="3">B241*C241</f>
        <v>1.3860000000000001</v>
      </c>
      <c r="F241" s="167">
        <v>2</v>
      </c>
      <c r="G241" s="167"/>
      <c r="H241" s="167"/>
      <c r="I241" s="167"/>
      <c r="J241" s="622">
        <f t="shared" ref="J241:J251" si="4">(E241+D241)*F241</f>
        <v>3.5720000000000001</v>
      </c>
      <c r="K241" s="139" t="s">
        <v>108</v>
      </c>
      <c r="L241" s="125"/>
      <c r="M241" s="125"/>
    </row>
    <row r="242" spans="1:22" ht="15.75" x14ac:dyDescent="0.3">
      <c r="A242" s="166" t="s">
        <v>361</v>
      </c>
      <c r="B242" s="167">
        <v>0.6</v>
      </c>
      <c r="C242" s="167">
        <v>1.5</v>
      </c>
      <c r="D242" s="167">
        <v>0.4</v>
      </c>
      <c r="E242" s="167">
        <f t="shared" si="3"/>
        <v>0.89999999999999991</v>
      </c>
      <c r="F242" s="167">
        <v>5</v>
      </c>
      <c r="G242" s="168"/>
      <c r="H242" s="168"/>
      <c r="I242" s="168"/>
      <c r="J242" s="622">
        <f t="shared" si="4"/>
        <v>6.4999999999999991</v>
      </c>
      <c r="K242" s="139" t="s">
        <v>108</v>
      </c>
      <c r="L242" s="125"/>
      <c r="M242" s="125"/>
    </row>
    <row r="243" spans="1:22" ht="15.75" x14ac:dyDescent="0.3">
      <c r="A243" s="166" t="s">
        <v>362</v>
      </c>
      <c r="B243" s="167">
        <v>0.8</v>
      </c>
      <c r="C243" s="167">
        <v>0.5</v>
      </c>
      <c r="D243" s="167">
        <v>0.4</v>
      </c>
      <c r="E243" s="167">
        <f t="shared" si="3"/>
        <v>0.4</v>
      </c>
      <c r="F243" s="167">
        <v>5</v>
      </c>
      <c r="G243" s="168"/>
      <c r="H243" s="168"/>
      <c r="I243" s="168"/>
      <c r="J243" s="622">
        <f t="shared" si="4"/>
        <v>4</v>
      </c>
      <c r="K243" s="139" t="s">
        <v>108</v>
      </c>
      <c r="L243" s="125"/>
      <c r="M243" s="125"/>
    </row>
    <row r="244" spans="1:22" ht="15.75" x14ac:dyDescent="0.3">
      <c r="A244" s="166" t="s">
        <v>363</v>
      </c>
      <c r="B244" s="167">
        <v>0.8</v>
      </c>
      <c r="C244" s="167">
        <v>1</v>
      </c>
      <c r="D244" s="167">
        <v>0.4</v>
      </c>
      <c r="E244" s="167">
        <f t="shared" si="3"/>
        <v>0.8</v>
      </c>
      <c r="F244" s="167">
        <v>7</v>
      </c>
      <c r="G244" s="168"/>
      <c r="H244" s="168"/>
      <c r="I244" s="168"/>
      <c r="J244" s="622">
        <f t="shared" si="4"/>
        <v>8.4000000000000021</v>
      </c>
      <c r="K244" s="139" t="s">
        <v>108</v>
      </c>
      <c r="L244" s="125"/>
      <c r="M244" s="125"/>
    </row>
    <row r="245" spans="1:22" ht="15" customHeight="1" x14ac:dyDescent="0.3">
      <c r="A245" s="169" t="s">
        <v>364</v>
      </c>
      <c r="B245" s="167">
        <v>2.2799999999999998</v>
      </c>
      <c r="C245" s="167">
        <v>0.45</v>
      </c>
      <c r="D245" s="167">
        <v>0.4</v>
      </c>
      <c r="E245" s="167">
        <f t="shared" si="3"/>
        <v>1.026</v>
      </c>
      <c r="F245" s="167">
        <v>1</v>
      </c>
      <c r="G245" s="168"/>
      <c r="H245" s="168"/>
      <c r="I245" s="168"/>
      <c r="J245" s="622">
        <f t="shared" si="4"/>
        <v>1.4260000000000002</v>
      </c>
      <c r="K245" s="139" t="s">
        <v>108</v>
      </c>
      <c r="L245" s="125"/>
      <c r="M245" s="125"/>
    </row>
    <row r="246" spans="1:22" ht="15" customHeight="1" x14ac:dyDescent="0.3">
      <c r="A246" s="169" t="s">
        <v>365</v>
      </c>
      <c r="B246" s="167">
        <v>2.2200000000000002</v>
      </c>
      <c r="C246" s="167">
        <v>0.45</v>
      </c>
      <c r="D246" s="167">
        <v>0.4</v>
      </c>
      <c r="E246" s="167">
        <f t="shared" si="3"/>
        <v>0.99900000000000011</v>
      </c>
      <c r="F246" s="167">
        <v>1</v>
      </c>
      <c r="G246" s="168"/>
      <c r="H246" s="168"/>
      <c r="I246" s="168"/>
      <c r="J246" s="622">
        <f t="shared" si="4"/>
        <v>1.399</v>
      </c>
      <c r="K246" s="139" t="s">
        <v>108</v>
      </c>
      <c r="L246" s="125"/>
      <c r="M246" s="125"/>
    </row>
    <row r="247" spans="1:22" ht="15.75" x14ac:dyDescent="0.3">
      <c r="A247" s="166" t="s">
        <v>366</v>
      </c>
      <c r="B247" s="167">
        <v>3.3</v>
      </c>
      <c r="C247" s="167">
        <v>0.45</v>
      </c>
      <c r="D247" s="167">
        <v>0.4</v>
      </c>
      <c r="E247" s="167">
        <f t="shared" si="3"/>
        <v>1.4849999999999999</v>
      </c>
      <c r="F247" s="167">
        <v>2</v>
      </c>
      <c r="G247" s="168"/>
      <c r="H247" s="168"/>
      <c r="I247" s="168"/>
      <c r="J247" s="622">
        <f t="shared" si="4"/>
        <v>3.7699999999999996</v>
      </c>
      <c r="K247" s="139" t="s">
        <v>108</v>
      </c>
      <c r="L247" s="125"/>
      <c r="M247" s="125"/>
    </row>
    <row r="248" spans="1:22" ht="15" customHeight="1" x14ac:dyDescent="0.3">
      <c r="A248" s="169" t="s">
        <v>367</v>
      </c>
      <c r="B248" s="167">
        <v>3.23</v>
      </c>
      <c r="C248" s="167">
        <v>0.45</v>
      </c>
      <c r="D248" s="167">
        <v>0.4</v>
      </c>
      <c r="E248" s="167">
        <f t="shared" si="3"/>
        <v>1.4535</v>
      </c>
      <c r="F248" s="167">
        <v>1</v>
      </c>
      <c r="G248" s="168"/>
      <c r="H248" s="168"/>
      <c r="I248" s="168"/>
      <c r="J248" s="622">
        <f t="shared" si="4"/>
        <v>1.8534999999999999</v>
      </c>
      <c r="K248" s="139" t="s">
        <v>108</v>
      </c>
      <c r="L248" s="125"/>
      <c r="M248" s="125"/>
    </row>
    <row r="249" spans="1:22" ht="15" customHeight="1" x14ac:dyDescent="0.3">
      <c r="A249" s="169" t="s">
        <v>368</v>
      </c>
      <c r="B249" s="167">
        <v>2.2599999999999998</v>
      </c>
      <c r="C249" s="167">
        <v>0.45</v>
      </c>
      <c r="D249" s="167">
        <v>0.4</v>
      </c>
      <c r="E249" s="167">
        <f t="shared" si="3"/>
        <v>1.0169999999999999</v>
      </c>
      <c r="F249" s="167">
        <v>3</v>
      </c>
      <c r="G249" s="168"/>
      <c r="H249" s="168"/>
      <c r="I249" s="168"/>
      <c r="J249" s="622">
        <f t="shared" si="4"/>
        <v>4.2509999999999994</v>
      </c>
      <c r="K249" s="139" t="s">
        <v>108</v>
      </c>
      <c r="L249" s="125"/>
      <c r="M249" s="125"/>
    </row>
    <row r="250" spans="1:22" ht="15.75" x14ac:dyDescent="0.3">
      <c r="A250" s="169" t="s">
        <v>369</v>
      </c>
      <c r="B250" s="167">
        <v>1.5</v>
      </c>
      <c r="C250" s="167">
        <v>0.5</v>
      </c>
      <c r="D250" s="167">
        <v>0.4</v>
      </c>
      <c r="E250" s="167">
        <f t="shared" si="3"/>
        <v>0.75</v>
      </c>
      <c r="F250" s="167">
        <v>1</v>
      </c>
      <c r="G250" s="168"/>
      <c r="H250" s="168"/>
      <c r="I250" s="168"/>
      <c r="J250" s="622">
        <f t="shared" si="4"/>
        <v>1.1499999999999999</v>
      </c>
      <c r="K250" s="139" t="s">
        <v>108</v>
      </c>
      <c r="L250" s="125"/>
      <c r="M250" s="125"/>
    </row>
    <row r="251" spans="1:22" ht="15.75" x14ac:dyDescent="0.3">
      <c r="A251" s="166" t="s">
        <v>370</v>
      </c>
      <c r="B251" s="167">
        <v>1.2</v>
      </c>
      <c r="C251" s="167">
        <v>0.5</v>
      </c>
      <c r="D251" s="167">
        <v>0.4</v>
      </c>
      <c r="E251" s="167">
        <f t="shared" si="3"/>
        <v>0.6</v>
      </c>
      <c r="F251" s="167">
        <v>4</v>
      </c>
      <c r="G251" s="168"/>
      <c r="H251" s="168"/>
      <c r="I251" s="168"/>
      <c r="J251" s="622">
        <f t="shared" si="4"/>
        <v>4</v>
      </c>
      <c r="K251" s="139" t="s">
        <v>108</v>
      </c>
      <c r="L251" s="125"/>
      <c r="M251" s="125"/>
    </row>
    <row r="252" spans="1:22" ht="15" customHeight="1" x14ac:dyDescent="0.3">
      <c r="A252" s="735"/>
      <c r="B252" s="735"/>
      <c r="C252" s="735"/>
      <c r="D252" s="735"/>
      <c r="E252" s="735"/>
      <c r="F252" s="142"/>
      <c r="G252" s="142"/>
      <c r="H252" s="142"/>
      <c r="I252" s="120" t="s">
        <v>10</v>
      </c>
      <c r="J252" s="542">
        <f>SUM(J241:J251)</f>
        <v>40.3215</v>
      </c>
      <c r="K252" s="122" t="s">
        <v>108</v>
      </c>
      <c r="M252" s="170"/>
      <c r="Q252" s="171"/>
      <c r="R252" s="170"/>
      <c r="S252" s="170"/>
      <c r="T252" s="172"/>
      <c r="U252" s="173"/>
      <c r="V252" s="174"/>
    </row>
    <row r="253" spans="1:22" ht="15" customHeight="1" x14ac:dyDescent="0.3">
      <c r="A253" s="175"/>
      <c r="B253" s="176"/>
      <c r="C253" s="176"/>
      <c r="D253" s="176"/>
      <c r="E253" s="176"/>
      <c r="F253" s="176"/>
      <c r="G253" s="176"/>
      <c r="H253" s="176"/>
      <c r="I253" s="177"/>
      <c r="J253" s="176"/>
      <c r="K253" s="176"/>
      <c r="M253" s="170"/>
      <c r="Q253" s="171"/>
      <c r="R253" s="170"/>
      <c r="S253" s="170"/>
      <c r="T253" s="172"/>
      <c r="U253" s="173"/>
      <c r="V253" s="174"/>
    </row>
    <row r="254" spans="1:22" x14ac:dyDescent="0.25">
      <c r="A254" s="164"/>
      <c r="B254" s="734" t="str">
        <f>'PLANILHA DE CUSTO'!D53</f>
        <v>Verga pré-moldada para portas com mais de 1,5 m de vão. af_03/2016</v>
      </c>
      <c r="C254" s="734"/>
      <c r="D254" s="734"/>
      <c r="E254" s="734"/>
      <c r="F254" s="734"/>
      <c r="G254" s="734"/>
      <c r="H254" s="734"/>
      <c r="I254" s="734"/>
      <c r="J254" s="734"/>
      <c r="K254" s="734"/>
      <c r="L254" s="178"/>
      <c r="M254" s="170"/>
      <c r="Q254" s="171"/>
      <c r="R254" s="170"/>
      <c r="S254" s="170"/>
      <c r="T254" s="172"/>
      <c r="U254" s="173"/>
      <c r="V254" s="174"/>
    </row>
    <row r="255" spans="1:22" ht="25.5" x14ac:dyDescent="0.25">
      <c r="A255" s="110" t="s">
        <v>330</v>
      </c>
      <c r="B255" s="112" t="s">
        <v>332</v>
      </c>
      <c r="C255" s="112" t="s">
        <v>333</v>
      </c>
      <c r="D255" s="112" t="s">
        <v>358</v>
      </c>
      <c r="E255" s="165" t="s">
        <v>335</v>
      </c>
      <c r="F255" s="165" t="s">
        <v>359</v>
      </c>
      <c r="G255" s="113"/>
      <c r="H255" s="113"/>
      <c r="I255" s="113"/>
      <c r="J255" s="112" t="s">
        <v>10</v>
      </c>
      <c r="K255" s="113" t="s">
        <v>146</v>
      </c>
      <c r="M255" s="170"/>
      <c r="Q255" s="171"/>
      <c r="R255" s="170"/>
      <c r="S255" s="170"/>
      <c r="T255" s="172"/>
      <c r="U255" s="173"/>
      <c r="V255" s="174"/>
    </row>
    <row r="256" spans="1:22" x14ac:dyDescent="0.25">
      <c r="A256" s="166" t="s">
        <v>371</v>
      </c>
      <c r="B256" s="167">
        <v>0.96</v>
      </c>
      <c r="C256" s="167">
        <v>2.1</v>
      </c>
      <c r="D256" s="167">
        <v>0.4</v>
      </c>
      <c r="E256" s="167">
        <f t="shared" ref="E256:E265" si="5">B256*C256</f>
        <v>2.016</v>
      </c>
      <c r="F256" s="167">
        <v>19</v>
      </c>
      <c r="G256" s="168"/>
      <c r="H256" s="168"/>
      <c r="I256" s="168"/>
      <c r="J256" s="622">
        <f t="shared" ref="J256:J265" si="6">(E256+D256)*F256</f>
        <v>45.903999999999996</v>
      </c>
      <c r="K256" s="139" t="s">
        <v>108</v>
      </c>
      <c r="M256" s="170"/>
      <c r="Q256" s="171"/>
      <c r="R256" s="170"/>
      <c r="S256" s="170"/>
      <c r="T256" s="172"/>
      <c r="U256" s="173"/>
      <c r="V256" s="174"/>
    </row>
    <row r="257" spans="1:22" x14ac:dyDescent="0.25">
      <c r="A257" s="166" t="s">
        <v>372</v>
      </c>
      <c r="B257" s="167">
        <v>0.86</v>
      </c>
      <c r="C257" s="167">
        <v>2.1</v>
      </c>
      <c r="D257" s="167">
        <v>0.4</v>
      </c>
      <c r="E257" s="167">
        <f t="shared" si="5"/>
        <v>1.806</v>
      </c>
      <c r="F257" s="167">
        <v>16</v>
      </c>
      <c r="G257" s="168"/>
      <c r="H257" s="168"/>
      <c r="I257" s="168"/>
      <c r="J257" s="622">
        <f t="shared" si="6"/>
        <v>35.295999999999999</v>
      </c>
      <c r="K257" s="139" t="s">
        <v>108</v>
      </c>
      <c r="M257" s="170"/>
      <c r="Q257" s="171"/>
      <c r="R257" s="170"/>
      <c r="S257" s="170"/>
      <c r="T257" s="172"/>
      <c r="U257" s="173"/>
      <c r="V257" s="174"/>
    </row>
    <row r="258" spans="1:22" x14ac:dyDescent="0.25">
      <c r="A258" s="166" t="s">
        <v>373</v>
      </c>
      <c r="B258" s="167">
        <v>1.05</v>
      </c>
      <c r="C258" s="167">
        <v>2.1</v>
      </c>
      <c r="D258" s="167">
        <v>0.4</v>
      </c>
      <c r="E258" s="167">
        <f t="shared" si="5"/>
        <v>2.2050000000000001</v>
      </c>
      <c r="F258" s="167">
        <v>1</v>
      </c>
      <c r="G258" s="168"/>
      <c r="H258" s="168"/>
      <c r="I258" s="168"/>
      <c r="J258" s="622">
        <f t="shared" si="6"/>
        <v>2.605</v>
      </c>
      <c r="K258" s="139" t="s">
        <v>108</v>
      </c>
      <c r="M258" s="170"/>
      <c r="Q258" s="171"/>
      <c r="R258" s="170"/>
      <c r="S258" s="170"/>
      <c r="T258" s="172"/>
      <c r="U258" s="173"/>
      <c r="V258" s="174"/>
    </row>
    <row r="259" spans="1:22" x14ac:dyDescent="0.25">
      <c r="A259" s="169" t="s">
        <v>374</v>
      </c>
      <c r="B259" s="167">
        <v>0.96</v>
      </c>
      <c r="C259" s="167">
        <v>2.1</v>
      </c>
      <c r="D259" s="167">
        <v>0.4</v>
      </c>
      <c r="E259" s="167">
        <f t="shared" si="5"/>
        <v>2.016</v>
      </c>
      <c r="F259" s="167">
        <v>3</v>
      </c>
      <c r="G259" s="168"/>
      <c r="H259" s="168"/>
      <c r="I259" s="168"/>
      <c r="J259" s="622">
        <f t="shared" si="6"/>
        <v>7.2479999999999993</v>
      </c>
      <c r="K259" s="139" t="s">
        <v>108</v>
      </c>
      <c r="M259" s="170"/>
      <c r="Q259" s="171"/>
      <c r="R259" s="170"/>
      <c r="S259" s="170"/>
      <c r="T259" s="172"/>
      <c r="U259" s="173"/>
      <c r="V259" s="174"/>
    </row>
    <row r="260" spans="1:22" ht="14.25" customHeight="1" x14ac:dyDescent="0.25">
      <c r="A260" s="169" t="s">
        <v>375</v>
      </c>
      <c r="B260" s="167">
        <v>0.96</v>
      </c>
      <c r="C260" s="167">
        <v>2.1</v>
      </c>
      <c r="D260" s="167">
        <v>0.4</v>
      </c>
      <c r="E260" s="167">
        <f t="shared" si="5"/>
        <v>2.016</v>
      </c>
      <c r="F260" s="167">
        <v>2</v>
      </c>
      <c r="G260" s="168"/>
      <c r="H260" s="168"/>
      <c r="I260" s="168"/>
      <c r="J260" s="622">
        <f t="shared" si="6"/>
        <v>4.8319999999999999</v>
      </c>
      <c r="K260" s="139" t="s">
        <v>108</v>
      </c>
      <c r="M260" s="170"/>
      <c r="Q260" s="171"/>
      <c r="R260" s="170"/>
      <c r="S260" s="170"/>
      <c r="T260" s="172"/>
      <c r="U260" s="173"/>
      <c r="V260" s="174"/>
    </row>
    <row r="261" spans="1:22" x14ac:dyDescent="0.25">
      <c r="A261" s="169" t="s">
        <v>360</v>
      </c>
      <c r="B261" s="167">
        <v>0.66</v>
      </c>
      <c r="C261" s="167">
        <v>2.1</v>
      </c>
      <c r="D261" s="167">
        <v>0.4</v>
      </c>
      <c r="E261" s="167">
        <f t="shared" si="5"/>
        <v>1.3860000000000001</v>
      </c>
      <c r="F261" s="167">
        <v>1</v>
      </c>
      <c r="G261" s="168"/>
      <c r="H261" s="168"/>
      <c r="I261" s="168"/>
      <c r="J261" s="622">
        <f t="shared" si="6"/>
        <v>1.786</v>
      </c>
      <c r="K261" s="139" t="s">
        <v>108</v>
      </c>
      <c r="M261" s="170"/>
      <c r="Q261" s="171"/>
      <c r="R261" s="170"/>
      <c r="S261" s="170"/>
      <c r="T261" s="172"/>
      <c r="U261" s="173"/>
      <c r="V261" s="174"/>
    </row>
    <row r="262" spans="1:22" ht="15" customHeight="1" x14ac:dyDescent="0.25">
      <c r="A262" s="166" t="s">
        <v>376</v>
      </c>
      <c r="B262" s="167">
        <v>0.76</v>
      </c>
      <c r="C262" s="167">
        <v>2.1</v>
      </c>
      <c r="D262" s="167">
        <v>0.4</v>
      </c>
      <c r="E262" s="167">
        <f t="shared" si="5"/>
        <v>1.5960000000000001</v>
      </c>
      <c r="F262" s="167">
        <v>5</v>
      </c>
      <c r="G262" s="168"/>
      <c r="H262" s="168"/>
      <c r="I262" s="168"/>
      <c r="J262" s="622">
        <f t="shared" si="6"/>
        <v>9.98</v>
      </c>
      <c r="K262" s="139" t="s">
        <v>108</v>
      </c>
      <c r="M262" s="170"/>
      <c r="Q262" s="171"/>
      <c r="R262" s="170"/>
      <c r="S262" s="170"/>
      <c r="T262" s="172"/>
      <c r="U262" s="173"/>
      <c r="V262" s="174"/>
    </row>
    <row r="263" spans="1:22" ht="15" customHeight="1" x14ac:dyDescent="0.25">
      <c r="A263" s="166" t="s">
        <v>377</v>
      </c>
      <c r="B263" s="167">
        <v>1.1399999999999999</v>
      </c>
      <c r="C263" s="167">
        <v>2.1</v>
      </c>
      <c r="D263" s="167">
        <v>0.4</v>
      </c>
      <c r="E263" s="167">
        <f t="shared" si="5"/>
        <v>2.3939999999999997</v>
      </c>
      <c r="F263" s="167">
        <v>2</v>
      </c>
      <c r="G263" s="168"/>
      <c r="H263" s="168"/>
      <c r="I263" s="168"/>
      <c r="J263" s="622">
        <f t="shared" si="6"/>
        <v>5.5879999999999992</v>
      </c>
      <c r="K263" s="139" t="s">
        <v>108</v>
      </c>
      <c r="M263" s="170"/>
      <c r="Q263" s="171"/>
      <c r="R263" s="170"/>
      <c r="S263" s="170"/>
      <c r="T263" s="172"/>
      <c r="U263" s="173"/>
      <c r="V263" s="174"/>
    </row>
    <row r="264" spans="1:22" ht="15" customHeight="1" x14ac:dyDescent="0.25">
      <c r="A264" s="169" t="s">
        <v>378</v>
      </c>
      <c r="B264" s="167">
        <v>1.2</v>
      </c>
      <c r="C264" s="167">
        <v>1.5</v>
      </c>
      <c r="D264" s="167">
        <v>0.4</v>
      </c>
      <c r="E264" s="167">
        <f t="shared" si="5"/>
        <v>1.7999999999999998</v>
      </c>
      <c r="F264" s="167">
        <v>1</v>
      </c>
      <c r="G264" s="168"/>
      <c r="H264" s="168"/>
      <c r="I264" s="168"/>
      <c r="J264" s="622">
        <f t="shared" si="6"/>
        <v>2.1999999999999997</v>
      </c>
      <c r="K264" s="139" t="s">
        <v>108</v>
      </c>
      <c r="M264" s="170"/>
      <c r="Q264" s="171"/>
      <c r="R264" s="170"/>
      <c r="S264" s="170"/>
      <c r="T264" s="172"/>
      <c r="U264" s="173"/>
      <c r="V264" s="174"/>
    </row>
    <row r="265" spans="1:22" ht="15" customHeight="1" x14ac:dyDescent="0.25">
      <c r="A265" s="169" t="s">
        <v>379</v>
      </c>
      <c r="B265" s="167">
        <v>1.2</v>
      </c>
      <c r="C265" s="167">
        <v>1.5</v>
      </c>
      <c r="D265" s="167">
        <v>0.4</v>
      </c>
      <c r="E265" s="167">
        <f t="shared" si="5"/>
        <v>1.7999999999999998</v>
      </c>
      <c r="F265" s="167">
        <v>1</v>
      </c>
      <c r="G265" s="168"/>
      <c r="H265" s="168"/>
      <c r="I265" s="168"/>
      <c r="J265" s="622">
        <f t="shared" si="6"/>
        <v>2.1999999999999997</v>
      </c>
      <c r="K265" s="139"/>
      <c r="M265" s="170"/>
      <c r="Q265" s="171"/>
      <c r="R265" s="170"/>
      <c r="S265" s="170"/>
      <c r="T265" s="172"/>
      <c r="U265" s="173"/>
      <c r="V265" s="174"/>
    </row>
    <row r="266" spans="1:22" ht="15" customHeight="1" x14ac:dyDescent="0.3">
      <c r="A266" s="735"/>
      <c r="B266" s="735"/>
      <c r="C266" s="735"/>
      <c r="D266" s="735"/>
      <c r="E266" s="735"/>
      <c r="F266" s="142"/>
      <c r="G266" s="142"/>
      <c r="H266" s="142"/>
      <c r="I266" s="120" t="s">
        <v>10</v>
      </c>
      <c r="J266" s="542">
        <f>SUM(J256:J265)</f>
        <v>117.639</v>
      </c>
      <c r="K266" s="122" t="s">
        <v>108</v>
      </c>
      <c r="M266" s="170"/>
      <c r="Q266" s="171"/>
      <c r="R266" s="170"/>
      <c r="S266" s="170"/>
      <c r="T266" s="172"/>
      <c r="U266" s="173"/>
      <c r="V266" s="174"/>
    </row>
    <row r="267" spans="1:22" x14ac:dyDescent="0.25">
      <c r="A267" s="756"/>
      <c r="B267" s="757"/>
      <c r="C267" s="757"/>
      <c r="D267" s="757"/>
      <c r="E267" s="757"/>
      <c r="F267" s="757"/>
      <c r="G267" s="757"/>
      <c r="H267" s="757"/>
      <c r="I267" s="757"/>
      <c r="J267" s="757"/>
      <c r="K267" s="758"/>
      <c r="M267" s="170"/>
      <c r="Q267" s="171"/>
      <c r="R267" s="170"/>
      <c r="S267" s="170"/>
      <c r="T267" s="172"/>
      <c r="U267" s="173"/>
      <c r="V267" s="174"/>
    </row>
    <row r="268" spans="1:22" ht="15" customHeight="1" x14ac:dyDescent="0.25">
      <c r="A268" s="164"/>
      <c r="B268" s="734" t="str">
        <f>'PLANILHA DE CUSTO'!D54</f>
        <v>Verga pré-moldada para janelas com mais de 1,5 m de vão. af_03/2016</v>
      </c>
      <c r="C268" s="734"/>
      <c r="D268" s="734"/>
      <c r="E268" s="734"/>
      <c r="F268" s="734"/>
      <c r="G268" s="734"/>
      <c r="H268" s="734"/>
      <c r="I268" s="734"/>
      <c r="J268" s="734"/>
      <c r="K268" s="734"/>
      <c r="L268" s="178"/>
      <c r="M268" s="170"/>
      <c r="Q268" s="171"/>
      <c r="R268" s="170"/>
      <c r="S268" s="170"/>
      <c r="T268" s="172"/>
      <c r="U268" s="173"/>
      <c r="V268" s="174"/>
    </row>
    <row r="269" spans="1:22" ht="25.5" x14ac:dyDescent="0.25">
      <c r="A269" s="110" t="s">
        <v>330</v>
      </c>
      <c r="B269" s="112" t="s">
        <v>331</v>
      </c>
      <c r="C269" s="112" t="s">
        <v>333</v>
      </c>
      <c r="D269" s="112" t="s">
        <v>358</v>
      </c>
      <c r="E269" s="165" t="s">
        <v>335</v>
      </c>
      <c r="F269" s="165" t="s">
        <v>359</v>
      </c>
      <c r="G269" s="113"/>
      <c r="H269" s="113"/>
      <c r="I269" s="113"/>
      <c r="J269" s="112" t="s">
        <v>10</v>
      </c>
      <c r="K269" s="113" t="s">
        <v>146</v>
      </c>
      <c r="M269" s="170"/>
      <c r="Q269" s="171"/>
      <c r="R269" s="170"/>
      <c r="S269" s="170"/>
      <c r="T269" s="172"/>
      <c r="U269" s="173"/>
      <c r="V269" s="174"/>
    </row>
    <row r="270" spans="1:22" x14ac:dyDescent="0.25">
      <c r="A270" s="166" t="s">
        <v>380</v>
      </c>
      <c r="B270" s="167">
        <v>1.5</v>
      </c>
      <c r="C270" s="167">
        <v>2.1</v>
      </c>
      <c r="D270" s="167">
        <v>0.4</v>
      </c>
      <c r="E270" s="167">
        <f t="shared" ref="E270:E276" si="7">B270*C270</f>
        <v>3.1500000000000004</v>
      </c>
      <c r="F270" s="167">
        <v>1</v>
      </c>
      <c r="G270" s="168"/>
      <c r="H270" s="168"/>
      <c r="I270" s="168"/>
      <c r="J270" s="622">
        <f t="shared" ref="J270:J276" si="8">(E270+D270)*F270</f>
        <v>3.5500000000000003</v>
      </c>
      <c r="K270" s="139" t="s">
        <v>108</v>
      </c>
      <c r="M270" s="170"/>
      <c r="Q270" s="171"/>
      <c r="R270" s="170"/>
      <c r="S270" s="170"/>
      <c r="T270" s="172"/>
      <c r="U270" s="173"/>
      <c r="V270" s="174"/>
    </row>
    <row r="271" spans="1:22" x14ac:dyDescent="0.25">
      <c r="A271" s="166" t="s">
        <v>381</v>
      </c>
      <c r="B271" s="167">
        <v>1.2</v>
      </c>
      <c r="C271" s="167">
        <v>1.6</v>
      </c>
      <c r="D271" s="167">
        <v>0.4</v>
      </c>
      <c r="E271" s="167">
        <f t="shared" si="7"/>
        <v>1.92</v>
      </c>
      <c r="F271" s="167">
        <v>4</v>
      </c>
      <c r="G271" s="168"/>
      <c r="H271" s="168"/>
      <c r="I271" s="168"/>
      <c r="J271" s="622">
        <f t="shared" si="8"/>
        <v>9.2799999999999994</v>
      </c>
      <c r="K271" s="139" t="s">
        <v>108</v>
      </c>
      <c r="M271" s="170"/>
      <c r="Q271" s="171"/>
      <c r="R271" s="170"/>
      <c r="S271" s="170"/>
      <c r="T271" s="172"/>
      <c r="U271" s="173"/>
      <c r="V271" s="174"/>
    </row>
    <row r="272" spans="1:22" x14ac:dyDescent="0.25">
      <c r="A272" s="166" t="s">
        <v>382</v>
      </c>
      <c r="B272" s="167">
        <v>1.2</v>
      </c>
      <c r="C272" s="167">
        <v>0.5</v>
      </c>
      <c r="D272" s="167">
        <v>0.4</v>
      </c>
      <c r="E272" s="167">
        <f t="shared" si="7"/>
        <v>0.6</v>
      </c>
      <c r="F272" s="167">
        <v>10</v>
      </c>
      <c r="G272" s="168"/>
      <c r="H272" s="168"/>
      <c r="I272" s="168"/>
      <c r="J272" s="622">
        <f t="shared" si="8"/>
        <v>10</v>
      </c>
      <c r="K272" s="139" t="s">
        <v>108</v>
      </c>
      <c r="M272" s="170"/>
      <c r="Q272" s="171"/>
      <c r="R272" s="170"/>
      <c r="S272" s="170"/>
      <c r="T272" s="172"/>
      <c r="U272" s="173"/>
      <c r="V272" s="174"/>
    </row>
    <row r="273" spans="1:22" x14ac:dyDescent="0.25">
      <c r="A273" s="166" t="s">
        <v>383</v>
      </c>
      <c r="B273" s="167">
        <v>1.5</v>
      </c>
      <c r="C273" s="167">
        <v>1.6</v>
      </c>
      <c r="D273" s="167">
        <v>0.4</v>
      </c>
      <c r="E273" s="167">
        <f t="shared" si="7"/>
        <v>2.4000000000000004</v>
      </c>
      <c r="F273" s="167">
        <v>13</v>
      </c>
      <c r="G273" s="168"/>
      <c r="H273" s="168"/>
      <c r="I273" s="168"/>
      <c r="J273" s="622">
        <f t="shared" si="8"/>
        <v>36.400000000000006</v>
      </c>
      <c r="K273" s="139" t="s">
        <v>108</v>
      </c>
      <c r="M273" s="170"/>
      <c r="Q273" s="171"/>
      <c r="R273" s="170"/>
      <c r="S273" s="170"/>
      <c r="T273" s="172"/>
      <c r="U273" s="173"/>
      <c r="V273" s="174"/>
    </row>
    <row r="274" spans="1:22" x14ac:dyDescent="0.25">
      <c r="A274" s="166" t="s">
        <v>384</v>
      </c>
      <c r="B274" s="167">
        <v>3</v>
      </c>
      <c r="C274" s="167">
        <v>1.6</v>
      </c>
      <c r="D274" s="167">
        <v>0.4</v>
      </c>
      <c r="E274" s="167">
        <f t="shared" si="7"/>
        <v>4.8000000000000007</v>
      </c>
      <c r="F274" s="167">
        <v>2</v>
      </c>
      <c r="G274" s="168"/>
      <c r="H274" s="168"/>
      <c r="I274" s="168"/>
      <c r="J274" s="622">
        <f t="shared" si="8"/>
        <v>10.400000000000002</v>
      </c>
      <c r="K274" s="139" t="s">
        <v>108</v>
      </c>
      <c r="M274" s="170"/>
      <c r="Q274" s="171"/>
      <c r="R274" s="170"/>
      <c r="S274" s="170"/>
      <c r="T274" s="172"/>
      <c r="U274" s="173"/>
      <c r="V274" s="174"/>
    </row>
    <row r="275" spans="1:22" x14ac:dyDescent="0.25">
      <c r="A275" s="166" t="s">
        <v>385</v>
      </c>
      <c r="B275" s="167">
        <v>3.61</v>
      </c>
      <c r="C275" s="167">
        <v>3.64</v>
      </c>
      <c r="D275" s="167">
        <v>0.4</v>
      </c>
      <c r="E275" s="167">
        <f t="shared" si="7"/>
        <v>13.1404</v>
      </c>
      <c r="F275" s="167">
        <v>1</v>
      </c>
      <c r="G275" s="168"/>
      <c r="H275" s="168"/>
      <c r="I275" s="168"/>
      <c r="J275" s="622">
        <f t="shared" si="8"/>
        <v>13.5404</v>
      </c>
      <c r="K275" s="139" t="s">
        <v>108</v>
      </c>
      <c r="M275" s="170"/>
      <c r="Q275" s="171"/>
      <c r="R275" s="170"/>
      <c r="S275" s="170"/>
      <c r="T275" s="172"/>
      <c r="U275" s="173"/>
      <c r="V275" s="174"/>
    </row>
    <row r="276" spans="1:22" x14ac:dyDescent="0.25">
      <c r="A276" s="166" t="s">
        <v>386</v>
      </c>
      <c r="B276" s="167">
        <v>4</v>
      </c>
      <c r="C276" s="167">
        <v>0.45</v>
      </c>
      <c r="D276" s="167">
        <v>0.4</v>
      </c>
      <c r="E276" s="167">
        <f t="shared" si="7"/>
        <v>1.8</v>
      </c>
      <c r="F276" s="167">
        <v>3</v>
      </c>
      <c r="G276" s="168"/>
      <c r="H276" s="168"/>
      <c r="I276" s="168"/>
      <c r="J276" s="622">
        <f t="shared" si="8"/>
        <v>6.6000000000000005</v>
      </c>
      <c r="K276" s="139" t="s">
        <v>108</v>
      </c>
      <c r="M276" s="170"/>
      <c r="Q276" s="171"/>
      <c r="R276" s="170"/>
      <c r="S276" s="170"/>
      <c r="T276" s="172"/>
      <c r="U276" s="173"/>
      <c r="V276" s="174"/>
    </row>
    <row r="277" spans="1:22" ht="15" customHeight="1" x14ac:dyDescent="0.3">
      <c r="A277" s="735"/>
      <c r="B277" s="735"/>
      <c r="C277" s="735"/>
      <c r="D277" s="735"/>
      <c r="E277" s="735"/>
      <c r="F277" s="142"/>
      <c r="G277" s="142"/>
      <c r="H277" s="142"/>
      <c r="I277" s="120" t="s">
        <v>10</v>
      </c>
      <c r="J277" s="542">
        <f>SUM(J270:J276)</f>
        <v>89.770400000000009</v>
      </c>
      <c r="K277" s="122" t="s">
        <v>108</v>
      </c>
      <c r="M277" s="170"/>
      <c r="Q277" s="171"/>
      <c r="R277" s="170"/>
      <c r="S277" s="170"/>
      <c r="T277" s="172"/>
      <c r="U277" s="173"/>
      <c r="V277" s="174"/>
    </row>
    <row r="278" spans="1:22" ht="15.75" x14ac:dyDescent="0.3">
      <c r="A278" s="175"/>
      <c r="B278" s="176"/>
      <c r="C278" s="176"/>
      <c r="D278" s="176"/>
      <c r="E278" s="176"/>
      <c r="F278" s="176"/>
      <c r="G278" s="176"/>
      <c r="H278" s="176"/>
      <c r="I278" s="177"/>
      <c r="J278" s="177"/>
      <c r="K278" s="177"/>
      <c r="M278" s="170"/>
      <c r="Q278" s="171"/>
      <c r="R278" s="170"/>
      <c r="S278" s="170"/>
      <c r="T278" s="172"/>
      <c r="U278" s="173"/>
      <c r="V278" s="174"/>
    </row>
    <row r="279" spans="1:22" x14ac:dyDescent="0.25">
      <c r="A279" s="164"/>
      <c r="B279" s="734" t="str">
        <f>'PLANILHA DE CUSTO'!D55</f>
        <v xml:space="preserve">Contraverga pré-moldada </v>
      </c>
      <c r="C279" s="734"/>
      <c r="D279" s="734"/>
      <c r="E279" s="734"/>
      <c r="F279" s="734"/>
      <c r="G279" s="734"/>
      <c r="H279" s="734"/>
      <c r="I279" s="734"/>
      <c r="J279" s="734"/>
      <c r="K279" s="734"/>
      <c r="L279" s="178"/>
    </row>
    <row r="280" spans="1:22" ht="25.5" x14ac:dyDescent="0.25">
      <c r="A280" s="110" t="s">
        <v>330</v>
      </c>
      <c r="B280" s="112" t="s">
        <v>331</v>
      </c>
      <c r="C280" s="112" t="s">
        <v>333</v>
      </c>
      <c r="D280" s="112" t="s">
        <v>358</v>
      </c>
      <c r="E280" s="165" t="s">
        <v>335</v>
      </c>
      <c r="F280" s="165" t="s">
        <v>359</v>
      </c>
      <c r="G280" s="113"/>
      <c r="H280" s="113"/>
      <c r="I280" s="113"/>
      <c r="J280" s="112" t="s">
        <v>10</v>
      </c>
      <c r="K280" s="113" t="s">
        <v>146</v>
      </c>
    </row>
    <row r="281" spans="1:22" x14ac:dyDescent="0.25">
      <c r="A281" s="166" t="s">
        <v>362</v>
      </c>
      <c r="B281" s="167">
        <v>0.8</v>
      </c>
      <c r="C281" s="167">
        <v>0.5</v>
      </c>
      <c r="D281" s="167">
        <v>0.4</v>
      </c>
      <c r="E281" s="167">
        <f t="shared" ref="E281:E296" si="9">B281*C281</f>
        <v>0.4</v>
      </c>
      <c r="F281" s="167">
        <v>5</v>
      </c>
      <c r="G281" s="168"/>
      <c r="H281" s="168"/>
      <c r="I281" s="168"/>
      <c r="J281" s="622">
        <f t="shared" ref="J281:J296" si="10">(E281+D281)*F281</f>
        <v>4</v>
      </c>
      <c r="K281" s="139" t="s">
        <v>108</v>
      </c>
    </row>
    <row r="282" spans="1:22" x14ac:dyDescent="0.25">
      <c r="A282" s="166" t="s">
        <v>363</v>
      </c>
      <c r="B282" s="167">
        <v>0.8</v>
      </c>
      <c r="C282" s="167">
        <v>1</v>
      </c>
      <c r="D282" s="167">
        <v>0.4</v>
      </c>
      <c r="E282" s="167">
        <f t="shared" si="9"/>
        <v>0.8</v>
      </c>
      <c r="F282" s="167">
        <v>7</v>
      </c>
      <c r="G282" s="168"/>
      <c r="H282" s="168"/>
      <c r="I282" s="168"/>
      <c r="J282" s="622">
        <f t="shared" si="10"/>
        <v>8.4000000000000021</v>
      </c>
      <c r="K282" s="139" t="s">
        <v>108</v>
      </c>
    </row>
    <row r="283" spans="1:22" x14ac:dyDescent="0.25">
      <c r="A283" s="169" t="s">
        <v>364</v>
      </c>
      <c r="B283" s="167">
        <v>2.2799999999999998</v>
      </c>
      <c r="C283" s="167">
        <v>0.45</v>
      </c>
      <c r="D283" s="167">
        <v>0.4</v>
      </c>
      <c r="E283" s="167">
        <f t="shared" si="9"/>
        <v>1.026</v>
      </c>
      <c r="F283" s="167">
        <v>1</v>
      </c>
      <c r="G283" s="168"/>
      <c r="H283" s="168"/>
      <c r="I283" s="168"/>
      <c r="J283" s="622">
        <f t="shared" si="10"/>
        <v>1.4260000000000002</v>
      </c>
      <c r="K283" s="139" t="s">
        <v>108</v>
      </c>
    </row>
    <row r="284" spans="1:22" x14ac:dyDescent="0.25">
      <c r="A284" s="169" t="s">
        <v>365</v>
      </c>
      <c r="B284" s="167">
        <v>2.2200000000000002</v>
      </c>
      <c r="C284" s="167">
        <v>0.45</v>
      </c>
      <c r="D284" s="167">
        <v>0.4</v>
      </c>
      <c r="E284" s="167">
        <f t="shared" si="9"/>
        <v>0.99900000000000011</v>
      </c>
      <c r="F284" s="167">
        <v>1</v>
      </c>
      <c r="G284" s="168"/>
      <c r="H284" s="168"/>
      <c r="I284" s="168"/>
      <c r="J284" s="622">
        <f t="shared" si="10"/>
        <v>1.399</v>
      </c>
      <c r="K284" s="139" t="s">
        <v>108</v>
      </c>
    </row>
    <row r="285" spans="1:22" x14ac:dyDescent="0.25">
      <c r="A285" s="166" t="s">
        <v>366</v>
      </c>
      <c r="B285" s="167">
        <v>3.3</v>
      </c>
      <c r="C285" s="167">
        <v>0.45</v>
      </c>
      <c r="D285" s="167">
        <v>0.4</v>
      </c>
      <c r="E285" s="167">
        <f t="shared" si="9"/>
        <v>1.4849999999999999</v>
      </c>
      <c r="F285" s="167">
        <v>2</v>
      </c>
      <c r="G285" s="168"/>
      <c r="H285" s="168"/>
      <c r="I285" s="168"/>
      <c r="J285" s="622">
        <f t="shared" si="10"/>
        <v>3.7699999999999996</v>
      </c>
      <c r="K285" s="139" t="s">
        <v>108</v>
      </c>
    </row>
    <row r="286" spans="1:22" x14ac:dyDescent="0.25">
      <c r="A286" s="169" t="s">
        <v>367</v>
      </c>
      <c r="B286" s="167">
        <v>3.23</v>
      </c>
      <c r="C286" s="167">
        <v>0.45</v>
      </c>
      <c r="D286" s="167">
        <v>0.4</v>
      </c>
      <c r="E286" s="167">
        <f t="shared" si="9"/>
        <v>1.4535</v>
      </c>
      <c r="F286" s="167">
        <v>1</v>
      </c>
      <c r="G286" s="168"/>
      <c r="H286" s="168"/>
      <c r="I286" s="168"/>
      <c r="J286" s="622">
        <f t="shared" si="10"/>
        <v>1.8534999999999999</v>
      </c>
      <c r="K286" s="139" t="s">
        <v>108</v>
      </c>
    </row>
    <row r="287" spans="1:22" x14ac:dyDescent="0.25">
      <c r="A287" s="169" t="s">
        <v>368</v>
      </c>
      <c r="B287" s="167">
        <v>2.2599999999999998</v>
      </c>
      <c r="C287" s="167">
        <v>0.45</v>
      </c>
      <c r="D287" s="167">
        <v>0.4</v>
      </c>
      <c r="E287" s="167">
        <f t="shared" si="9"/>
        <v>1.0169999999999999</v>
      </c>
      <c r="F287" s="167">
        <v>3</v>
      </c>
      <c r="G287" s="168"/>
      <c r="H287" s="168"/>
      <c r="I287" s="168"/>
      <c r="J287" s="622">
        <f t="shared" si="10"/>
        <v>4.2509999999999994</v>
      </c>
      <c r="K287" s="139" t="s">
        <v>108</v>
      </c>
    </row>
    <row r="288" spans="1:22" x14ac:dyDescent="0.25">
      <c r="A288" s="169" t="s">
        <v>369</v>
      </c>
      <c r="B288" s="167">
        <v>1.5</v>
      </c>
      <c r="C288" s="167">
        <v>0.5</v>
      </c>
      <c r="D288" s="167">
        <v>0.4</v>
      </c>
      <c r="E288" s="167">
        <f t="shared" si="9"/>
        <v>0.75</v>
      </c>
      <c r="F288" s="167">
        <v>1</v>
      </c>
      <c r="G288" s="168"/>
      <c r="H288" s="168"/>
      <c r="I288" s="168"/>
      <c r="J288" s="622">
        <f t="shared" si="10"/>
        <v>1.1499999999999999</v>
      </c>
      <c r="K288" s="139" t="s">
        <v>108</v>
      </c>
    </row>
    <row r="289" spans="1:12" x14ac:dyDescent="0.25">
      <c r="A289" s="166" t="s">
        <v>370</v>
      </c>
      <c r="B289" s="167">
        <v>1.2</v>
      </c>
      <c r="C289" s="167">
        <v>0.5</v>
      </c>
      <c r="D289" s="167">
        <v>0.4</v>
      </c>
      <c r="E289" s="167">
        <f t="shared" si="9"/>
        <v>0.6</v>
      </c>
      <c r="F289" s="167">
        <v>4</v>
      </c>
      <c r="G289" s="168"/>
      <c r="H289" s="168"/>
      <c r="I289" s="168"/>
      <c r="J289" s="622">
        <f t="shared" si="10"/>
        <v>4</v>
      </c>
      <c r="K289" s="139" t="s">
        <v>108</v>
      </c>
    </row>
    <row r="290" spans="1:12" x14ac:dyDescent="0.25">
      <c r="A290" s="166" t="s">
        <v>380</v>
      </c>
      <c r="B290" s="167">
        <v>1.5</v>
      </c>
      <c r="C290" s="167">
        <v>2.1</v>
      </c>
      <c r="D290" s="167">
        <v>0.4</v>
      </c>
      <c r="E290" s="167">
        <f t="shared" si="9"/>
        <v>3.1500000000000004</v>
      </c>
      <c r="F290" s="167">
        <v>1</v>
      </c>
      <c r="G290" s="168"/>
      <c r="H290" s="168"/>
      <c r="I290" s="168"/>
      <c r="J290" s="622">
        <f t="shared" si="10"/>
        <v>3.5500000000000003</v>
      </c>
      <c r="K290" s="139" t="s">
        <v>108</v>
      </c>
    </row>
    <row r="291" spans="1:12" x14ac:dyDescent="0.25">
      <c r="A291" s="166" t="s">
        <v>381</v>
      </c>
      <c r="B291" s="167">
        <v>1.2</v>
      </c>
      <c r="C291" s="167">
        <v>1.6</v>
      </c>
      <c r="D291" s="167">
        <v>0.4</v>
      </c>
      <c r="E291" s="167">
        <f t="shared" si="9"/>
        <v>1.92</v>
      </c>
      <c r="F291" s="167">
        <v>4</v>
      </c>
      <c r="G291" s="168"/>
      <c r="H291" s="168"/>
      <c r="I291" s="168"/>
      <c r="J291" s="622">
        <f t="shared" si="10"/>
        <v>9.2799999999999994</v>
      </c>
      <c r="K291" s="139" t="s">
        <v>108</v>
      </c>
    </row>
    <row r="292" spans="1:12" x14ac:dyDescent="0.25">
      <c r="A292" s="166" t="s">
        <v>382</v>
      </c>
      <c r="B292" s="167">
        <v>1.2</v>
      </c>
      <c r="C292" s="167">
        <v>0.5</v>
      </c>
      <c r="D292" s="167">
        <v>0.4</v>
      </c>
      <c r="E292" s="167">
        <f t="shared" si="9"/>
        <v>0.6</v>
      </c>
      <c r="F292" s="167">
        <v>10</v>
      </c>
      <c r="G292" s="168"/>
      <c r="H292" s="168"/>
      <c r="I292" s="168"/>
      <c r="J292" s="622">
        <f t="shared" si="10"/>
        <v>10</v>
      </c>
      <c r="K292" s="139" t="s">
        <v>108</v>
      </c>
    </row>
    <row r="293" spans="1:12" x14ac:dyDescent="0.25">
      <c r="A293" s="166" t="s">
        <v>383</v>
      </c>
      <c r="B293" s="167">
        <v>1.5</v>
      </c>
      <c r="C293" s="167">
        <v>1.6</v>
      </c>
      <c r="D293" s="167">
        <v>0.4</v>
      </c>
      <c r="E293" s="167">
        <f t="shared" si="9"/>
        <v>2.4000000000000004</v>
      </c>
      <c r="F293" s="167">
        <v>13</v>
      </c>
      <c r="G293" s="168"/>
      <c r="H293" s="168"/>
      <c r="I293" s="168"/>
      <c r="J293" s="622">
        <f t="shared" si="10"/>
        <v>36.400000000000006</v>
      </c>
      <c r="K293" s="139" t="s">
        <v>108</v>
      </c>
    </row>
    <row r="294" spans="1:12" x14ac:dyDescent="0.25">
      <c r="A294" s="166" t="s">
        <v>384</v>
      </c>
      <c r="B294" s="167">
        <v>3</v>
      </c>
      <c r="C294" s="167">
        <v>1.6</v>
      </c>
      <c r="D294" s="167">
        <v>0.4</v>
      </c>
      <c r="E294" s="167">
        <f t="shared" si="9"/>
        <v>4.8000000000000007</v>
      </c>
      <c r="F294" s="167">
        <v>2</v>
      </c>
      <c r="G294" s="168"/>
      <c r="H294" s="168"/>
      <c r="I294" s="168"/>
      <c r="J294" s="622">
        <f t="shared" si="10"/>
        <v>10.400000000000002</v>
      </c>
      <c r="K294" s="139" t="s">
        <v>108</v>
      </c>
    </row>
    <row r="295" spans="1:12" x14ac:dyDescent="0.25">
      <c r="A295" s="166" t="s">
        <v>385</v>
      </c>
      <c r="B295" s="167">
        <v>3.61</v>
      </c>
      <c r="C295" s="167">
        <v>3.64</v>
      </c>
      <c r="D295" s="167">
        <v>0.4</v>
      </c>
      <c r="E295" s="167">
        <f t="shared" si="9"/>
        <v>13.1404</v>
      </c>
      <c r="F295" s="167">
        <v>1</v>
      </c>
      <c r="G295" s="168"/>
      <c r="H295" s="168"/>
      <c r="I295" s="168"/>
      <c r="J295" s="622">
        <f t="shared" si="10"/>
        <v>13.5404</v>
      </c>
      <c r="K295" s="139" t="s">
        <v>108</v>
      </c>
    </row>
    <row r="296" spans="1:12" x14ac:dyDescent="0.25">
      <c r="A296" s="166" t="s">
        <v>386</v>
      </c>
      <c r="B296" s="167">
        <v>4</v>
      </c>
      <c r="C296" s="167">
        <v>0.45</v>
      </c>
      <c r="D296" s="167">
        <v>0.4</v>
      </c>
      <c r="E296" s="167">
        <f t="shared" si="9"/>
        <v>1.8</v>
      </c>
      <c r="F296" s="167">
        <v>3</v>
      </c>
      <c r="G296" s="168"/>
      <c r="H296" s="168"/>
      <c r="I296" s="168"/>
      <c r="J296" s="622">
        <f t="shared" si="10"/>
        <v>6.6000000000000005</v>
      </c>
      <c r="K296" s="139" t="s">
        <v>108</v>
      </c>
    </row>
    <row r="297" spans="1:12" ht="15.75" x14ac:dyDescent="0.3">
      <c r="A297" s="179"/>
      <c r="B297" s="123"/>
      <c r="C297" s="123"/>
      <c r="D297" s="123"/>
      <c r="E297" s="123"/>
      <c r="F297" s="123"/>
      <c r="G297" s="123"/>
      <c r="H297" s="123"/>
      <c r="I297" s="120" t="s">
        <v>10</v>
      </c>
      <c r="J297" s="542">
        <f>SUM(J281:J296)</f>
        <v>120.01990000000001</v>
      </c>
      <c r="K297" s="122" t="s">
        <v>108</v>
      </c>
    </row>
    <row r="298" spans="1:12" x14ac:dyDescent="0.25">
      <c r="A298" s="736"/>
      <c r="B298" s="736"/>
      <c r="C298" s="736"/>
      <c r="D298" s="736"/>
      <c r="E298" s="736"/>
      <c r="F298" s="736"/>
      <c r="G298" s="736"/>
      <c r="H298" s="736"/>
      <c r="I298" s="736"/>
      <c r="J298" s="736"/>
      <c r="K298" s="736"/>
    </row>
    <row r="299" spans="1:12" x14ac:dyDescent="0.25">
      <c r="A299" s="737" t="s">
        <v>330</v>
      </c>
      <c r="B299" s="721" t="str">
        <f>'PLANILHA DE CUSTO'!D56</f>
        <v>Cinta de amarração de alvenaria moldada in loco em concreto. af_03/2016</v>
      </c>
      <c r="C299" s="721"/>
      <c r="D299" s="721"/>
      <c r="E299" s="721"/>
      <c r="F299" s="721"/>
      <c r="G299" s="721"/>
      <c r="H299" s="721"/>
      <c r="I299" s="721"/>
      <c r="J299" s="721"/>
      <c r="K299" s="721"/>
      <c r="L299" s="533"/>
    </row>
    <row r="300" spans="1:12" x14ac:dyDescent="0.25">
      <c r="A300" s="737"/>
      <c r="B300" s="111" t="s">
        <v>331</v>
      </c>
      <c r="C300" s="111" t="s">
        <v>332</v>
      </c>
      <c r="D300" s="111" t="s">
        <v>351</v>
      </c>
      <c r="E300" s="151" t="s">
        <v>334</v>
      </c>
      <c r="F300" s="152" t="s">
        <v>342</v>
      </c>
      <c r="G300" s="153" t="s">
        <v>335</v>
      </c>
      <c r="H300" s="154"/>
      <c r="I300" s="154"/>
      <c r="J300" s="112" t="s">
        <v>10</v>
      </c>
      <c r="K300" s="113" t="s">
        <v>146</v>
      </c>
    </row>
    <row r="301" spans="1:12" x14ac:dyDescent="0.25">
      <c r="A301" s="180" t="s">
        <v>387</v>
      </c>
      <c r="B301" s="131">
        <v>44.28</v>
      </c>
      <c r="C301" s="131"/>
      <c r="D301" s="131"/>
      <c r="E301" s="131">
        <v>2</v>
      </c>
      <c r="F301" s="131"/>
      <c r="G301" s="131"/>
      <c r="H301" s="131"/>
      <c r="I301" s="131"/>
      <c r="J301" s="619">
        <f t="shared" ref="J301:J314" si="11">B301*E301</f>
        <v>88.56</v>
      </c>
      <c r="K301" s="132" t="s">
        <v>108</v>
      </c>
    </row>
    <row r="302" spans="1:12" x14ac:dyDescent="0.25">
      <c r="A302" s="112" t="s">
        <v>388</v>
      </c>
      <c r="B302" s="131">
        <v>49.62</v>
      </c>
      <c r="C302" s="157"/>
      <c r="D302" s="157"/>
      <c r="E302" s="157">
        <v>2</v>
      </c>
      <c r="F302" s="131"/>
      <c r="G302" s="131"/>
      <c r="H302" s="131"/>
      <c r="I302" s="131"/>
      <c r="J302" s="619">
        <f t="shared" si="11"/>
        <v>99.24</v>
      </c>
      <c r="K302" s="132" t="s">
        <v>108</v>
      </c>
    </row>
    <row r="303" spans="1:12" x14ac:dyDescent="0.25">
      <c r="A303" s="112" t="s">
        <v>389</v>
      </c>
      <c r="B303" s="131">
        <f>21.83+20.83</f>
        <v>42.66</v>
      </c>
      <c r="C303" s="157"/>
      <c r="D303" s="157"/>
      <c r="E303" s="157">
        <v>2</v>
      </c>
      <c r="F303" s="131"/>
      <c r="G303" s="131"/>
      <c r="H303" s="131"/>
      <c r="I303" s="131"/>
      <c r="J303" s="619">
        <f t="shared" si="11"/>
        <v>85.32</v>
      </c>
      <c r="K303" s="132" t="s">
        <v>108</v>
      </c>
    </row>
    <row r="304" spans="1:12" ht="25.5" x14ac:dyDescent="0.25">
      <c r="A304" s="112" t="s">
        <v>390</v>
      </c>
      <c r="B304" s="131">
        <v>18.8</v>
      </c>
      <c r="C304" s="157"/>
      <c r="D304" s="157"/>
      <c r="E304" s="157">
        <v>2</v>
      </c>
      <c r="F304" s="131"/>
      <c r="G304" s="131"/>
      <c r="H304" s="131"/>
      <c r="I304" s="131"/>
      <c r="J304" s="619">
        <f t="shared" si="11"/>
        <v>37.6</v>
      </c>
      <c r="K304" s="132" t="s">
        <v>108</v>
      </c>
    </row>
    <row r="305" spans="1:1024" x14ac:dyDescent="0.25">
      <c r="A305" s="112" t="s">
        <v>391</v>
      </c>
      <c r="B305" s="131">
        <f>10.54+6.73+3.29+3.61</f>
        <v>24.169999999999998</v>
      </c>
      <c r="C305" s="157"/>
      <c r="D305" s="157"/>
      <c r="E305" s="157">
        <v>2</v>
      </c>
      <c r="F305" s="131"/>
      <c r="G305" s="131"/>
      <c r="H305" s="131"/>
      <c r="I305" s="131"/>
      <c r="J305" s="619">
        <f t="shared" si="11"/>
        <v>48.339999999999996</v>
      </c>
      <c r="K305" s="132" t="s">
        <v>108</v>
      </c>
    </row>
    <row r="306" spans="1:1024" x14ac:dyDescent="0.25">
      <c r="A306" s="112" t="s">
        <v>392</v>
      </c>
      <c r="B306" s="131">
        <v>20.88</v>
      </c>
      <c r="C306" s="157"/>
      <c r="D306" s="157"/>
      <c r="E306" s="157">
        <v>2</v>
      </c>
      <c r="F306" s="131"/>
      <c r="G306" s="131"/>
      <c r="H306" s="131"/>
      <c r="I306" s="131"/>
      <c r="J306" s="619">
        <f t="shared" si="11"/>
        <v>41.76</v>
      </c>
      <c r="K306" s="132" t="s">
        <v>108</v>
      </c>
    </row>
    <row r="307" spans="1:1024" x14ac:dyDescent="0.25">
      <c r="A307" s="112" t="s">
        <v>393</v>
      </c>
      <c r="B307" s="131">
        <f>32.68+4+3.47+3.47</f>
        <v>43.62</v>
      </c>
      <c r="C307" s="157"/>
      <c r="D307" s="157"/>
      <c r="E307" s="157">
        <v>2</v>
      </c>
      <c r="F307" s="131"/>
      <c r="G307" s="131"/>
      <c r="H307" s="131"/>
      <c r="I307" s="131"/>
      <c r="J307" s="619">
        <f t="shared" si="11"/>
        <v>87.24</v>
      </c>
      <c r="K307" s="132" t="s">
        <v>108</v>
      </c>
    </row>
    <row r="308" spans="1:1024" x14ac:dyDescent="0.25">
      <c r="A308" s="776" t="s">
        <v>411</v>
      </c>
      <c r="B308" s="131">
        <v>8.82</v>
      </c>
      <c r="C308" s="131"/>
      <c r="D308" s="131"/>
      <c r="E308" s="157">
        <v>2</v>
      </c>
      <c r="F308" s="131"/>
      <c r="G308" s="131"/>
      <c r="H308" s="131"/>
      <c r="I308" s="131"/>
      <c r="J308" s="619">
        <f t="shared" si="11"/>
        <v>17.64</v>
      </c>
      <c r="K308" s="517" t="s">
        <v>108</v>
      </c>
    </row>
    <row r="309" spans="1:1024" x14ac:dyDescent="0.25">
      <c r="A309" s="777"/>
      <c r="B309" s="131">
        <f>14.72+21.33+3.5+3.5+2.15</f>
        <v>45.199999999999996</v>
      </c>
      <c r="C309" s="131"/>
      <c r="D309" s="131"/>
      <c r="E309" s="157">
        <v>2</v>
      </c>
      <c r="F309" s="131"/>
      <c r="G309" s="131"/>
      <c r="H309" s="131"/>
      <c r="I309" s="131"/>
      <c r="J309" s="619">
        <f t="shared" si="11"/>
        <v>90.399999999999991</v>
      </c>
      <c r="K309" s="517" t="s">
        <v>108</v>
      </c>
    </row>
    <row r="310" spans="1:1024" x14ac:dyDescent="0.25">
      <c r="A310" s="777"/>
      <c r="B310" s="131">
        <f>25.81+(4.88*3)+3.75+3.75+3.75</f>
        <v>51.7</v>
      </c>
      <c r="C310" s="131"/>
      <c r="D310" s="131"/>
      <c r="E310" s="157">
        <v>2</v>
      </c>
      <c r="F310" s="131"/>
      <c r="G310" s="131"/>
      <c r="H310" s="131"/>
      <c r="I310" s="131"/>
      <c r="J310" s="619">
        <f t="shared" si="11"/>
        <v>103.4</v>
      </c>
      <c r="K310" s="517" t="s">
        <v>108</v>
      </c>
    </row>
    <row r="311" spans="1:1024" x14ac:dyDescent="0.25">
      <c r="A311" s="777"/>
      <c r="B311" s="131">
        <v>20.260000000000002</v>
      </c>
      <c r="C311" s="131"/>
      <c r="D311" s="131"/>
      <c r="E311" s="157">
        <v>2</v>
      </c>
      <c r="F311" s="131"/>
      <c r="G311" s="131"/>
      <c r="H311" s="131"/>
      <c r="I311" s="131"/>
      <c r="J311" s="619">
        <f t="shared" si="11"/>
        <v>40.520000000000003</v>
      </c>
      <c r="K311" s="517" t="s">
        <v>108</v>
      </c>
    </row>
    <row r="312" spans="1:1024" x14ac:dyDescent="0.25">
      <c r="A312" s="777"/>
      <c r="B312" s="131">
        <f>29.37+4.82+4.82+4.82+5.15</f>
        <v>48.98</v>
      </c>
      <c r="C312" s="131"/>
      <c r="D312" s="131"/>
      <c r="E312" s="157">
        <v>2</v>
      </c>
      <c r="F312" s="131"/>
      <c r="G312" s="131"/>
      <c r="H312" s="131"/>
      <c r="I312" s="131"/>
      <c r="J312" s="619">
        <f t="shared" si="11"/>
        <v>97.96</v>
      </c>
      <c r="K312" s="517" t="s">
        <v>108</v>
      </c>
    </row>
    <row r="313" spans="1:1024" x14ac:dyDescent="0.25">
      <c r="A313" s="777"/>
      <c r="B313" s="131">
        <v>1.5</v>
      </c>
      <c r="C313" s="131"/>
      <c r="D313" s="131"/>
      <c r="E313" s="157">
        <v>2</v>
      </c>
      <c r="F313" s="131"/>
      <c r="G313" s="131"/>
      <c r="H313" s="131"/>
      <c r="I313" s="131"/>
      <c r="J313" s="619">
        <f t="shared" si="11"/>
        <v>3</v>
      </c>
      <c r="K313" s="517" t="s">
        <v>108</v>
      </c>
    </row>
    <row r="314" spans="1:1024" x14ac:dyDescent="0.25">
      <c r="A314" s="778"/>
      <c r="B314" s="131">
        <f>24.77+8</f>
        <v>32.769999999999996</v>
      </c>
      <c r="C314" s="131"/>
      <c r="D314" s="131"/>
      <c r="E314" s="157">
        <v>2</v>
      </c>
      <c r="F314" s="131"/>
      <c r="G314" s="131"/>
      <c r="H314" s="131"/>
      <c r="I314" s="131"/>
      <c r="J314" s="619">
        <f t="shared" si="11"/>
        <v>65.539999999999992</v>
      </c>
      <c r="K314" s="517" t="s">
        <v>108</v>
      </c>
    </row>
    <row r="315" spans="1:1024" ht="15.75" x14ac:dyDescent="0.3">
      <c r="A315" s="179"/>
      <c r="B315" s="123"/>
      <c r="C315" s="123"/>
      <c r="D315" s="123"/>
      <c r="E315" s="123"/>
      <c r="F315" s="123"/>
      <c r="G315" s="123"/>
      <c r="H315" s="123"/>
      <c r="I315" s="158" t="s">
        <v>10</v>
      </c>
      <c r="J315" s="620">
        <f>SUM(J301:J314)</f>
        <v>906.52</v>
      </c>
      <c r="K315" s="122" t="s">
        <v>108</v>
      </c>
    </row>
    <row r="316" spans="1:1024" ht="15.75" x14ac:dyDescent="0.3">
      <c r="A316" s="179"/>
      <c r="B316" s="123"/>
      <c r="C316" s="123"/>
      <c r="D316" s="123"/>
      <c r="E316" s="123"/>
      <c r="F316" s="123"/>
      <c r="G316" s="123"/>
      <c r="H316" s="123"/>
      <c r="I316" s="123"/>
      <c r="J316" s="123"/>
      <c r="K316" s="181"/>
    </row>
    <row r="317" spans="1:1024" ht="15.75" customHeight="1" x14ac:dyDescent="0.3">
      <c r="A317" s="738" t="s">
        <v>394</v>
      </c>
      <c r="B317" s="738"/>
      <c r="C317" s="738"/>
      <c r="D317" s="738"/>
      <c r="E317" s="738"/>
      <c r="F317" s="738"/>
      <c r="G317" s="738"/>
      <c r="H317" s="738"/>
      <c r="I317" s="738"/>
      <c r="J317" s="738"/>
      <c r="K317" s="738"/>
    </row>
    <row r="318" spans="1:1024" s="852" customFormat="1" ht="15.75" customHeight="1" x14ac:dyDescent="0.3">
      <c r="A318" s="850"/>
      <c r="B318" s="851"/>
      <c r="C318" s="851"/>
      <c r="D318" s="851"/>
      <c r="E318" s="851"/>
      <c r="F318" s="851"/>
      <c r="G318" s="851"/>
      <c r="H318" s="851"/>
      <c r="I318" s="851"/>
      <c r="J318" s="851"/>
      <c r="K318" s="851"/>
      <c r="L318" s="851"/>
      <c r="M318" s="851"/>
      <c r="N318" s="851"/>
      <c r="O318" s="851"/>
      <c r="P318" s="851"/>
      <c r="Q318" s="851"/>
      <c r="R318" s="851"/>
      <c r="S318" s="851"/>
      <c r="T318" s="851"/>
      <c r="U318" s="851"/>
      <c r="V318" s="851"/>
      <c r="W318" s="851"/>
      <c r="X318" s="851"/>
      <c r="Y318" s="851"/>
      <c r="Z318" s="851"/>
      <c r="AA318" s="851"/>
      <c r="AB318" s="851"/>
      <c r="AC318" s="851"/>
      <c r="AD318" s="851"/>
      <c r="AE318" s="851"/>
      <c r="AF318" s="851"/>
      <c r="AG318" s="851"/>
      <c r="AH318" s="851"/>
      <c r="AI318" s="851"/>
      <c r="AJ318" s="851"/>
      <c r="AK318" s="851"/>
      <c r="AL318" s="851"/>
      <c r="AM318" s="851"/>
      <c r="AN318" s="851"/>
      <c r="AO318" s="851"/>
      <c r="AP318" s="851"/>
      <c r="AQ318" s="851"/>
      <c r="AR318" s="851"/>
      <c r="AS318" s="851"/>
      <c r="AT318" s="851"/>
      <c r="AU318" s="851"/>
      <c r="AV318" s="851"/>
      <c r="AW318" s="851"/>
      <c r="AX318" s="851"/>
      <c r="AY318" s="851"/>
      <c r="AZ318" s="851"/>
      <c r="BA318" s="851"/>
      <c r="BB318" s="851"/>
      <c r="BC318" s="851"/>
      <c r="BD318" s="851"/>
      <c r="BE318" s="851"/>
      <c r="BF318" s="851"/>
      <c r="BG318" s="851"/>
      <c r="BH318" s="851"/>
      <c r="BI318" s="851"/>
      <c r="BJ318" s="851"/>
      <c r="BK318" s="851"/>
      <c r="BL318" s="851"/>
      <c r="BM318" s="851"/>
      <c r="BN318" s="851"/>
      <c r="BO318" s="851"/>
      <c r="BP318" s="851"/>
      <c r="BQ318" s="851"/>
      <c r="BR318" s="851"/>
      <c r="BS318" s="851"/>
      <c r="BT318" s="851"/>
      <c r="BU318" s="851"/>
      <c r="BV318" s="851"/>
      <c r="BW318" s="851"/>
      <c r="BX318" s="851"/>
      <c r="BY318" s="851"/>
      <c r="BZ318" s="851"/>
      <c r="CA318" s="851"/>
      <c r="CB318" s="851"/>
      <c r="CC318" s="851"/>
      <c r="CD318" s="851"/>
      <c r="CE318" s="851"/>
      <c r="CF318" s="851"/>
      <c r="CG318" s="851"/>
      <c r="CH318" s="851"/>
      <c r="CI318" s="851"/>
      <c r="CJ318" s="851"/>
      <c r="CK318" s="851"/>
      <c r="CL318" s="851"/>
      <c r="CM318" s="851"/>
      <c r="CN318" s="851"/>
      <c r="CO318" s="851"/>
      <c r="CP318" s="851"/>
      <c r="CQ318" s="851"/>
      <c r="CR318" s="851"/>
      <c r="CS318" s="851"/>
      <c r="CT318" s="851"/>
      <c r="CU318" s="851"/>
      <c r="CV318" s="851"/>
      <c r="CW318" s="851"/>
      <c r="CX318" s="851"/>
      <c r="CY318" s="851"/>
      <c r="CZ318" s="851"/>
      <c r="DA318" s="851"/>
      <c r="DB318" s="851"/>
      <c r="DC318" s="851"/>
      <c r="DD318" s="851"/>
      <c r="DE318" s="851"/>
      <c r="DF318" s="851"/>
      <c r="DG318" s="851"/>
      <c r="DH318" s="851"/>
      <c r="DI318" s="851"/>
      <c r="DJ318" s="851"/>
      <c r="DK318" s="851"/>
      <c r="DL318" s="851"/>
      <c r="DM318" s="851"/>
      <c r="DN318" s="851"/>
      <c r="DO318" s="851"/>
      <c r="DP318" s="851"/>
      <c r="DQ318" s="851"/>
      <c r="DR318" s="851"/>
      <c r="DS318" s="851"/>
      <c r="DT318" s="851"/>
      <c r="DU318" s="851"/>
      <c r="DV318" s="851"/>
      <c r="DW318" s="851"/>
      <c r="DX318" s="851"/>
      <c r="DY318" s="851"/>
      <c r="DZ318" s="851"/>
      <c r="EA318" s="851"/>
      <c r="EB318" s="851"/>
      <c r="EC318" s="851"/>
      <c r="ED318" s="851"/>
      <c r="EE318" s="851"/>
      <c r="EF318" s="851"/>
      <c r="EG318" s="851"/>
      <c r="EH318" s="851"/>
      <c r="EI318" s="851"/>
      <c r="EJ318" s="851"/>
      <c r="EK318" s="851"/>
      <c r="EL318" s="851"/>
      <c r="EM318" s="851"/>
      <c r="EN318" s="851"/>
      <c r="EO318" s="851"/>
      <c r="EP318" s="851"/>
      <c r="EQ318" s="851"/>
      <c r="ER318" s="851"/>
      <c r="ES318" s="851"/>
      <c r="ET318" s="851"/>
      <c r="EU318" s="851"/>
      <c r="EV318" s="851"/>
      <c r="EW318" s="851"/>
      <c r="EX318" s="851"/>
      <c r="EY318" s="851"/>
      <c r="EZ318" s="851"/>
      <c r="FA318" s="851"/>
      <c r="FB318" s="851"/>
      <c r="FC318" s="851"/>
      <c r="FD318" s="851"/>
      <c r="FE318" s="851"/>
      <c r="FF318" s="851"/>
      <c r="FG318" s="851"/>
      <c r="FH318" s="851"/>
      <c r="FI318" s="851"/>
      <c r="FJ318" s="851"/>
      <c r="FK318" s="851"/>
      <c r="FL318" s="851"/>
      <c r="FM318" s="851"/>
      <c r="FN318" s="851"/>
      <c r="FO318" s="851"/>
      <c r="FP318" s="851"/>
      <c r="FQ318" s="851"/>
      <c r="FR318" s="851"/>
      <c r="FS318" s="851"/>
      <c r="FT318" s="851"/>
      <c r="FU318" s="851"/>
      <c r="FV318" s="851"/>
      <c r="FW318" s="851"/>
      <c r="FX318" s="851"/>
      <c r="FY318" s="851"/>
      <c r="FZ318" s="851"/>
      <c r="GA318" s="851"/>
      <c r="GB318" s="851"/>
      <c r="GC318" s="851"/>
      <c r="GD318" s="851"/>
      <c r="GE318" s="851"/>
      <c r="GF318" s="851"/>
      <c r="GG318" s="851"/>
      <c r="GH318" s="851"/>
      <c r="GI318" s="851"/>
      <c r="GJ318" s="851"/>
      <c r="GK318" s="851"/>
      <c r="GL318" s="851"/>
      <c r="GM318" s="851"/>
      <c r="GN318" s="851"/>
      <c r="GO318" s="851"/>
      <c r="GP318" s="851"/>
      <c r="GQ318" s="851"/>
      <c r="GR318" s="851"/>
      <c r="GS318" s="851"/>
      <c r="GT318" s="851"/>
      <c r="GU318" s="851"/>
      <c r="GV318" s="851"/>
      <c r="GW318" s="851"/>
      <c r="GX318" s="851"/>
      <c r="GY318" s="851"/>
      <c r="GZ318" s="851"/>
      <c r="HA318" s="851"/>
      <c r="HB318" s="851"/>
      <c r="HC318" s="851"/>
      <c r="HD318" s="851"/>
      <c r="HE318" s="851"/>
      <c r="HF318" s="851"/>
      <c r="HG318" s="851"/>
      <c r="HH318" s="851"/>
      <c r="HI318" s="851"/>
      <c r="HJ318" s="851"/>
      <c r="HK318" s="851"/>
      <c r="HL318" s="851"/>
      <c r="HM318" s="851"/>
      <c r="HN318" s="851"/>
      <c r="HO318" s="851"/>
      <c r="HP318" s="851"/>
      <c r="HQ318" s="851"/>
      <c r="HR318" s="851"/>
      <c r="HS318" s="851"/>
      <c r="HT318" s="851"/>
      <c r="HU318" s="851"/>
      <c r="HV318" s="851"/>
      <c r="HW318" s="851"/>
      <c r="HX318" s="851"/>
      <c r="HY318" s="851"/>
      <c r="HZ318" s="851"/>
      <c r="IA318" s="851"/>
      <c r="IB318" s="851"/>
      <c r="IC318" s="851"/>
      <c r="ID318" s="851"/>
      <c r="IE318" s="851"/>
      <c r="IF318" s="851"/>
      <c r="IG318" s="851"/>
      <c r="IH318" s="851"/>
      <c r="II318" s="851"/>
      <c r="IJ318" s="851"/>
      <c r="IK318" s="851"/>
      <c r="IL318" s="851"/>
      <c r="IM318" s="851"/>
      <c r="IN318" s="851"/>
      <c r="IO318" s="851"/>
      <c r="IP318" s="851"/>
      <c r="IQ318" s="851"/>
      <c r="IR318" s="851"/>
      <c r="IS318" s="851"/>
      <c r="IT318" s="851"/>
      <c r="IU318" s="851"/>
      <c r="IV318" s="851"/>
      <c r="IW318" s="851"/>
      <c r="IX318" s="851"/>
      <c r="IY318" s="851"/>
      <c r="IZ318" s="851"/>
      <c r="JA318" s="851"/>
      <c r="JB318" s="851"/>
      <c r="JC318" s="851"/>
      <c r="JD318" s="851"/>
      <c r="JE318" s="851"/>
      <c r="JF318" s="851"/>
      <c r="JG318" s="851"/>
      <c r="JH318" s="851"/>
      <c r="JI318" s="851"/>
      <c r="JJ318" s="851"/>
      <c r="JK318" s="851"/>
      <c r="JL318" s="851"/>
      <c r="JM318" s="851"/>
      <c r="JN318" s="851"/>
      <c r="JO318" s="851"/>
      <c r="JP318" s="851"/>
      <c r="JQ318" s="851"/>
      <c r="JR318" s="851"/>
      <c r="JS318" s="851"/>
      <c r="JT318" s="851"/>
      <c r="JU318" s="851"/>
      <c r="JV318" s="851"/>
      <c r="JW318" s="851"/>
      <c r="JX318" s="851"/>
      <c r="JY318" s="851"/>
      <c r="JZ318" s="851"/>
      <c r="KA318" s="851"/>
      <c r="KB318" s="851"/>
      <c r="KC318" s="851"/>
      <c r="KD318" s="851"/>
      <c r="KE318" s="851"/>
      <c r="KF318" s="851"/>
      <c r="KG318" s="851"/>
      <c r="KH318" s="851"/>
      <c r="KI318" s="851"/>
      <c r="KJ318" s="851"/>
      <c r="KK318" s="851"/>
      <c r="KL318" s="851"/>
      <c r="KM318" s="851"/>
      <c r="KN318" s="851"/>
      <c r="KO318" s="851"/>
      <c r="KP318" s="851"/>
      <c r="KQ318" s="851"/>
      <c r="KR318" s="851"/>
      <c r="KS318" s="851"/>
      <c r="KT318" s="851"/>
      <c r="KU318" s="851"/>
      <c r="KV318" s="851"/>
      <c r="KW318" s="851"/>
      <c r="KX318" s="851"/>
      <c r="KY318" s="851"/>
      <c r="KZ318" s="851"/>
      <c r="LA318" s="851"/>
      <c r="LB318" s="851"/>
      <c r="LC318" s="851"/>
      <c r="LD318" s="851"/>
      <c r="LE318" s="851"/>
      <c r="LF318" s="851"/>
      <c r="LG318" s="851"/>
      <c r="LH318" s="851"/>
      <c r="LI318" s="851"/>
      <c r="LJ318" s="851"/>
      <c r="LK318" s="851"/>
      <c r="LL318" s="851"/>
      <c r="LM318" s="851"/>
      <c r="LN318" s="851"/>
      <c r="LO318" s="851"/>
      <c r="LP318" s="851"/>
      <c r="LQ318" s="851"/>
      <c r="LR318" s="851"/>
      <c r="LS318" s="851"/>
      <c r="LT318" s="851"/>
      <c r="LU318" s="851"/>
      <c r="LV318" s="851"/>
      <c r="LW318" s="851"/>
      <c r="LX318" s="851"/>
      <c r="LY318" s="851"/>
      <c r="LZ318" s="851"/>
      <c r="MA318" s="851"/>
      <c r="MB318" s="851"/>
      <c r="MC318" s="851"/>
      <c r="MD318" s="851"/>
      <c r="ME318" s="851"/>
      <c r="MF318" s="851"/>
      <c r="MG318" s="851"/>
      <c r="MH318" s="851"/>
      <c r="MI318" s="851"/>
      <c r="MJ318" s="851"/>
      <c r="MK318" s="851"/>
      <c r="ML318" s="851"/>
      <c r="MM318" s="851"/>
      <c r="MN318" s="851"/>
      <c r="MO318" s="851"/>
      <c r="MP318" s="851"/>
      <c r="MQ318" s="851"/>
      <c r="MR318" s="851"/>
      <c r="MS318" s="851"/>
      <c r="MT318" s="851"/>
      <c r="MU318" s="851"/>
      <c r="MV318" s="851"/>
      <c r="MW318" s="851"/>
      <c r="MX318" s="851"/>
      <c r="MY318" s="851"/>
      <c r="MZ318" s="851"/>
      <c r="NA318" s="851"/>
      <c r="NB318" s="851"/>
      <c r="NC318" s="851"/>
      <c r="ND318" s="851"/>
      <c r="NE318" s="851"/>
      <c r="NF318" s="851"/>
      <c r="NG318" s="851"/>
      <c r="NH318" s="851"/>
      <c r="NI318" s="851"/>
      <c r="NJ318" s="851"/>
      <c r="NK318" s="851"/>
      <c r="NL318" s="851"/>
      <c r="NM318" s="851"/>
      <c r="NN318" s="851"/>
      <c r="NO318" s="851"/>
      <c r="NP318" s="851"/>
      <c r="NQ318" s="851"/>
      <c r="NR318" s="851"/>
      <c r="NS318" s="851"/>
      <c r="NT318" s="851"/>
      <c r="NU318" s="851"/>
      <c r="NV318" s="851"/>
      <c r="NW318" s="851"/>
      <c r="NX318" s="851"/>
      <c r="NY318" s="851"/>
      <c r="NZ318" s="851"/>
      <c r="OA318" s="851"/>
      <c r="OB318" s="851"/>
      <c r="OC318" s="851"/>
      <c r="OD318" s="851"/>
      <c r="OE318" s="851"/>
      <c r="OF318" s="851"/>
      <c r="OG318" s="851"/>
      <c r="OH318" s="851"/>
      <c r="OI318" s="851"/>
      <c r="OJ318" s="851"/>
      <c r="OK318" s="851"/>
      <c r="OL318" s="851"/>
      <c r="OM318" s="851"/>
      <c r="ON318" s="851"/>
      <c r="OO318" s="851"/>
      <c r="OP318" s="851"/>
      <c r="OQ318" s="851"/>
      <c r="OR318" s="851"/>
      <c r="OS318" s="851"/>
      <c r="OT318" s="851"/>
      <c r="OU318" s="851"/>
      <c r="OV318" s="851"/>
      <c r="OW318" s="851"/>
      <c r="OX318" s="851"/>
      <c r="OY318" s="851"/>
      <c r="OZ318" s="851"/>
      <c r="PA318" s="851"/>
      <c r="PB318" s="851"/>
      <c r="PC318" s="851"/>
      <c r="PD318" s="851"/>
      <c r="PE318" s="851"/>
      <c r="PF318" s="851"/>
      <c r="PG318" s="851"/>
      <c r="PH318" s="851"/>
      <c r="PI318" s="851"/>
      <c r="PJ318" s="851"/>
      <c r="PK318" s="851"/>
      <c r="PL318" s="851"/>
      <c r="PM318" s="851"/>
      <c r="PN318" s="851"/>
      <c r="PO318" s="851"/>
      <c r="PP318" s="851"/>
      <c r="PQ318" s="851"/>
      <c r="PR318" s="851"/>
      <c r="PS318" s="851"/>
      <c r="PT318" s="851"/>
      <c r="PU318" s="851"/>
      <c r="PV318" s="851"/>
      <c r="PW318" s="851"/>
      <c r="PX318" s="851"/>
      <c r="PY318" s="851"/>
      <c r="PZ318" s="851"/>
      <c r="QA318" s="851"/>
      <c r="QB318" s="851"/>
      <c r="QC318" s="851"/>
      <c r="QD318" s="851"/>
      <c r="QE318" s="851"/>
      <c r="QF318" s="851"/>
      <c r="QG318" s="851"/>
      <c r="QH318" s="851"/>
      <c r="QI318" s="851"/>
      <c r="QJ318" s="851"/>
      <c r="QK318" s="851"/>
      <c r="QL318" s="851"/>
      <c r="QM318" s="851"/>
      <c r="QN318" s="851"/>
      <c r="QO318" s="851"/>
      <c r="QP318" s="851"/>
      <c r="QQ318" s="851"/>
      <c r="QR318" s="851"/>
      <c r="QS318" s="851"/>
      <c r="QT318" s="851"/>
      <c r="QU318" s="851"/>
      <c r="QV318" s="851"/>
      <c r="QW318" s="851"/>
      <c r="QX318" s="851"/>
      <c r="QY318" s="851"/>
      <c r="QZ318" s="851"/>
      <c r="RA318" s="851"/>
      <c r="RB318" s="851"/>
      <c r="RC318" s="851"/>
      <c r="RD318" s="851"/>
      <c r="RE318" s="851"/>
      <c r="RF318" s="851"/>
      <c r="RG318" s="851"/>
      <c r="RH318" s="851"/>
      <c r="RI318" s="851"/>
      <c r="RJ318" s="851"/>
      <c r="RK318" s="851"/>
      <c r="RL318" s="851"/>
      <c r="RM318" s="851"/>
      <c r="RN318" s="851"/>
      <c r="RO318" s="851"/>
      <c r="RP318" s="851"/>
      <c r="RQ318" s="851"/>
      <c r="RR318" s="851"/>
      <c r="RS318" s="851"/>
      <c r="RT318" s="851"/>
      <c r="RU318" s="851"/>
      <c r="RV318" s="851"/>
      <c r="RW318" s="851"/>
      <c r="RX318" s="851"/>
      <c r="RY318" s="851"/>
      <c r="RZ318" s="851"/>
      <c r="SA318" s="851"/>
      <c r="SB318" s="851"/>
      <c r="SC318" s="851"/>
      <c r="SD318" s="851"/>
      <c r="SE318" s="851"/>
      <c r="SF318" s="851"/>
      <c r="SG318" s="851"/>
      <c r="SH318" s="851"/>
      <c r="SI318" s="851"/>
      <c r="SJ318" s="851"/>
      <c r="SK318" s="851"/>
      <c r="SL318" s="851"/>
      <c r="SM318" s="851"/>
      <c r="SN318" s="851"/>
      <c r="SO318" s="851"/>
      <c r="SP318" s="851"/>
      <c r="SQ318" s="851"/>
      <c r="SR318" s="851"/>
      <c r="SS318" s="851"/>
      <c r="ST318" s="851"/>
      <c r="SU318" s="851"/>
      <c r="SV318" s="851"/>
      <c r="SW318" s="851"/>
      <c r="SX318" s="851"/>
      <c r="SY318" s="851"/>
      <c r="SZ318" s="851"/>
      <c r="TA318" s="851"/>
      <c r="TB318" s="851"/>
      <c r="TC318" s="851"/>
      <c r="TD318" s="851"/>
      <c r="TE318" s="851"/>
      <c r="TF318" s="851"/>
      <c r="TG318" s="851"/>
      <c r="TH318" s="851"/>
      <c r="TI318" s="851"/>
      <c r="TJ318" s="851"/>
      <c r="TK318" s="851"/>
      <c r="TL318" s="851"/>
      <c r="TM318" s="851"/>
      <c r="TN318" s="851"/>
      <c r="TO318" s="851"/>
      <c r="TP318" s="851"/>
      <c r="TQ318" s="851"/>
      <c r="TR318" s="851"/>
      <c r="TS318" s="851"/>
      <c r="TT318" s="851"/>
      <c r="TU318" s="851"/>
      <c r="TV318" s="851"/>
      <c r="TW318" s="851"/>
      <c r="TX318" s="851"/>
      <c r="TY318" s="851"/>
      <c r="TZ318" s="851"/>
      <c r="UA318" s="851"/>
      <c r="UB318" s="851"/>
      <c r="UC318" s="851"/>
      <c r="UD318" s="851"/>
      <c r="UE318" s="851"/>
      <c r="UF318" s="851"/>
      <c r="UG318" s="851"/>
      <c r="UH318" s="851"/>
      <c r="UI318" s="851"/>
      <c r="UJ318" s="851"/>
      <c r="UK318" s="851"/>
      <c r="UL318" s="851"/>
      <c r="UM318" s="851"/>
      <c r="UN318" s="851"/>
      <c r="UO318" s="851"/>
      <c r="UP318" s="851"/>
      <c r="UQ318" s="851"/>
      <c r="UR318" s="851"/>
      <c r="US318" s="851"/>
      <c r="UT318" s="851"/>
      <c r="UU318" s="851"/>
      <c r="UV318" s="851"/>
      <c r="UW318" s="851"/>
      <c r="UX318" s="851"/>
      <c r="UY318" s="851"/>
      <c r="UZ318" s="851"/>
      <c r="VA318" s="851"/>
      <c r="VB318" s="851"/>
      <c r="VC318" s="851"/>
      <c r="VD318" s="851"/>
      <c r="VE318" s="851"/>
      <c r="VF318" s="851"/>
      <c r="VG318" s="851"/>
      <c r="VH318" s="851"/>
      <c r="VI318" s="851"/>
      <c r="VJ318" s="851"/>
      <c r="VK318" s="851"/>
      <c r="VL318" s="851"/>
      <c r="VM318" s="851"/>
      <c r="VN318" s="851"/>
      <c r="VO318" s="851"/>
      <c r="VP318" s="851"/>
      <c r="VQ318" s="851"/>
      <c r="VR318" s="851"/>
      <c r="VS318" s="851"/>
      <c r="VT318" s="851"/>
      <c r="VU318" s="851"/>
      <c r="VV318" s="851"/>
      <c r="VW318" s="851"/>
      <c r="VX318" s="851"/>
      <c r="VY318" s="851"/>
      <c r="VZ318" s="851"/>
      <c r="WA318" s="851"/>
      <c r="WB318" s="851"/>
      <c r="WC318" s="851"/>
      <c r="WD318" s="851"/>
      <c r="WE318" s="851"/>
      <c r="WF318" s="851"/>
      <c r="WG318" s="851"/>
      <c r="WH318" s="851"/>
      <c r="WI318" s="851"/>
      <c r="WJ318" s="851"/>
      <c r="WK318" s="851"/>
      <c r="WL318" s="851"/>
      <c r="WM318" s="851"/>
      <c r="WN318" s="851"/>
      <c r="WO318" s="851"/>
      <c r="WP318" s="851"/>
      <c r="WQ318" s="851"/>
      <c r="WR318" s="851"/>
      <c r="WS318" s="851"/>
      <c r="WT318" s="851"/>
      <c r="WU318" s="851"/>
      <c r="WV318" s="851"/>
      <c r="WW318" s="851"/>
      <c r="WX318" s="851"/>
      <c r="WY318" s="851"/>
      <c r="WZ318" s="851"/>
      <c r="XA318" s="851"/>
      <c r="XB318" s="851"/>
      <c r="XC318" s="851"/>
      <c r="XD318" s="851"/>
      <c r="XE318" s="851"/>
      <c r="XF318" s="851"/>
      <c r="XG318" s="851"/>
      <c r="XH318" s="851"/>
      <c r="XI318" s="851"/>
      <c r="XJ318" s="851"/>
      <c r="XK318" s="851"/>
      <c r="XL318" s="851"/>
      <c r="XM318" s="851"/>
      <c r="XN318" s="851"/>
      <c r="XO318" s="851"/>
      <c r="XP318" s="851"/>
      <c r="XQ318" s="851"/>
      <c r="XR318" s="851"/>
      <c r="XS318" s="851"/>
      <c r="XT318" s="851"/>
      <c r="XU318" s="851"/>
      <c r="XV318" s="851"/>
      <c r="XW318" s="851"/>
      <c r="XX318" s="851"/>
      <c r="XY318" s="851"/>
      <c r="XZ318" s="851"/>
      <c r="YA318" s="851"/>
      <c r="YB318" s="851"/>
      <c r="YC318" s="851"/>
      <c r="YD318" s="851"/>
      <c r="YE318" s="851"/>
      <c r="YF318" s="851"/>
      <c r="YG318" s="851"/>
      <c r="YH318" s="851"/>
      <c r="YI318" s="851"/>
      <c r="YJ318" s="851"/>
      <c r="YK318" s="851"/>
      <c r="YL318" s="851"/>
      <c r="YM318" s="851"/>
      <c r="YN318" s="851"/>
      <c r="YO318" s="851"/>
      <c r="YP318" s="851"/>
      <c r="YQ318" s="851"/>
      <c r="YR318" s="851"/>
      <c r="YS318" s="851"/>
      <c r="YT318" s="851"/>
      <c r="YU318" s="851"/>
      <c r="YV318" s="851"/>
      <c r="YW318" s="851"/>
      <c r="YX318" s="851"/>
      <c r="YY318" s="851"/>
      <c r="YZ318" s="851"/>
      <c r="ZA318" s="851"/>
      <c r="ZB318" s="851"/>
      <c r="ZC318" s="851"/>
      <c r="ZD318" s="851"/>
      <c r="ZE318" s="851"/>
      <c r="ZF318" s="851"/>
      <c r="ZG318" s="851"/>
      <c r="ZH318" s="851"/>
      <c r="ZI318" s="851"/>
      <c r="ZJ318" s="851"/>
      <c r="ZK318" s="851"/>
      <c r="ZL318" s="851"/>
      <c r="ZM318" s="851"/>
      <c r="ZN318" s="851"/>
      <c r="ZO318" s="851"/>
      <c r="ZP318" s="851"/>
      <c r="ZQ318" s="851"/>
      <c r="ZR318" s="851"/>
      <c r="ZS318" s="851"/>
      <c r="ZT318" s="851"/>
      <c r="ZU318" s="851"/>
      <c r="ZV318" s="851"/>
      <c r="ZW318" s="851"/>
      <c r="ZX318" s="851"/>
      <c r="ZY318" s="851"/>
      <c r="ZZ318" s="851"/>
      <c r="AAA318" s="851"/>
      <c r="AAB318" s="851"/>
      <c r="AAC318" s="851"/>
      <c r="AAD318" s="851"/>
      <c r="AAE318" s="851"/>
      <c r="AAF318" s="851"/>
      <c r="AAG318" s="851"/>
      <c r="AAH318" s="851"/>
      <c r="AAI318" s="851"/>
      <c r="AAJ318" s="851"/>
      <c r="AAK318" s="851"/>
      <c r="AAL318" s="851"/>
      <c r="AAM318" s="851"/>
      <c r="AAN318" s="851"/>
      <c r="AAO318" s="851"/>
      <c r="AAP318" s="851"/>
      <c r="AAQ318" s="851"/>
      <c r="AAR318" s="851"/>
      <c r="AAS318" s="851"/>
      <c r="AAT318" s="851"/>
      <c r="AAU318" s="851"/>
      <c r="AAV318" s="851"/>
      <c r="AAW318" s="851"/>
      <c r="AAX318" s="851"/>
      <c r="AAY318" s="851"/>
      <c r="AAZ318" s="851"/>
      <c r="ABA318" s="851"/>
      <c r="ABB318" s="851"/>
      <c r="ABC318" s="851"/>
      <c r="ABD318" s="851"/>
      <c r="ABE318" s="851"/>
      <c r="ABF318" s="851"/>
      <c r="ABG318" s="851"/>
      <c r="ABH318" s="851"/>
      <c r="ABI318" s="851"/>
      <c r="ABJ318" s="851"/>
      <c r="ABK318" s="851"/>
      <c r="ABL318" s="851"/>
      <c r="ABM318" s="851"/>
      <c r="ABN318" s="851"/>
      <c r="ABO318" s="851"/>
      <c r="ABP318" s="851"/>
      <c r="ABQ318" s="851"/>
      <c r="ABR318" s="851"/>
      <c r="ABS318" s="851"/>
      <c r="ABT318" s="851"/>
      <c r="ABU318" s="851"/>
      <c r="ABV318" s="851"/>
      <c r="ABW318" s="851"/>
      <c r="ABX318" s="851"/>
      <c r="ABY318" s="851"/>
      <c r="ABZ318" s="851"/>
      <c r="ACA318" s="851"/>
      <c r="ACB318" s="851"/>
      <c r="ACC318" s="851"/>
      <c r="ACD318" s="851"/>
      <c r="ACE318" s="851"/>
      <c r="ACF318" s="851"/>
      <c r="ACG318" s="851"/>
      <c r="ACH318" s="851"/>
      <c r="ACI318" s="851"/>
      <c r="ACJ318" s="851"/>
      <c r="ACK318" s="851"/>
      <c r="ACL318" s="851"/>
      <c r="ACM318" s="851"/>
      <c r="ACN318" s="851"/>
      <c r="ACO318" s="851"/>
      <c r="ACP318" s="851"/>
      <c r="ACQ318" s="851"/>
      <c r="ACR318" s="851"/>
      <c r="ACS318" s="851"/>
      <c r="ACT318" s="851"/>
      <c r="ACU318" s="851"/>
      <c r="ACV318" s="851"/>
      <c r="ACW318" s="851"/>
      <c r="ACX318" s="851"/>
      <c r="ACY318" s="851"/>
      <c r="ACZ318" s="851"/>
      <c r="ADA318" s="851"/>
      <c r="ADB318" s="851"/>
      <c r="ADC318" s="851"/>
      <c r="ADD318" s="851"/>
      <c r="ADE318" s="851"/>
      <c r="ADF318" s="851"/>
      <c r="ADG318" s="851"/>
      <c r="ADH318" s="851"/>
      <c r="ADI318" s="851"/>
      <c r="ADJ318" s="851"/>
      <c r="ADK318" s="851"/>
      <c r="ADL318" s="851"/>
      <c r="ADM318" s="851"/>
      <c r="ADN318" s="851"/>
      <c r="ADO318" s="851"/>
      <c r="ADP318" s="851"/>
      <c r="ADQ318" s="851"/>
      <c r="ADR318" s="851"/>
      <c r="ADS318" s="851"/>
      <c r="ADT318" s="851"/>
      <c r="ADU318" s="851"/>
      <c r="ADV318" s="851"/>
      <c r="ADW318" s="851"/>
      <c r="ADX318" s="851"/>
      <c r="ADY318" s="851"/>
      <c r="ADZ318" s="851"/>
      <c r="AEA318" s="851"/>
      <c r="AEB318" s="851"/>
      <c r="AEC318" s="851"/>
      <c r="AED318" s="851"/>
      <c r="AEE318" s="851"/>
      <c r="AEF318" s="851"/>
      <c r="AEG318" s="851"/>
      <c r="AEH318" s="851"/>
      <c r="AEI318" s="851"/>
      <c r="AEJ318" s="851"/>
      <c r="AEK318" s="851"/>
      <c r="AEL318" s="851"/>
      <c r="AEM318" s="851"/>
      <c r="AEN318" s="851"/>
      <c r="AEO318" s="851"/>
      <c r="AEP318" s="851"/>
      <c r="AEQ318" s="851"/>
      <c r="AER318" s="851"/>
      <c r="AES318" s="851"/>
      <c r="AET318" s="851"/>
      <c r="AEU318" s="851"/>
      <c r="AEV318" s="851"/>
      <c r="AEW318" s="851"/>
      <c r="AEX318" s="851"/>
      <c r="AEY318" s="851"/>
      <c r="AEZ318" s="851"/>
      <c r="AFA318" s="851"/>
      <c r="AFB318" s="851"/>
      <c r="AFC318" s="851"/>
      <c r="AFD318" s="851"/>
      <c r="AFE318" s="851"/>
      <c r="AFF318" s="851"/>
      <c r="AFG318" s="851"/>
      <c r="AFH318" s="851"/>
      <c r="AFI318" s="851"/>
      <c r="AFJ318" s="851"/>
      <c r="AFK318" s="851"/>
      <c r="AFL318" s="851"/>
      <c r="AFM318" s="851"/>
      <c r="AFN318" s="851"/>
      <c r="AFO318" s="851"/>
      <c r="AFP318" s="851"/>
      <c r="AFQ318" s="851"/>
      <c r="AFR318" s="851"/>
      <c r="AFS318" s="851"/>
      <c r="AFT318" s="851"/>
      <c r="AFU318" s="851"/>
      <c r="AFV318" s="851"/>
      <c r="AFW318" s="851"/>
      <c r="AFX318" s="851"/>
      <c r="AFY318" s="851"/>
      <c r="AFZ318" s="851"/>
      <c r="AGA318" s="851"/>
      <c r="AGB318" s="851"/>
      <c r="AGC318" s="851"/>
      <c r="AGD318" s="851"/>
      <c r="AGE318" s="851"/>
      <c r="AGF318" s="851"/>
      <c r="AGG318" s="851"/>
      <c r="AGH318" s="851"/>
      <c r="AGI318" s="851"/>
      <c r="AGJ318" s="851"/>
      <c r="AGK318" s="851"/>
      <c r="AGL318" s="851"/>
      <c r="AGM318" s="851"/>
      <c r="AGN318" s="851"/>
      <c r="AGO318" s="851"/>
      <c r="AGP318" s="851"/>
      <c r="AGQ318" s="851"/>
      <c r="AGR318" s="851"/>
      <c r="AGS318" s="851"/>
      <c r="AGT318" s="851"/>
      <c r="AGU318" s="851"/>
      <c r="AGV318" s="851"/>
      <c r="AGW318" s="851"/>
      <c r="AGX318" s="851"/>
      <c r="AGY318" s="851"/>
      <c r="AGZ318" s="851"/>
      <c r="AHA318" s="851"/>
      <c r="AHB318" s="851"/>
      <c r="AHC318" s="851"/>
      <c r="AHD318" s="851"/>
      <c r="AHE318" s="851"/>
      <c r="AHF318" s="851"/>
      <c r="AHG318" s="851"/>
      <c r="AHH318" s="851"/>
      <c r="AHI318" s="851"/>
      <c r="AHJ318" s="851"/>
      <c r="AHK318" s="851"/>
      <c r="AHL318" s="851"/>
      <c r="AHM318" s="851"/>
      <c r="AHN318" s="851"/>
      <c r="AHO318" s="851"/>
      <c r="AHP318" s="851"/>
      <c r="AHQ318" s="851"/>
      <c r="AHR318" s="851"/>
      <c r="AHS318" s="851"/>
      <c r="AHT318" s="851"/>
      <c r="AHU318" s="851"/>
      <c r="AHV318" s="851"/>
      <c r="AHW318" s="851"/>
      <c r="AHX318" s="851"/>
      <c r="AHY318" s="851"/>
      <c r="AHZ318" s="851"/>
      <c r="AIA318" s="851"/>
      <c r="AIB318" s="851"/>
      <c r="AIC318" s="851"/>
      <c r="AID318" s="851"/>
      <c r="AIE318" s="851"/>
      <c r="AIF318" s="851"/>
      <c r="AIG318" s="851"/>
      <c r="AIH318" s="851"/>
      <c r="AII318" s="851"/>
      <c r="AIJ318" s="851"/>
      <c r="AIK318" s="851"/>
      <c r="AIL318" s="851"/>
      <c r="AIM318" s="851"/>
      <c r="AIN318" s="851"/>
      <c r="AIO318" s="851"/>
      <c r="AIP318" s="851"/>
      <c r="AIQ318" s="851"/>
      <c r="AIR318" s="851"/>
      <c r="AIS318" s="851"/>
      <c r="AIT318" s="851"/>
      <c r="AIU318" s="851"/>
      <c r="AIV318" s="851"/>
      <c r="AIW318" s="851"/>
      <c r="AIX318" s="851"/>
      <c r="AIY318" s="851"/>
      <c r="AIZ318" s="851"/>
      <c r="AJA318" s="851"/>
      <c r="AJB318" s="851"/>
      <c r="AJC318" s="851"/>
      <c r="AJD318" s="851"/>
      <c r="AJE318" s="851"/>
      <c r="AJF318" s="851"/>
      <c r="AJG318" s="851"/>
      <c r="AJH318" s="851"/>
      <c r="AJI318" s="851"/>
      <c r="AJJ318" s="851"/>
      <c r="AJK318" s="851"/>
      <c r="AJL318" s="851"/>
      <c r="AJM318" s="851"/>
      <c r="AJN318" s="851"/>
      <c r="AJO318" s="851"/>
      <c r="AJP318" s="851"/>
      <c r="AJQ318" s="851"/>
      <c r="AJR318" s="851"/>
      <c r="AJS318" s="851"/>
      <c r="AJT318" s="851"/>
      <c r="AJU318" s="851"/>
      <c r="AJV318" s="851"/>
      <c r="AJW318" s="851"/>
      <c r="AJX318" s="851"/>
      <c r="AJY318" s="851"/>
      <c r="AJZ318" s="851"/>
      <c r="AKA318" s="851"/>
      <c r="AKB318" s="851"/>
      <c r="AKC318" s="851"/>
      <c r="AKD318" s="851"/>
      <c r="AKE318" s="851"/>
      <c r="AKF318" s="851"/>
      <c r="AKG318" s="851"/>
      <c r="AKH318" s="851"/>
      <c r="AKI318" s="851"/>
      <c r="AKJ318" s="851"/>
      <c r="AKK318" s="851"/>
      <c r="AKL318" s="851"/>
      <c r="AKM318" s="851"/>
      <c r="AKN318" s="851"/>
      <c r="AKO318" s="851"/>
      <c r="AKP318" s="851"/>
      <c r="AKQ318" s="851"/>
      <c r="AKR318" s="851"/>
      <c r="AKS318" s="851"/>
      <c r="AKT318" s="851"/>
      <c r="AKU318" s="851"/>
      <c r="AKV318" s="851"/>
      <c r="AKW318" s="851"/>
      <c r="AKX318" s="851"/>
      <c r="AKY318" s="851"/>
      <c r="AKZ318" s="851"/>
      <c r="ALA318" s="851"/>
      <c r="ALB318" s="851"/>
      <c r="ALC318" s="851"/>
      <c r="ALD318" s="851"/>
      <c r="ALE318" s="851"/>
      <c r="ALF318" s="851"/>
      <c r="ALG318" s="851"/>
      <c r="ALH318" s="851"/>
      <c r="ALI318" s="851"/>
      <c r="ALJ318" s="851"/>
      <c r="ALK318" s="851"/>
      <c r="ALL318" s="851"/>
      <c r="ALM318" s="851"/>
      <c r="ALN318" s="851"/>
      <c r="ALO318" s="851"/>
      <c r="ALP318" s="851"/>
      <c r="ALQ318" s="851"/>
      <c r="ALR318" s="851"/>
      <c r="ALS318" s="851"/>
      <c r="ALT318" s="851"/>
      <c r="ALU318" s="851"/>
      <c r="ALV318" s="851"/>
      <c r="ALW318" s="851"/>
      <c r="ALX318" s="851"/>
      <c r="ALY318" s="851"/>
      <c r="ALZ318" s="851"/>
      <c r="AMA318" s="851"/>
      <c r="AMB318" s="851"/>
      <c r="AMC318" s="851"/>
      <c r="AMD318" s="851"/>
      <c r="AME318" s="851"/>
      <c r="AMF318" s="851"/>
      <c r="AMG318" s="851"/>
      <c r="AMH318" s="851"/>
      <c r="AMI318" s="851"/>
      <c r="AMJ318" s="851"/>
    </row>
    <row r="319" spans="1:1024" x14ac:dyDescent="0.25">
      <c r="A319" s="737" t="s">
        <v>330</v>
      </c>
      <c r="B319" s="721" t="str">
        <f>'PLANILHA DE CUSTO'!D59</f>
        <v>Alvenaria bloco cerâmico vedação, 9x19x24cm, e=9cm, com argamassa t5 - 1:2:8 (cimento/cal/areia), junta=1cm - Rev.09</v>
      </c>
      <c r="C319" s="721"/>
      <c r="D319" s="721"/>
      <c r="E319" s="721"/>
      <c r="F319" s="721"/>
      <c r="G319" s="721"/>
      <c r="H319" s="721"/>
      <c r="I319" s="721"/>
      <c r="J319" s="721"/>
      <c r="K319" s="721"/>
      <c r="L319" s="533"/>
    </row>
    <row r="320" spans="1:1024" x14ac:dyDescent="0.25">
      <c r="A320" s="737"/>
      <c r="B320" s="111" t="s">
        <v>331</v>
      </c>
      <c r="C320" s="111" t="s">
        <v>333</v>
      </c>
      <c r="D320" s="111" t="s">
        <v>335</v>
      </c>
      <c r="E320" s="151" t="s">
        <v>334</v>
      </c>
      <c r="F320" s="788" t="s">
        <v>395</v>
      </c>
      <c r="G320" s="788"/>
      <c r="H320" s="788"/>
      <c r="I320" s="788"/>
      <c r="J320" s="112" t="s">
        <v>10</v>
      </c>
      <c r="K320" s="113" t="s">
        <v>146</v>
      </c>
    </row>
    <row r="321" spans="1:12" x14ac:dyDescent="0.25">
      <c r="A321" s="180" t="s">
        <v>387</v>
      </c>
      <c r="B321" s="131">
        <v>44.28</v>
      </c>
      <c r="C321" s="131">
        <v>3.98</v>
      </c>
      <c r="D321" s="495">
        <f t="shared" ref="D321:D334" si="12">B321*C321</f>
        <v>176.23439999999999</v>
      </c>
      <c r="E321" s="131"/>
      <c r="F321" s="131">
        <v>1.98</v>
      </c>
      <c r="G321" s="131"/>
      <c r="H321" s="131"/>
      <c r="I321" s="131"/>
      <c r="J321" s="619">
        <f t="shared" ref="J321:J343" si="13">D321-F321</f>
        <v>174.2544</v>
      </c>
      <c r="K321" s="132" t="s">
        <v>20</v>
      </c>
    </row>
    <row r="322" spans="1:12" ht="12.75" customHeight="1" x14ac:dyDescent="0.25">
      <c r="A322" s="112" t="s">
        <v>388</v>
      </c>
      <c r="B322" s="131">
        <v>49.62</v>
      </c>
      <c r="C322" s="131">
        <v>3</v>
      </c>
      <c r="D322" s="495">
        <f t="shared" si="12"/>
        <v>148.85999999999999</v>
      </c>
      <c r="E322" s="131"/>
      <c r="F322" s="131"/>
      <c r="G322" s="131"/>
      <c r="H322" s="112"/>
      <c r="I322" s="112"/>
      <c r="J322" s="619">
        <f t="shared" si="13"/>
        <v>148.85999999999999</v>
      </c>
      <c r="K322" s="132" t="s">
        <v>20</v>
      </c>
    </row>
    <row r="323" spans="1:12" x14ac:dyDescent="0.25">
      <c r="A323" s="112" t="s">
        <v>389</v>
      </c>
      <c r="B323" s="131">
        <f>21.83+20.83</f>
        <v>42.66</v>
      </c>
      <c r="C323" s="131">
        <v>4.18</v>
      </c>
      <c r="D323" s="495">
        <f t="shared" si="12"/>
        <v>178.31879999999998</v>
      </c>
      <c r="E323" s="131"/>
      <c r="F323" s="131"/>
      <c r="G323" s="131"/>
      <c r="H323" s="112"/>
      <c r="I323" s="112"/>
      <c r="J323" s="619">
        <f t="shared" si="13"/>
        <v>178.31879999999998</v>
      </c>
      <c r="K323" s="132" t="s">
        <v>20</v>
      </c>
    </row>
    <row r="324" spans="1:12" ht="25.5" x14ac:dyDescent="0.25">
      <c r="A324" s="112" t="s">
        <v>390</v>
      </c>
      <c r="B324" s="131">
        <v>18.8</v>
      </c>
      <c r="C324" s="131">
        <v>6.25</v>
      </c>
      <c r="D324" s="495">
        <f t="shared" si="12"/>
        <v>117.5</v>
      </c>
      <c r="E324" s="131"/>
      <c r="F324" s="131">
        <v>21.9</v>
      </c>
      <c r="G324" s="131"/>
      <c r="H324" s="131"/>
      <c r="I324" s="131"/>
      <c r="J324" s="619">
        <f t="shared" si="13"/>
        <v>95.6</v>
      </c>
      <c r="K324" s="132" t="s">
        <v>20</v>
      </c>
    </row>
    <row r="325" spans="1:12" x14ac:dyDescent="0.25">
      <c r="A325" s="112" t="s">
        <v>391</v>
      </c>
      <c r="B325" s="131">
        <f>10.54+6.73+3.29+3.61</f>
        <v>24.169999999999998</v>
      </c>
      <c r="C325" s="131">
        <v>4.5</v>
      </c>
      <c r="D325" s="495">
        <f t="shared" si="12"/>
        <v>108.76499999999999</v>
      </c>
      <c r="E325" s="131"/>
      <c r="F325" s="131">
        <v>15.54</v>
      </c>
      <c r="G325" s="131"/>
      <c r="H325" s="131"/>
      <c r="I325" s="131"/>
      <c r="J325" s="619">
        <f t="shared" si="13"/>
        <v>93.224999999999994</v>
      </c>
      <c r="K325" s="132" t="s">
        <v>20</v>
      </c>
      <c r="L325" s="534"/>
    </row>
    <row r="326" spans="1:12" ht="12.75" customHeight="1" x14ac:dyDescent="0.25">
      <c r="A326" s="112" t="s">
        <v>392</v>
      </c>
      <c r="B326" s="131">
        <v>20.88</v>
      </c>
      <c r="C326" s="131">
        <v>6.61</v>
      </c>
      <c r="D326" s="495">
        <f t="shared" si="12"/>
        <v>138.01679999999999</v>
      </c>
      <c r="E326" s="131"/>
      <c r="F326" s="131">
        <v>64.84</v>
      </c>
      <c r="G326" s="131"/>
      <c r="H326" s="131"/>
      <c r="I326" s="131"/>
      <c r="J326" s="619">
        <f t="shared" si="13"/>
        <v>73.176799999999986</v>
      </c>
      <c r="K326" s="132" t="s">
        <v>20</v>
      </c>
    </row>
    <row r="327" spans="1:12" x14ac:dyDescent="0.25">
      <c r="A327" s="112" t="s">
        <v>393</v>
      </c>
      <c r="B327" s="131">
        <f>32.68+4+3.47+3.47</f>
        <v>43.62</v>
      </c>
      <c r="C327" s="131">
        <v>4.12</v>
      </c>
      <c r="D327" s="495">
        <f t="shared" si="12"/>
        <v>179.71439999999998</v>
      </c>
      <c r="E327" s="131"/>
      <c r="F327" s="131">
        <v>0.4</v>
      </c>
      <c r="G327" s="131"/>
      <c r="H327" s="131"/>
      <c r="I327" s="131"/>
      <c r="J327" s="619">
        <f t="shared" si="13"/>
        <v>179.31439999999998</v>
      </c>
      <c r="K327" s="132" t="s">
        <v>20</v>
      </c>
    </row>
    <row r="328" spans="1:12" x14ac:dyDescent="0.25">
      <c r="A328" s="776" t="s">
        <v>411</v>
      </c>
      <c r="B328" s="131">
        <v>8.82</v>
      </c>
      <c r="C328" s="131">
        <v>3.5</v>
      </c>
      <c r="D328" s="495">
        <f t="shared" si="12"/>
        <v>30.87</v>
      </c>
      <c r="E328" s="131"/>
      <c r="F328" s="131"/>
      <c r="G328" s="131"/>
      <c r="H328" s="131"/>
      <c r="I328" s="131"/>
      <c r="J328" s="619">
        <f t="shared" si="13"/>
        <v>30.87</v>
      </c>
      <c r="K328" s="517" t="s">
        <v>20</v>
      </c>
    </row>
    <row r="329" spans="1:12" x14ac:dyDescent="0.25">
      <c r="A329" s="777"/>
      <c r="B329" s="131">
        <f>14.72+21.33+3.5+3.5+2.15</f>
        <v>45.199999999999996</v>
      </c>
      <c r="C329" s="131">
        <v>3.5</v>
      </c>
      <c r="D329" s="495">
        <f t="shared" si="12"/>
        <v>158.19999999999999</v>
      </c>
      <c r="E329" s="131"/>
      <c r="F329" s="131">
        <v>1.2</v>
      </c>
      <c r="G329" s="131"/>
      <c r="H329" s="131"/>
      <c r="I329" s="131"/>
      <c r="J329" s="619">
        <f t="shared" si="13"/>
        <v>157</v>
      </c>
      <c r="K329" s="517" t="s">
        <v>20</v>
      </c>
    </row>
    <row r="330" spans="1:12" x14ac:dyDescent="0.25">
      <c r="A330" s="777"/>
      <c r="B330" s="131">
        <f>25.81+(4.88*3)+3.75+3.75+3.75</f>
        <v>51.7</v>
      </c>
      <c r="C330" s="131">
        <v>3.5</v>
      </c>
      <c r="D330" s="495">
        <f t="shared" si="12"/>
        <v>180.95000000000002</v>
      </c>
      <c r="E330" s="131"/>
      <c r="F330" s="131"/>
      <c r="G330" s="131"/>
      <c r="H330" s="131"/>
      <c r="I330" s="131"/>
      <c r="J330" s="619">
        <f t="shared" si="13"/>
        <v>180.95000000000002</v>
      </c>
      <c r="K330" s="517" t="s">
        <v>20</v>
      </c>
    </row>
    <row r="331" spans="1:12" x14ac:dyDescent="0.25">
      <c r="A331" s="777"/>
      <c r="B331" s="131">
        <v>20.260000000000002</v>
      </c>
      <c r="C331" s="131">
        <v>4.66</v>
      </c>
      <c r="D331" s="495">
        <f t="shared" si="12"/>
        <v>94.411600000000007</v>
      </c>
      <c r="E331" s="131"/>
      <c r="F331" s="131">
        <v>27.96</v>
      </c>
      <c r="G331" s="131"/>
      <c r="H331" s="131"/>
      <c r="I331" s="131"/>
      <c r="J331" s="619">
        <f t="shared" si="13"/>
        <v>66.451600000000013</v>
      </c>
      <c r="K331" s="517" t="s">
        <v>20</v>
      </c>
    </row>
    <row r="332" spans="1:12" x14ac:dyDescent="0.25">
      <c r="A332" s="777"/>
      <c r="B332" s="131">
        <f>29.37+4.82+4.82+4.82+5.15</f>
        <v>48.98</v>
      </c>
      <c r="C332" s="131">
        <v>3.5</v>
      </c>
      <c r="D332" s="495">
        <f t="shared" si="12"/>
        <v>171.42999999999998</v>
      </c>
      <c r="E332" s="131"/>
      <c r="F332" s="131">
        <v>1.2</v>
      </c>
      <c r="G332" s="131"/>
      <c r="H332" s="131"/>
      <c r="I332" s="131"/>
      <c r="J332" s="619">
        <f t="shared" si="13"/>
        <v>170.23</v>
      </c>
      <c r="K332" s="517" t="s">
        <v>20</v>
      </c>
      <c r="L332" s="534"/>
    </row>
    <row r="333" spans="1:12" x14ac:dyDescent="0.25">
      <c r="A333" s="777"/>
      <c r="B333" s="131">
        <v>1.5</v>
      </c>
      <c r="C333" s="131">
        <v>4.5199999999999996</v>
      </c>
      <c r="D333" s="495">
        <f t="shared" si="12"/>
        <v>6.7799999999999994</v>
      </c>
      <c r="E333" s="131"/>
      <c r="F333" s="131">
        <v>1.1499999999999999</v>
      </c>
      <c r="G333" s="131"/>
      <c r="H333" s="131"/>
      <c r="I333" s="131"/>
      <c r="J333" s="619">
        <f t="shared" si="13"/>
        <v>5.629999999999999</v>
      </c>
      <c r="K333" s="517" t="s">
        <v>20</v>
      </c>
    </row>
    <row r="334" spans="1:12" x14ac:dyDescent="0.25">
      <c r="A334" s="778"/>
      <c r="B334" s="131">
        <f>24.77+8</f>
        <v>32.769999999999996</v>
      </c>
      <c r="C334" s="131">
        <v>3.05</v>
      </c>
      <c r="D334" s="495">
        <f t="shared" si="12"/>
        <v>99.948499999999981</v>
      </c>
      <c r="E334" s="131"/>
      <c r="F334" s="131">
        <v>1.2</v>
      </c>
      <c r="G334" s="131"/>
      <c r="H334" s="131"/>
      <c r="I334" s="131"/>
      <c r="J334" s="619">
        <f t="shared" si="13"/>
        <v>98.748499999999979</v>
      </c>
      <c r="K334" s="517" t="s">
        <v>20</v>
      </c>
    </row>
    <row r="335" spans="1:12" x14ac:dyDescent="0.25">
      <c r="A335" s="466" t="s">
        <v>651</v>
      </c>
      <c r="B335" s="131">
        <v>2</v>
      </c>
      <c r="C335" s="131">
        <v>0.45</v>
      </c>
      <c r="D335" s="495">
        <f t="shared" ref="D335:D343" si="14">B335*C335</f>
        <v>0.9</v>
      </c>
      <c r="E335" s="131"/>
      <c r="F335" s="131"/>
      <c r="G335" s="131"/>
      <c r="H335" s="131"/>
      <c r="I335" s="131"/>
      <c r="J335" s="619">
        <f t="shared" si="13"/>
        <v>0.9</v>
      </c>
      <c r="K335" s="469" t="s">
        <v>20</v>
      </c>
    </row>
    <row r="336" spans="1:12" x14ac:dyDescent="0.25">
      <c r="A336" s="466" t="s">
        <v>652</v>
      </c>
      <c r="B336" s="131">
        <v>1.78</v>
      </c>
      <c r="C336" s="131">
        <v>0.45</v>
      </c>
      <c r="D336" s="495">
        <f t="shared" si="14"/>
        <v>0.80100000000000005</v>
      </c>
      <c r="E336" s="131"/>
      <c r="F336" s="131"/>
      <c r="G336" s="131"/>
      <c r="H336" s="131"/>
      <c r="I336" s="131"/>
      <c r="J336" s="619">
        <f t="shared" si="13"/>
        <v>0.80100000000000005</v>
      </c>
      <c r="K336" s="469" t="s">
        <v>20</v>
      </c>
    </row>
    <row r="337" spans="1:12" x14ac:dyDescent="0.25">
      <c r="A337" s="466" t="s">
        <v>653</v>
      </c>
      <c r="B337" s="131">
        <v>6.81</v>
      </c>
      <c r="C337" s="131">
        <v>0.45</v>
      </c>
      <c r="D337" s="495">
        <f t="shared" si="14"/>
        <v>3.0644999999999998</v>
      </c>
      <c r="E337" s="131"/>
      <c r="F337" s="131"/>
      <c r="G337" s="131"/>
      <c r="H337" s="131"/>
      <c r="I337" s="131"/>
      <c r="J337" s="619">
        <f t="shared" si="13"/>
        <v>3.0644999999999998</v>
      </c>
      <c r="K337" s="469" t="s">
        <v>20</v>
      </c>
    </row>
    <row r="338" spans="1:12" x14ac:dyDescent="0.25">
      <c r="A338" s="466" t="s">
        <v>654</v>
      </c>
      <c r="B338" s="131">
        <v>3.27</v>
      </c>
      <c r="C338" s="131">
        <v>0.45</v>
      </c>
      <c r="D338" s="495">
        <f t="shared" si="14"/>
        <v>1.4715</v>
      </c>
      <c r="E338" s="131"/>
      <c r="F338" s="131"/>
      <c r="G338" s="131"/>
      <c r="H338" s="131"/>
      <c r="I338" s="131"/>
      <c r="J338" s="619">
        <f t="shared" si="13"/>
        <v>1.4715</v>
      </c>
      <c r="K338" s="469" t="s">
        <v>20</v>
      </c>
    </row>
    <row r="339" spans="1:12" x14ac:dyDescent="0.25">
      <c r="A339" s="466" t="s">
        <v>655</v>
      </c>
      <c r="B339" s="131">
        <v>3.16</v>
      </c>
      <c r="C339" s="131">
        <v>0.45</v>
      </c>
      <c r="D339" s="495">
        <f t="shared" si="14"/>
        <v>1.4220000000000002</v>
      </c>
      <c r="E339" s="131"/>
      <c r="F339" s="131"/>
      <c r="G339" s="131"/>
      <c r="H339" s="131"/>
      <c r="I339" s="131"/>
      <c r="J339" s="619">
        <f t="shared" si="13"/>
        <v>1.4220000000000002</v>
      </c>
      <c r="K339" s="469" t="s">
        <v>20</v>
      </c>
    </row>
    <row r="340" spans="1:12" x14ac:dyDescent="0.25">
      <c r="A340" s="466" t="s">
        <v>656</v>
      </c>
      <c r="B340" s="131">
        <v>2.5</v>
      </c>
      <c r="C340" s="131">
        <v>0.45</v>
      </c>
      <c r="D340" s="495">
        <f t="shared" si="14"/>
        <v>1.125</v>
      </c>
      <c r="E340" s="131"/>
      <c r="F340" s="131"/>
      <c r="G340" s="131"/>
      <c r="H340" s="131"/>
      <c r="I340" s="131"/>
      <c r="J340" s="619">
        <f t="shared" si="13"/>
        <v>1.125</v>
      </c>
      <c r="K340" s="469" t="s">
        <v>20</v>
      </c>
    </row>
    <row r="341" spans="1:12" x14ac:dyDescent="0.25">
      <c r="A341" s="466" t="s">
        <v>657</v>
      </c>
      <c r="B341" s="131">
        <v>2.06</v>
      </c>
      <c r="C341" s="131">
        <v>0.45</v>
      </c>
      <c r="D341" s="495">
        <f t="shared" si="14"/>
        <v>0.92700000000000005</v>
      </c>
      <c r="E341" s="131"/>
      <c r="F341" s="131"/>
      <c r="G341" s="131"/>
      <c r="H341" s="131"/>
      <c r="I341" s="131"/>
      <c r="J341" s="619">
        <f t="shared" si="13"/>
        <v>0.92700000000000005</v>
      </c>
      <c r="K341" s="469" t="s">
        <v>20</v>
      </c>
    </row>
    <row r="342" spans="1:12" x14ac:dyDescent="0.25">
      <c r="A342" s="466" t="s">
        <v>658</v>
      </c>
      <c r="B342" s="131">
        <v>1.1100000000000001</v>
      </c>
      <c r="C342" s="131">
        <v>0.45</v>
      </c>
      <c r="D342" s="495">
        <f t="shared" si="14"/>
        <v>0.49950000000000006</v>
      </c>
      <c r="E342" s="131"/>
      <c r="F342" s="131"/>
      <c r="G342" s="131"/>
      <c r="H342" s="131"/>
      <c r="I342" s="131"/>
      <c r="J342" s="619">
        <f t="shared" si="13"/>
        <v>0.49950000000000006</v>
      </c>
      <c r="K342" s="469" t="s">
        <v>20</v>
      </c>
    </row>
    <row r="343" spans="1:12" x14ac:dyDescent="0.25">
      <c r="A343" s="466" t="s">
        <v>659</v>
      </c>
      <c r="B343" s="131">
        <f>0.92+1.07+1.03+1.4</f>
        <v>4.42</v>
      </c>
      <c r="C343" s="131">
        <v>0.45</v>
      </c>
      <c r="D343" s="495">
        <f t="shared" si="14"/>
        <v>1.9890000000000001</v>
      </c>
      <c r="E343" s="131"/>
      <c r="F343" s="131"/>
      <c r="G343" s="131"/>
      <c r="H343" s="131"/>
      <c r="I343" s="131"/>
      <c r="J343" s="619">
        <f t="shared" si="13"/>
        <v>1.9890000000000001</v>
      </c>
      <c r="K343" s="469" t="s">
        <v>20</v>
      </c>
    </row>
    <row r="344" spans="1:12" ht="15.75" x14ac:dyDescent="0.3">
      <c r="A344" s="617"/>
      <c r="B344" s="617"/>
      <c r="C344" s="617"/>
      <c r="D344" s="617"/>
      <c r="E344" s="183"/>
      <c r="F344" s="184"/>
      <c r="G344" s="184"/>
      <c r="H344" s="184"/>
      <c r="I344" s="158" t="s">
        <v>10</v>
      </c>
      <c r="J344" s="542">
        <f>SUM(J321:J343)</f>
        <v>1664.8290000000002</v>
      </c>
      <c r="K344" s="122" t="s">
        <v>20</v>
      </c>
    </row>
    <row r="345" spans="1:12" ht="15.75" x14ac:dyDescent="0.3">
      <c r="A345" s="185"/>
      <c r="B345" s="185"/>
      <c r="C345" s="185"/>
      <c r="D345" s="185"/>
      <c r="E345" s="186"/>
      <c r="F345" s="187"/>
      <c r="G345" s="187"/>
      <c r="H345" s="187"/>
      <c r="I345" s="187"/>
      <c r="J345" s="188"/>
      <c r="K345" s="189"/>
    </row>
    <row r="346" spans="1:12" x14ac:dyDescent="0.25">
      <c r="A346" s="737" t="s">
        <v>330</v>
      </c>
      <c r="B346" s="721" t="str">
        <f>'PLANILHA DE CUSTO'!D60</f>
        <v>Fixação (encunhamento) de alvenaria de vedação com tijolo maciço. af_03/2016</v>
      </c>
      <c r="C346" s="721"/>
      <c r="D346" s="721"/>
      <c r="E346" s="721"/>
      <c r="F346" s="721"/>
      <c r="G346" s="721"/>
      <c r="H346" s="721"/>
      <c r="I346" s="721"/>
      <c r="J346" s="721"/>
      <c r="K346" s="721"/>
      <c r="L346" s="532"/>
    </row>
    <row r="347" spans="1:12" x14ac:dyDescent="0.25">
      <c r="A347" s="737"/>
      <c r="B347" s="111" t="s">
        <v>331</v>
      </c>
      <c r="C347" s="111" t="s">
        <v>332</v>
      </c>
      <c r="D347" s="111" t="s">
        <v>333</v>
      </c>
      <c r="E347" s="151" t="s">
        <v>334</v>
      </c>
      <c r="F347" s="788" t="s">
        <v>395</v>
      </c>
      <c r="G347" s="788"/>
      <c r="H347" s="788"/>
      <c r="I347" s="788"/>
      <c r="J347" s="112" t="s">
        <v>10</v>
      </c>
      <c r="K347" s="113" t="s">
        <v>146</v>
      </c>
    </row>
    <row r="348" spans="1:12" x14ac:dyDescent="0.25">
      <c r="A348" s="180" t="s">
        <v>387</v>
      </c>
      <c r="B348" s="131">
        <v>44.28</v>
      </c>
      <c r="C348" s="157"/>
      <c r="D348" s="157"/>
      <c r="E348" s="157"/>
      <c r="F348" s="131"/>
      <c r="G348" s="131"/>
      <c r="H348" s="131"/>
      <c r="I348" s="131"/>
      <c r="J348" s="619">
        <f t="shared" ref="J348:J361" si="15">B348</f>
        <v>44.28</v>
      </c>
      <c r="K348" s="132" t="s">
        <v>108</v>
      </c>
    </row>
    <row r="349" spans="1:12" x14ac:dyDescent="0.25">
      <c r="A349" s="112" t="s">
        <v>388</v>
      </c>
      <c r="B349" s="131">
        <v>49.62</v>
      </c>
      <c r="C349" s="157"/>
      <c r="D349" s="157"/>
      <c r="E349" s="157"/>
      <c r="F349" s="131"/>
      <c r="G349" s="131"/>
      <c r="H349" s="131"/>
      <c r="I349" s="131"/>
      <c r="J349" s="623">
        <f t="shared" si="15"/>
        <v>49.62</v>
      </c>
      <c r="K349" s="132" t="s">
        <v>108</v>
      </c>
    </row>
    <row r="350" spans="1:12" x14ac:dyDescent="0.25">
      <c r="A350" s="112" t="s">
        <v>389</v>
      </c>
      <c r="B350" s="131">
        <f>21.83+20.83</f>
        <v>42.66</v>
      </c>
      <c r="C350" s="157"/>
      <c r="D350" s="157"/>
      <c r="E350" s="157"/>
      <c r="F350" s="131"/>
      <c r="G350" s="131"/>
      <c r="H350" s="131"/>
      <c r="I350" s="131"/>
      <c r="J350" s="619">
        <f t="shared" si="15"/>
        <v>42.66</v>
      </c>
      <c r="K350" s="132" t="s">
        <v>108</v>
      </c>
    </row>
    <row r="351" spans="1:12" ht="25.5" x14ac:dyDescent="0.25">
      <c r="A351" s="112" t="s">
        <v>390</v>
      </c>
      <c r="B351" s="131">
        <v>18.8</v>
      </c>
      <c r="C351" s="157"/>
      <c r="D351" s="157"/>
      <c r="E351" s="157"/>
      <c r="F351" s="131"/>
      <c r="G351" s="131"/>
      <c r="H351" s="131"/>
      <c r="I351" s="131"/>
      <c r="J351" s="619">
        <f t="shared" si="15"/>
        <v>18.8</v>
      </c>
      <c r="K351" s="132" t="s">
        <v>108</v>
      </c>
    </row>
    <row r="352" spans="1:12" x14ac:dyDescent="0.25">
      <c r="A352" s="112" t="s">
        <v>391</v>
      </c>
      <c r="B352" s="131">
        <f>10.54+6.73+3.29+3.61</f>
        <v>24.169999999999998</v>
      </c>
      <c r="C352" s="157"/>
      <c r="D352" s="157"/>
      <c r="E352" s="157"/>
      <c r="F352" s="131"/>
      <c r="G352" s="131"/>
      <c r="H352" s="131"/>
      <c r="I352" s="131"/>
      <c r="J352" s="623">
        <f t="shared" si="15"/>
        <v>24.169999999999998</v>
      </c>
      <c r="K352" s="132" t="s">
        <v>108</v>
      </c>
    </row>
    <row r="353" spans="1:12" x14ac:dyDescent="0.25">
      <c r="A353" s="112" t="s">
        <v>392</v>
      </c>
      <c r="B353" s="131">
        <v>20.88</v>
      </c>
      <c r="C353" s="157"/>
      <c r="D353" s="157"/>
      <c r="E353" s="157"/>
      <c r="F353" s="131"/>
      <c r="G353" s="131"/>
      <c r="H353" s="131"/>
      <c r="I353" s="131"/>
      <c r="J353" s="619">
        <f t="shared" si="15"/>
        <v>20.88</v>
      </c>
      <c r="K353" s="132" t="s">
        <v>108</v>
      </c>
    </row>
    <row r="354" spans="1:12" x14ac:dyDescent="0.25">
      <c r="A354" s="112" t="s">
        <v>393</v>
      </c>
      <c r="B354" s="131">
        <f>32.68+4+3.47+3.47</f>
        <v>43.62</v>
      </c>
      <c r="C354" s="157"/>
      <c r="D354" s="157"/>
      <c r="E354" s="157"/>
      <c r="F354" s="131"/>
      <c r="G354" s="131"/>
      <c r="H354" s="131"/>
      <c r="I354" s="131"/>
      <c r="J354" s="623">
        <f t="shared" si="15"/>
        <v>43.62</v>
      </c>
      <c r="K354" s="132" t="s">
        <v>108</v>
      </c>
    </row>
    <row r="355" spans="1:12" x14ac:dyDescent="0.25">
      <c r="A355" s="776" t="s">
        <v>411</v>
      </c>
      <c r="B355" s="131">
        <v>8.82</v>
      </c>
      <c r="C355" s="157"/>
      <c r="D355" s="157"/>
      <c r="E355" s="157"/>
      <c r="F355" s="131"/>
      <c r="G355" s="131"/>
      <c r="H355" s="131"/>
      <c r="I355" s="131"/>
      <c r="J355" s="623">
        <f t="shared" si="15"/>
        <v>8.82</v>
      </c>
      <c r="K355" s="517" t="s">
        <v>108</v>
      </c>
    </row>
    <row r="356" spans="1:12" x14ac:dyDescent="0.25">
      <c r="A356" s="777"/>
      <c r="B356" s="131">
        <f>14.72+21.33+3.5+3.5+2.15</f>
        <v>45.199999999999996</v>
      </c>
      <c r="C356" s="157"/>
      <c r="D356" s="157"/>
      <c r="E356" s="157"/>
      <c r="F356" s="131"/>
      <c r="G356" s="131"/>
      <c r="H356" s="131"/>
      <c r="I356" s="131"/>
      <c r="J356" s="623">
        <f t="shared" si="15"/>
        <v>45.199999999999996</v>
      </c>
      <c r="K356" s="517" t="s">
        <v>108</v>
      </c>
    </row>
    <row r="357" spans="1:12" x14ac:dyDescent="0.25">
      <c r="A357" s="777"/>
      <c r="B357" s="131">
        <f>25.81+(4.88*3)+3.75+3.75+3.75</f>
        <v>51.7</v>
      </c>
      <c r="C357" s="157"/>
      <c r="D357" s="157"/>
      <c r="E357" s="157"/>
      <c r="F357" s="131"/>
      <c r="G357" s="131"/>
      <c r="H357" s="131"/>
      <c r="I357" s="131"/>
      <c r="J357" s="623">
        <f t="shared" si="15"/>
        <v>51.7</v>
      </c>
      <c r="K357" s="517" t="s">
        <v>108</v>
      </c>
    </row>
    <row r="358" spans="1:12" x14ac:dyDescent="0.25">
      <c r="A358" s="777"/>
      <c r="B358" s="131">
        <v>20.260000000000002</v>
      </c>
      <c r="C358" s="157"/>
      <c r="D358" s="157"/>
      <c r="E358" s="157"/>
      <c r="F358" s="131"/>
      <c r="G358" s="131"/>
      <c r="H358" s="131"/>
      <c r="I358" s="131"/>
      <c r="J358" s="623">
        <f t="shared" si="15"/>
        <v>20.260000000000002</v>
      </c>
      <c r="K358" s="517" t="s">
        <v>108</v>
      </c>
    </row>
    <row r="359" spans="1:12" x14ac:dyDescent="0.25">
      <c r="A359" s="777"/>
      <c r="B359" s="131">
        <f>29.37+4.82+4.82+4.82+5.15</f>
        <v>48.98</v>
      </c>
      <c r="C359" s="157"/>
      <c r="D359" s="157"/>
      <c r="E359" s="157"/>
      <c r="F359" s="131"/>
      <c r="G359" s="131"/>
      <c r="H359" s="131"/>
      <c r="I359" s="131"/>
      <c r="J359" s="623">
        <f t="shared" si="15"/>
        <v>48.98</v>
      </c>
      <c r="K359" s="517" t="s">
        <v>108</v>
      </c>
    </row>
    <row r="360" spans="1:12" x14ac:dyDescent="0.25">
      <c r="A360" s="777"/>
      <c r="B360" s="131">
        <v>1.5</v>
      </c>
      <c r="C360" s="157"/>
      <c r="D360" s="157"/>
      <c r="E360" s="157"/>
      <c r="F360" s="131"/>
      <c r="G360" s="131"/>
      <c r="H360" s="131"/>
      <c r="I360" s="131"/>
      <c r="J360" s="623">
        <f t="shared" si="15"/>
        <v>1.5</v>
      </c>
      <c r="K360" s="517" t="s">
        <v>108</v>
      </c>
    </row>
    <row r="361" spans="1:12" x14ac:dyDescent="0.25">
      <c r="A361" s="778"/>
      <c r="B361" s="131">
        <f>24.77+8</f>
        <v>32.769999999999996</v>
      </c>
      <c r="C361" s="157"/>
      <c r="D361" s="157"/>
      <c r="E361" s="157"/>
      <c r="F361" s="131"/>
      <c r="G361" s="131"/>
      <c r="H361" s="131"/>
      <c r="I361" s="131"/>
      <c r="J361" s="623">
        <f t="shared" si="15"/>
        <v>32.769999999999996</v>
      </c>
      <c r="K361" s="517" t="s">
        <v>108</v>
      </c>
    </row>
    <row r="362" spans="1:12" ht="15.75" x14ac:dyDescent="0.3">
      <c r="A362" s="112"/>
      <c r="B362" s="131"/>
      <c r="C362" s="183"/>
      <c r="D362" s="184"/>
      <c r="E362" s="184"/>
      <c r="F362" s="112"/>
      <c r="G362" s="131"/>
      <c r="H362" s="183"/>
      <c r="I362" s="120" t="s">
        <v>10</v>
      </c>
      <c r="J362" s="542">
        <f>SUM(J348:J361)</f>
        <v>453.26</v>
      </c>
      <c r="K362" s="190" t="s">
        <v>108</v>
      </c>
    </row>
    <row r="363" spans="1:12" ht="15.75" x14ac:dyDescent="0.3">
      <c r="A363" s="185"/>
      <c r="B363" s="185"/>
      <c r="C363" s="185"/>
      <c r="D363" s="185"/>
      <c r="E363" s="186"/>
      <c r="F363" s="187"/>
      <c r="G363" s="187"/>
      <c r="H363" s="187"/>
      <c r="I363" s="187"/>
      <c r="J363" s="188"/>
      <c r="K363" s="189"/>
    </row>
    <row r="364" spans="1:12" x14ac:dyDescent="0.25">
      <c r="A364" s="787" t="s">
        <v>330</v>
      </c>
      <c r="B364" s="747" t="str">
        <f>'[1]PLANILHA DE CUSTO'!D61</f>
        <v>Divisória em granito cinza  polido, e=2cm, inclusive 
assentamento considerando 5% de perda do granito</v>
      </c>
      <c r="C364" s="747"/>
      <c r="D364" s="747"/>
      <c r="E364" s="747"/>
      <c r="F364" s="747"/>
      <c r="G364" s="747"/>
      <c r="H364" s="747"/>
      <c r="I364" s="747"/>
      <c r="J364" s="747"/>
      <c r="K364" s="747"/>
      <c r="L364" s="482"/>
    </row>
    <row r="365" spans="1:12" ht="20.100000000000001" customHeight="1" x14ac:dyDescent="0.25">
      <c r="A365" s="787"/>
      <c r="B365" s="467" t="s">
        <v>396</v>
      </c>
      <c r="C365" s="467" t="s">
        <v>397</v>
      </c>
      <c r="D365" s="471" t="s">
        <v>398</v>
      </c>
      <c r="E365" s="471" t="s">
        <v>399</v>
      </c>
      <c r="F365" s="478"/>
      <c r="G365" s="478"/>
      <c r="H365" s="478"/>
      <c r="I365" s="478"/>
      <c r="J365" s="466" t="s">
        <v>10</v>
      </c>
      <c r="K365" s="202" t="s">
        <v>146</v>
      </c>
    </row>
    <row r="366" spans="1:12" x14ac:dyDescent="0.25">
      <c r="A366" s="473" t="s">
        <v>627</v>
      </c>
      <c r="B366" s="467">
        <v>1.27</v>
      </c>
      <c r="C366" s="467">
        <v>1.7</v>
      </c>
      <c r="D366" s="471">
        <v>3</v>
      </c>
      <c r="E366" s="471">
        <f>B366*C366</f>
        <v>2.1589999999999998</v>
      </c>
      <c r="F366" s="478"/>
      <c r="G366" s="478"/>
      <c r="H366" s="478"/>
      <c r="I366" s="478"/>
      <c r="J366" s="466">
        <f>E366*D366</f>
        <v>6.4769999999999994</v>
      </c>
      <c r="K366" s="202" t="s">
        <v>20</v>
      </c>
    </row>
    <row r="367" spans="1:12" x14ac:dyDescent="0.25">
      <c r="A367" s="787" t="s">
        <v>613</v>
      </c>
      <c r="B367" s="467">
        <v>1.27</v>
      </c>
      <c r="C367" s="467">
        <v>1.7</v>
      </c>
      <c r="D367" s="471">
        <v>2</v>
      </c>
      <c r="E367" s="471">
        <f>B367*C367</f>
        <v>2.1589999999999998</v>
      </c>
      <c r="F367" s="478"/>
      <c r="G367" s="478"/>
      <c r="H367" s="478"/>
      <c r="I367" s="478"/>
      <c r="J367" s="466">
        <f>E367*D367</f>
        <v>4.3179999999999996</v>
      </c>
      <c r="K367" s="479" t="s">
        <v>20</v>
      </c>
    </row>
    <row r="368" spans="1:12" x14ac:dyDescent="0.25">
      <c r="A368" s="787"/>
      <c r="B368" s="467">
        <v>1.08</v>
      </c>
      <c r="C368" s="467">
        <v>1.7</v>
      </c>
      <c r="D368" s="471"/>
      <c r="E368" s="471">
        <f>B368*C368</f>
        <v>1.8360000000000001</v>
      </c>
      <c r="F368" s="478"/>
      <c r="G368" s="478"/>
      <c r="H368" s="478"/>
      <c r="I368" s="478"/>
      <c r="J368" s="466">
        <f>E368</f>
        <v>1.8360000000000001</v>
      </c>
      <c r="K368" s="479" t="s">
        <v>20</v>
      </c>
    </row>
    <row r="369" spans="1:12" ht="15.75" x14ac:dyDescent="0.3">
      <c r="A369" s="471"/>
      <c r="B369" s="471"/>
      <c r="C369" s="471"/>
      <c r="D369" s="471"/>
      <c r="E369" s="191"/>
      <c r="F369" s="191"/>
      <c r="G369" s="191"/>
      <c r="H369" s="191"/>
      <c r="I369" s="480" t="s">
        <v>10</v>
      </c>
      <c r="J369" s="143">
        <f>SUM(J366:J368)</f>
        <v>12.630999999999998</v>
      </c>
      <c r="K369" s="481" t="s">
        <v>20</v>
      </c>
    </row>
    <row r="370" spans="1:12" s="103" customFormat="1" ht="15.75" customHeight="1" x14ac:dyDescent="0.2"/>
    <row r="371" spans="1:12" x14ac:dyDescent="0.25">
      <c r="A371" s="737" t="s">
        <v>330</v>
      </c>
      <c r="B371" s="721" t="str">
        <f>'PLANILHA DE CUSTO'!D62</f>
        <v>Cobogo de cimento (elemento vazado, circular), 30 x 30 x 5cm, assentado com argamassa de cimento e areia</v>
      </c>
      <c r="C371" s="721"/>
      <c r="D371" s="721"/>
      <c r="E371" s="721"/>
      <c r="F371" s="721"/>
      <c r="G371" s="721"/>
      <c r="H371" s="721"/>
      <c r="I371" s="721"/>
      <c r="J371" s="721"/>
      <c r="K371" s="721"/>
      <c r="L371" s="178"/>
    </row>
    <row r="372" spans="1:12" x14ac:dyDescent="0.25">
      <c r="A372" s="737"/>
      <c r="B372" s="111" t="s">
        <v>331</v>
      </c>
      <c r="C372" s="111" t="s">
        <v>332</v>
      </c>
      <c r="D372" s="111" t="s">
        <v>333</v>
      </c>
      <c r="E372" s="111" t="s">
        <v>359</v>
      </c>
      <c r="F372" s="111" t="s">
        <v>335</v>
      </c>
      <c r="G372" s="153"/>
      <c r="H372" s="153"/>
      <c r="I372" s="153"/>
      <c r="J372" s="112" t="s">
        <v>10</v>
      </c>
      <c r="K372" s="113" t="s">
        <v>146</v>
      </c>
    </row>
    <row r="373" spans="1:12" x14ac:dyDescent="0.25">
      <c r="A373" s="165" t="s">
        <v>400</v>
      </c>
      <c r="B373" s="111"/>
      <c r="C373" s="111">
        <v>3</v>
      </c>
      <c r="D373" s="131">
        <v>4.37</v>
      </c>
      <c r="E373" s="192"/>
      <c r="F373" s="111"/>
      <c r="G373" s="111"/>
      <c r="H373" s="111"/>
      <c r="I373" s="111"/>
      <c r="J373" s="624">
        <f t="shared" ref="J373:J381" si="16">C373*D373</f>
        <v>13.11</v>
      </c>
      <c r="K373" s="139" t="s">
        <v>20</v>
      </c>
    </row>
    <row r="374" spans="1:12" x14ac:dyDescent="0.25">
      <c r="A374" s="165" t="s">
        <v>401</v>
      </c>
      <c r="B374" s="111"/>
      <c r="C374" s="111">
        <v>7</v>
      </c>
      <c r="D374" s="131">
        <v>4.37</v>
      </c>
      <c r="E374" s="192"/>
      <c r="F374" s="111"/>
      <c r="G374" s="111"/>
      <c r="H374" s="111"/>
      <c r="I374" s="111"/>
      <c r="J374" s="624">
        <f t="shared" si="16"/>
        <v>30.59</v>
      </c>
      <c r="K374" s="139" t="s">
        <v>20</v>
      </c>
    </row>
    <row r="375" spans="1:12" x14ac:dyDescent="0.25">
      <c r="A375" s="165" t="s">
        <v>402</v>
      </c>
      <c r="B375" s="111"/>
      <c r="C375" s="111">
        <v>21.7</v>
      </c>
      <c r="D375" s="131">
        <v>4.25</v>
      </c>
      <c r="E375" s="192"/>
      <c r="F375" s="111"/>
      <c r="G375" s="111"/>
      <c r="H375" s="111"/>
      <c r="I375" s="111"/>
      <c r="J375" s="624">
        <f t="shared" si="16"/>
        <v>92.224999999999994</v>
      </c>
      <c r="K375" s="139" t="s">
        <v>20</v>
      </c>
    </row>
    <row r="376" spans="1:12" x14ac:dyDescent="0.25">
      <c r="A376" s="165" t="s">
        <v>403</v>
      </c>
      <c r="B376" s="111"/>
      <c r="C376" s="111">
        <v>20.95</v>
      </c>
      <c r="D376" s="131">
        <v>4.1500000000000004</v>
      </c>
      <c r="E376" s="192"/>
      <c r="F376" s="111"/>
      <c r="G376" s="111"/>
      <c r="H376" s="111"/>
      <c r="I376" s="111"/>
      <c r="J376" s="624">
        <f t="shared" si="16"/>
        <v>86.94250000000001</v>
      </c>
      <c r="K376" s="139" t="s">
        <v>20</v>
      </c>
    </row>
    <row r="377" spans="1:12" x14ac:dyDescent="0.25">
      <c r="A377" s="165" t="s">
        <v>404</v>
      </c>
      <c r="B377" s="111"/>
      <c r="C377" s="111">
        <v>32.299999999999997</v>
      </c>
      <c r="D377" s="131">
        <v>4.12</v>
      </c>
      <c r="E377" s="192"/>
      <c r="F377" s="111"/>
      <c r="G377" s="111"/>
      <c r="H377" s="111"/>
      <c r="I377" s="111"/>
      <c r="J377" s="624">
        <f t="shared" si="16"/>
        <v>133.07599999999999</v>
      </c>
      <c r="K377" s="139" t="s">
        <v>20</v>
      </c>
    </row>
    <row r="378" spans="1:12" x14ac:dyDescent="0.25">
      <c r="A378" s="165" t="s">
        <v>405</v>
      </c>
      <c r="B378" s="111"/>
      <c r="C378" s="111">
        <v>3.61</v>
      </c>
      <c r="D378" s="131">
        <v>4.37</v>
      </c>
      <c r="E378" s="192"/>
      <c r="F378" s="111"/>
      <c r="G378" s="111"/>
      <c r="H378" s="111"/>
      <c r="I378" s="111"/>
      <c r="J378" s="624">
        <f t="shared" si="16"/>
        <v>15.775700000000001</v>
      </c>
      <c r="K378" s="139" t="s">
        <v>20</v>
      </c>
    </row>
    <row r="379" spans="1:12" x14ac:dyDescent="0.25">
      <c r="A379" s="165" t="s">
        <v>406</v>
      </c>
      <c r="B379" s="111"/>
      <c r="C379" s="111">
        <v>1.17</v>
      </c>
      <c r="D379" s="131">
        <v>2.8</v>
      </c>
      <c r="E379" s="192"/>
      <c r="F379" s="111"/>
      <c r="G379" s="111"/>
      <c r="H379" s="111"/>
      <c r="I379" s="111"/>
      <c r="J379" s="624">
        <f t="shared" si="16"/>
        <v>3.2759999999999998</v>
      </c>
      <c r="K379" s="139" t="s">
        <v>20</v>
      </c>
    </row>
    <row r="380" spans="1:12" x14ac:dyDescent="0.25">
      <c r="A380" s="789" t="s">
        <v>407</v>
      </c>
      <c r="B380" s="111"/>
      <c r="C380" s="111">
        <v>0.45</v>
      </c>
      <c r="D380" s="131">
        <v>2.8</v>
      </c>
      <c r="E380" s="192"/>
      <c r="F380" s="111"/>
      <c r="G380" s="111"/>
      <c r="H380" s="111"/>
      <c r="I380" s="111"/>
      <c r="J380" s="624">
        <f t="shared" si="16"/>
        <v>1.26</v>
      </c>
      <c r="K380" s="139" t="s">
        <v>20</v>
      </c>
    </row>
    <row r="381" spans="1:12" x14ac:dyDescent="0.25">
      <c r="A381" s="789"/>
      <c r="B381" s="111"/>
      <c r="C381" s="111">
        <v>0.7</v>
      </c>
      <c r="D381" s="131">
        <v>0.9</v>
      </c>
      <c r="E381" s="192"/>
      <c r="F381" s="111"/>
      <c r="G381" s="111"/>
      <c r="H381" s="111"/>
      <c r="I381" s="111"/>
      <c r="J381" s="624">
        <f t="shared" si="16"/>
        <v>0.63</v>
      </c>
      <c r="K381" s="139" t="s">
        <v>20</v>
      </c>
    </row>
    <row r="382" spans="1:12" ht="15.75" x14ac:dyDescent="0.3">
      <c r="A382" s="790"/>
      <c r="B382" s="790"/>
      <c r="C382" s="790"/>
      <c r="D382" s="790"/>
      <c r="E382" s="193"/>
      <c r="F382" s="182"/>
      <c r="G382" s="182"/>
      <c r="H382" s="182"/>
      <c r="I382" s="182" t="s">
        <v>10</v>
      </c>
      <c r="J382" s="542">
        <f>SUM(J373:J381)</f>
        <v>376.8852</v>
      </c>
      <c r="K382" s="122" t="s">
        <v>20</v>
      </c>
    </row>
    <row r="383" spans="1:12" s="103" customFormat="1" ht="12.75" x14ac:dyDescent="0.2"/>
    <row r="384" spans="1:12" ht="15.75" x14ac:dyDescent="0.3">
      <c r="A384" s="791" t="s">
        <v>408</v>
      </c>
      <c r="B384" s="791"/>
      <c r="C384" s="791"/>
      <c r="D384" s="791"/>
      <c r="E384" s="791"/>
      <c r="F384" s="791"/>
      <c r="G384" s="791"/>
      <c r="H384" s="791"/>
      <c r="I384" s="791"/>
      <c r="J384" s="791"/>
      <c r="K384" s="791"/>
      <c r="L384" s="127"/>
    </row>
    <row r="385" spans="1:1024" s="663" customFormat="1" ht="15.75" x14ac:dyDescent="0.3">
      <c r="A385" s="847"/>
      <c r="B385" s="848"/>
      <c r="C385" s="848"/>
      <c r="D385" s="848"/>
      <c r="E385" s="848"/>
      <c r="F385" s="848"/>
      <c r="G385" s="848"/>
      <c r="H385" s="848"/>
      <c r="I385" s="848"/>
      <c r="J385" s="848"/>
      <c r="K385" s="849"/>
      <c r="L385" s="661"/>
      <c r="M385" s="662"/>
      <c r="N385" s="662"/>
      <c r="O385" s="662"/>
      <c r="P385" s="662"/>
      <c r="Q385" s="662"/>
      <c r="R385" s="662"/>
      <c r="S385" s="662"/>
      <c r="T385" s="662"/>
      <c r="U385" s="662"/>
      <c r="V385" s="662"/>
      <c r="W385" s="662"/>
      <c r="X385" s="662"/>
      <c r="Y385" s="662"/>
      <c r="Z385" s="662"/>
      <c r="AA385" s="662"/>
      <c r="AB385" s="662"/>
      <c r="AC385" s="662"/>
      <c r="AD385" s="662"/>
      <c r="AE385" s="662"/>
      <c r="AF385" s="662"/>
      <c r="AG385" s="662"/>
      <c r="AH385" s="662"/>
      <c r="AI385" s="662"/>
      <c r="AJ385" s="662"/>
      <c r="AK385" s="662"/>
      <c r="AL385" s="662"/>
      <c r="AM385" s="662"/>
      <c r="AN385" s="662"/>
      <c r="AO385" s="662"/>
      <c r="AP385" s="662"/>
      <c r="AQ385" s="662"/>
      <c r="AR385" s="662"/>
      <c r="AS385" s="662"/>
      <c r="AT385" s="662"/>
      <c r="AU385" s="662"/>
      <c r="AV385" s="662"/>
      <c r="AW385" s="662"/>
      <c r="AX385" s="662"/>
      <c r="AY385" s="662"/>
      <c r="AZ385" s="662"/>
      <c r="BA385" s="662"/>
      <c r="BB385" s="662"/>
      <c r="BC385" s="662"/>
      <c r="BD385" s="662"/>
      <c r="BE385" s="662"/>
      <c r="BF385" s="662"/>
      <c r="BG385" s="662"/>
      <c r="BH385" s="662"/>
      <c r="BI385" s="662"/>
      <c r="BJ385" s="662"/>
      <c r="BK385" s="662"/>
      <c r="BL385" s="662"/>
      <c r="BM385" s="662"/>
      <c r="BN385" s="662"/>
      <c r="BO385" s="662"/>
      <c r="BP385" s="662"/>
      <c r="BQ385" s="662"/>
      <c r="BR385" s="662"/>
      <c r="BS385" s="662"/>
      <c r="BT385" s="662"/>
      <c r="BU385" s="662"/>
      <c r="BV385" s="662"/>
      <c r="BW385" s="662"/>
      <c r="BX385" s="662"/>
      <c r="BY385" s="662"/>
      <c r="BZ385" s="662"/>
      <c r="CA385" s="662"/>
      <c r="CB385" s="662"/>
      <c r="CC385" s="662"/>
      <c r="CD385" s="662"/>
      <c r="CE385" s="662"/>
      <c r="CF385" s="662"/>
      <c r="CG385" s="662"/>
      <c r="CH385" s="662"/>
      <c r="CI385" s="662"/>
      <c r="CJ385" s="662"/>
      <c r="CK385" s="662"/>
      <c r="CL385" s="662"/>
      <c r="CM385" s="662"/>
      <c r="CN385" s="662"/>
      <c r="CO385" s="662"/>
      <c r="CP385" s="662"/>
      <c r="CQ385" s="662"/>
      <c r="CR385" s="662"/>
      <c r="CS385" s="662"/>
      <c r="CT385" s="662"/>
      <c r="CU385" s="662"/>
      <c r="CV385" s="662"/>
      <c r="CW385" s="662"/>
      <c r="CX385" s="662"/>
      <c r="CY385" s="662"/>
      <c r="CZ385" s="662"/>
      <c r="DA385" s="662"/>
      <c r="DB385" s="662"/>
      <c r="DC385" s="662"/>
      <c r="DD385" s="662"/>
      <c r="DE385" s="662"/>
      <c r="DF385" s="662"/>
      <c r="DG385" s="662"/>
      <c r="DH385" s="662"/>
      <c r="DI385" s="662"/>
      <c r="DJ385" s="662"/>
      <c r="DK385" s="662"/>
      <c r="DL385" s="662"/>
      <c r="DM385" s="662"/>
      <c r="DN385" s="662"/>
      <c r="DO385" s="662"/>
      <c r="DP385" s="662"/>
      <c r="DQ385" s="662"/>
      <c r="DR385" s="662"/>
      <c r="DS385" s="662"/>
      <c r="DT385" s="662"/>
      <c r="DU385" s="662"/>
      <c r="DV385" s="662"/>
      <c r="DW385" s="662"/>
      <c r="DX385" s="662"/>
      <c r="DY385" s="662"/>
      <c r="DZ385" s="662"/>
      <c r="EA385" s="662"/>
      <c r="EB385" s="662"/>
      <c r="EC385" s="662"/>
      <c r="ED385" s="662"/>
      <c r="EE385" s="662"/>
      <c r="EF385" s="662"/>
      <c r="EG385" s="662"/>
      <c r="EH385" s="662"/>
      <c r="EI385" s="662"/>
      <c r="EJ385" s="662"/>
      <c r="EK385" s="662"/>
      <c r="EL385" s="662"/>
      <c r="EM385" s="662"/>
      <c r="EN385" s="662"/>
      <c r="EO385" s="662"/>
      <c r="EP385" s="662"/>
      <c r="EQ385" s="662"/>
      <c r="ER385" s="662"/>
      <c r="ES385" s="662"/>
      <c r="ET385" s="662"/>
      <c r="EU385" s="662"/>
      <c r="EV385" s="662"/>
      <c r="EW385" s="662"/>
      <c r="EX385" s="662"/>
      <c r="EY385" s="662"/>
      <c r="EZ385" s="662"/>
      <c r="FA385" s="662"/>
      <c r="FB385" s="662"/>
      <c r="FC385" s="662"/>
      <c r="FD385" s="662"/>
      <c r="FE385" s="662"/>
      <c r="FF385" s="662"/>
      <c r="FG385" s="662"/>
      <c r="FH385" s="662"/>
      <c r="FI385" s="662"/>
      <c r="FJ385" s="662"/>
      <c r="FK385" s="662"/>
      <c r="FL385" s="662"/>
      <c r="FM385" s="662"/>
      <c r="FN385" s="662"/>
      <c r="FO385" s="662"/>
      <c r="FP385" s="662"/>
      <c r="FQ385" s="662"/>
      <c r="FR385" s="662"/>
      <c r="FS385" s="662"/>
      <c r="FT385" s="662"/>
      <c r="FU385" s="662"/>
      <c r="FV385" s="662"/>
      <c r="FW385" s="662"/>
      <c r="FX385" s="662"/>
      <c r="FY385" s="662"/>
      <c r="FZ385" s="662"/>
      <c r="GA385" s="662"/>
      <c r="GB385" s="662"/>
      <c r="GC385" s="662"/>
      <c r="GD385" s="662"/>
      <c r="GE385" s="662"/>
      <c r="GF385" s="662"/>
      <c r="GG385" s="662"/>
      <c r="GH385" s="662"/>
      <c r="GI385" s="662"/>
      <c r="GJ385" s="662"/>
      <c r="GK385" s="662"/>
      <c r="GL385" s="662"/>
      <c r="GM385" s="662"/>
      <c r="GN385" s="662"/>
      <c r="GO385" s="662"/>
      <c r="GP385" s="662"/>
      <c r="GQ385" s="662"/>
      <c r="GR385" s="662"/>
      <c r="GS385" s="662"/>
      <c r="GT385" s="662"/>
      <c r="GU385" s="662"/>
      <c r="GV385" s="662"/>
      <c r="GW385" s="662"/>
      <c r="GX385" s="662"/>
      <c r="GY385" s="662"/>
      <c r="GZ385" s="662"/>
      <c r="HA385" s="662"/>
      <c r="HB385" s="662"/>
      <c r="HC385" s="662"/>
      <c r="HD385" s="662"/>
      <c r="HE385" s="662"/>
      <c r="HF385" s="662"/>
      <c r="HG385" s="662"/>
      <c r="HH385" s="662"/>
      <c r="HI385" s="662"/>
      <c r="HJ385" s="662"/>
      <c r="HK385" s="662"/>
      <c r="HL385" s="662"/>
      <c r="HM385" s="662"/>
      <c r="HN385" s="662"/>
      <c r="HO385" s="662"/>
      <c r="HP385" s="662"/>
      <c r="HQ385" s="662"/>
      <c r="HR385" s="662"/>
      <c r="HS385" s="662"/>
      <c r="HT385" s="662"/>
      <c r="HU385" s="662"/>
      <c r="HV385" s="662"/>
      <c r="HW385" s="662"/>
      <c r="HX385" s="662"/>
      <c r="HY385" s="662"/>
      <c r="HZ385" s="662"/>
      <c r="IA385" s="662"/>
      <c r="IB385" s="662"/>
      <c r="IC385" s="662"/>
      <c r="ID385" s="662"/>
      <c r="IE385" s="662"/>
      <c r="IF385" s="662"/>
      <c r="IG385" s="662"/>
      <c r="IH385" s="662"/>
      <c r="II385" s="662"/>
      <c r="IJ385" s="662"/>
      <c r="IK385" s="662"/>
      <c r="IL385" s="662"/>
      <c r="IM385" s="662"/>
      <c r="IN385" s="662"/>
      <c r="IO385" s="662"/>
      <c r="IP385" s="662"/>
      <c r="IQ385" s="662"/>
      <c r="IR385" s="662"/>
      <c r="IS385" s="662"/>
      <c r="IT385" s="662"/>
      <c r="IU385" s="662"/>
      <c r="IV385" s="662"/>
      <c r="IW385" s="662"/>
      <c r="IX385" s="662"/>
      <c r="IY385" s="662"/>
      <c r="IZ385" s="662"/>
      <c r="JA385" s="662"/>
      <c r="JB385" s="662"/>
      <c r="JC385" s="662"/>
      <c r="JD385" s="662"/>
      <c r="JE385" s="662"/>
      <c r="JF385" s="662"/>
      <c r="JG385" s="662"/>
      <c r="JH385" s="662"/>
      <c r="JI385" s="662"/>
      <c r="JJ385" s="662"/>
      <c r="JK385" s="662"/>
      <c r="JL385" s="662"/>
      <c r="JM385" s="662"/>
      <c r="JN385" s="662"/>
      <c r="JO385" s="662"/>
      <c r="JP385" s="662"/>
      <c r="JQ385" s="662"/>
      <c r="JR385" s="662"/>
      <c r="JS385" s="662"/>
      <c r="JT385" s="662"/>
      <c r="JU385" s="662"/>
      <c r="JV385" s="662"/>
      <c r="JW385" s="662"/>
      <c r="JX385" s="662"/>
      <c r="JY385" s="662"/>
      <c r="JZ385" s="662"/>
      <c r="KA385" s="662"/>
      <c r="KB385" s="662"/>
      <c r="KC385" s="662"/>
      <c r="KD385" s="662"/>
      <c r="KE385" s="662"/>
      <c r="KF385" s="662"/>
      <c r="KG385" s="662"/>
      <c r="KH385" s="662"/>
      <c r="KI385" s="662"/>
      <c r="KJ385" s="662"/>
      <c r="KK385" s="662"/>
      <c r="KL385" s="662"/>
      <c r="KM385" s="662"/>
      <c r="KN385" s="662"/>
      <c r="KO385" s="662"/>
      <c r="KP385" s="662"/>
      <c r="KQ385" s="662"/>
      <c r="KR385" s="662"/>
      <c r="KS385" s="662"/>
      <c r="KT385" s="662"/>
      <c r="KU385" s="662"/>
      <c r="KV385" s="662"/>
      <c r="KW385" s="662"/>
      <c r="KX385" s="662"/>
      <c r="KY385" s="662"/>
      <c r="KZ385" s="662"/>
      <c r="LA385" s="662"/>
      <c r="LB385" s="662"/>
      <c r="LC385" s="662"/>
      <c r="LD385" s="662"/>
      <c r="LE385" s="662"/>
      <c r="LF385" s="662"/>
      <c r="LG385" s="662"/>
      <c r="LH385" s="662"/>
      <c r="LI385" s="662"/>
      <c r="LJ385" s="662"/>
      <c r="LK385" s="662"/>
      <c r="LL385" s="662"/>
      <c r="LM385" s="662"/>
      <c r="LN385" s="662"/>
      <c r="LO385" s="662"/>
      <c r="LP385" s="662"/>
      <c r="LQ385" s="662"/>
      <c r="LR385" s="662"/>
      <c r="LS385" s="662"/>
      <c r="LT385" s="662"/>
      <c r="LU385" s="662"/>
      <c r="LV385" s="662"/>
      <c r="LW385" s="662"/>
      <c r="LX385" s="662"/>
      <c r="LY385" s="662"/>
      <c r="LZ385" s="662"/>
      <c r="MA385" s="662"/>
      <c r="MB385" s="662"/>
      <c r="MC385" s="662"/>
      <c r="MD385" s="662"/>
      <c r="ME385" s="662"/>
      <c r="MF385" s="662"/>
      <c r="MG385" s="662"/>
      <c r="MH385" s="662"/>
      <c r="MI385" s="662"/>
      <c r="MJ385" s="662"/>
      <c r="MK385" s="662"/>
      <c r="ML385" s="662"/>
      <c r="MM385" s="662"/>
      <c r="MN385" s="662"/>
      <c r="MO385" s="662"/>
      <c r="MP385" s="662"/>
      <c r="MQ385" s="662"/>
      <c r="MR385" s="662"/>
      <c r="MS385" s="662"/>
      <c r="MT385" s="662"/>
      <c r="MU385" s="662"/>
      <c r="MV385" s="662"/>
      <c r="MW385" s="662"/>
      <c r="MX385" s="662"/>
      <c r="MY385" s="662"/>
      <c r="MZ385" s="662"/>
      <c r="NA385" s="662"/>
      <c r="NB385" s="662"/>
      <c r="NC385" s="662"/>
      <c r="ND385" s="662"/>
      <c r="NE385" s="662"/>
      <c r="NF385" s="662"/>
      <c r="NG385" s="662"/>
      <c r="NH385" s="662"/>
      <c r="NI385" s="662"/>
      <c r="NJ385" s="662"/>
      <c r="NK385" s="662"/>
      <c r="NL385" s="662"/>
      <c r="NM385" s="662"/>
      <c r="NN385" s="662"/>
      <c r="NO385" s="662"/>
      <c r="NP385" s="662"/>
      <c r="NQ385" s="662"/>
      <c r="NR385" s="662"/>
      <c r="NS385" s="662"/>
      <c r="NT385" s="662"/>
      <c r="NU385" s="662"/>
      <c r="NV385" s="662"/>
      <c r="NW385" s="662"/>
      <c r="NX385" s="662"/>
      <c r="NY385" s="662"/>
      <c r="NZ385" s="662"/>
      <c r="OA385" s="662"/>
      <c r="OB385" s="662"/>
      <c r="OC385" s="662"/>
      <c r="OD385" s="662"/>
      <c r="OE385" s="662"/>
      <c r="OF385" s="662"/>
      <c r="OG385" s="662"/>
      <c r="OH385" s="662"/>
      <c r="OI385" s="662"/>
      <c r="OJ385" s="662"/>
      <c r="OK385" s="662"/>
      <c r="OL385" s="662"/>
      <c r="OM385" s="662"/>
      <c r="ON385" s="662"/>
      <c r="OO385" s="662"/>
      <c r="OP385" s="662"/>
      <c r="OQ385" s="662"/>
      <c r="OR385" s="662"/>
      <c r="OS385" s="662"/>
      <c r="OT385" s="662"/>
      <c r="OU385" s="662"/>
      <c r="OV385" s="662"/>
      <c r="OW385" s="662"/>
      <c r="OX385" s="662"/>
      <c r="OY385" s="662"/>
      <c r="OZ385" s="662"/>
      <c r="PA385" s="662"/>
      <c r="PB385" s="662"/>
      <c r="PC385" s="662"/>
      <c r="PD385" s="662"/>
      <c r="PE385" s="662"/>
      <c r="PF385" s="662"/>
      <c r="PG385" s="662"/>
      <c r="PH385" s="662"/>
      <c r="PI385" s="662"/>
      <c r="PJ385" s="662"/>
      <c r="PK385" s="662"/>
      <c r="PL385" s="662"/>
      <c r="PM385" s="662"/>
      <c r="PN385" s="662"/>
      <c r="PO385" s="662"/>
      <c r="PP385" s="662"/>
      <c r="PQ385" s="662"/>
      <c r="PR385" s="662"/>
      <c r="PS385" s="662"/>
      <c r="PT385" s="662"/>
      <c r="PU385" s="662"/>
      <c r="PV385" s="662"/>
      <c r="PW385" s="662"/>
      <c r="PX385" s="662"/>
      <c r="PY385" s="662"/>
      <c r="PZ385" s="662"/>
      <c r="QA385" s="662"/>
      <c r="QB385" s="662"/>
      <c r="QC385" s="662"/>
      <c r="QD385" s="662"/>
      <c r="QE385" s="662"/>
      <c r="QF385" s="662"/>
      <c r="QG385" s="662"/>
      <c r="QH385" s="662"/>
      <c r="QI385" s="662"/>
      <c r="QJ385" s="662"/>
      <c r="QK385" s="662"/>
      <c r="QL385" s="662"/>
      <c r="QM385" s="662"/>
      <c r="QN385" s="662"/>
      <c r="QO385" s="662"/>
      <c r="QP385" s="662"/>
      <c r="QQ385" s="662"/>
      <c r="QR385" s="662"/>
      <c r="QS385" s="662"/>
      <c r="QT385" s="662"/>
      <c r="QU385" s="662"/>
      <c r="QV385" s="662"/>
      <c r="QW385" s="662"/>
      <c r="QX385" s="662"/>
      <c r="QY385" s="662"/>
      <c r="QZ385" s="662"/>
      <c r="RA385" s="662"/>
      <c r="RB385" s="662"/>
      <c r="RC385" s="662"/>
      <c r="RD385" s="662"/>
      <c r="RE385" s="662"/>
      <c r="RF385" s="662"/>
      <c r="RG385" s="662"/>
      <c r="RH385" s="662"/>
      <c r="RI385" s="662"/>
      <c r="RJ385" s="662"/>
      <c r="RK385" s="662"/>
      <c r="RL385" s="662"/>
      <c r="RM385" s="662"/>
      <c r="RN385" s="662"/>
      <c r="RO385" s="662"/>
      <c r="RP385" s="662"/>
      <c r="RQ385" s="662"/>
      <c r="RR385" s="662"/>
      <c r="RS385" s="662"/>
      <c r="RT385" s="662"/>
      <c r="RU385" s="662"/>
      <c r="RV385" s="662"/>
      <c r="RW385" s="662"/>
      <c r="RX385" s="662"/>
      <c r="RY385" s="662"/>
      <c r="RZ385" s="662"/>
      <c r="SA385" s="662"/>
      <c r="SB385" s="662"/>
      <c r="SC385" s="662"/>
      <c r="SD385" s="662"/>
      <c r="SE385" s="662"/>
      <c r="SF385" s="662"/>
      <c r="SG385" s="662"/>
      <c r="SH385" s="662"/>
      <c r="SI385" s="662"/>
      <c r="SJ385" s="662"/>
      <c r="SK385" s="662"/>
      <c r="SL385" s="662"/>
      <c r="SM385" s="662"/>
      <c r="SN385" s="662"/>
      <c r="SO385" s="662"/>
      <c r="SP385" s="662"/>
      <c r="SQ385" s="662"/>
      <c r="SR385" s="662"/>
      <c r="SS385" s="662"/>
      <c r="ST385" s="662"/>
      <c r="SU385" s="662"/>
      <c r="SV385" s="662"/>
      <c r="SW385" s="662"/>
      <c r="SX385" s="662"/>
      <c r="SY385" s="662"/>
      <c r="SZ385" s="662"/>
      <c r="TA385" s="662"/>
      <c r="TB385" s="662"/>
      <c r="TC385" s="662"/>
      <c r="TD385" s="662"/>
      <c r="TE385" s="662"/>
      <c r="TF385" s="662"/>
      <c r="TG385" s="662"/>
      <c r="TH385" s="662"/>
      <c r="TI385" s="662"/>
      <c r="TJ385" s="662"/>
      <c r="TK385" s="662"/>
      <c r="TL385" s="662"/>
      <c r="TM385" s="662"/>
      <c r="TN385" s="662"/>
      <c r="TO385" s="662"/>
      <c r="TP385" s="662"/>
      <c r="TQ385" s="662"/>
      <c r="TR385" s="662"/>
      <c r="TS385" s="662"/>
      <c r="TT385" s="662"/>
      <c r="TU385" s="662"/>
      <c r="TV385" s="662"/>
      <c r="TW385" s="662"/>
      <c r="TX385" s="662"/>
      <c r="TY385" s="662"/>
      <c r="TZ385" s="662"/>
      <c r="UA385" s="662"/>
      <c r="UB385" s="662"/>
      <c r="UC385" s="662"/>
      <c r="UD385" s="662"/>
      <c r="UE385" s="662"/>
      <c r="UF385" s="662"/>
      <c r="UG385" s="662"/>
      <c r="UH385" s="662"/>
      <c r="UI385" s="662"/>
      <c r="UJ385" s="662"/>
      <c r="UK385" s="662"/>
      <c r="UL385" s="662"/>
      <c r="UM385" s="662"/>
      <c r="UN385" s="662"/>
      <c r="UO385" s="662"/>
      <c r="UP385" s="662"/>
      <c r="UQ385" s="662"/>
      <c r="UR385" s="662"/>
      <c r="US385" s="662"/>
      <c r="UT385" s="662"/>
      <c r="UU385" s="662"/>
      <c r="UV385" s="662"/>
      <c r="UW385" s="662"/>
      <c r="UX385" s="662"/>
      <c r="UY385" s="662"/>
      <c r="UZ385" s="662"/>
      <c r="VA385" s="662"/>
      <c r="VB385" s="662"/>
      <c r="VC385" s="662"/>
      <c r="VD385" s="662"/>
      <c r="VE385" s="662"/>
      <c r="VF385" s="662"/>
      <c r="VG385" s="662"/>
      <c r="VH385" s="662"/>
      <c r="VI385" s="662"/>
      <c r="VJ385" s="662"/>
      <c r="VK385" s="662"/>
      <c r="VL385" s="662"/>
      <c r="VM385" s="662"/>
      <c r="VN385" s="662"/>
      <c r="VO385" s="662"/>
      <c r="VP385" s="662"/>
      <c r="VQ385" s="662"/>
      <c r="VR385" s="662"/>
      <c r="VS385" s="662"/>
      <c r="VT385" s="662"/>
      <c r="VU385" s="662"/>
      <c r="VV385" s="662"/>
      <c r="VW385" s="662"/>
      <c r="VX385" s="662"/>
      <c r="VY385" s="662"/>
      <c r="VZ385" s="662"/>
      <c r="WA385" s="662"/>
      <c r="WB385" s="662"/>
      <c r="WC385" s="662"/>
      <c r="WD385" s="662"/>
      <c r="WE385" s="662"/>
      <c r="WF385" s="662"/>
      <c r="WG385" s="662"/>
      <c r="WH385" s="662"/>
      <c r="WI385" s="662"/>
      <c r="WJ385" s="662"/>
      <c r="WK385" s="662"/>
      <c r="WL385" s="662"/>
      <c r="WM385" s="662"/>
      <c r="WN385" s="662"/>
      <c r="WO385" s="662"/>
      <c r="WP385" s="662"/>
      <c r="WQ385" s="662"/>
      <c r="WR385" s="662"/>
      <c r="WS385" s="662"/>
      <c r="WT385" s="662"/>
      <c r="WU385" s="662"/>
      <c r="WV385" s="662"/>
      <c r="WW385" s="662"/>
      <c r="WX385" s="662"/>
      <c r="WY385" s="662"/>
      <c r="WZ385" s="662"/>
      <c r="XA385" s="662"/>
      <c r="XB385" s="662"/>
      <c r="XC385" s="662"/>
      <c r="XD385" s="662"/>
      <c r="XE385" s="662"/>
      <c r="XF385" s="662"/>
      <c r="XG385" s="662"/>
      <c r="XH385" s="662"/>
      <c r="XI385" s="662"/>
      <c r="XJ385" s="662"/>
      <c r="XK385" s="662"/>
      <c r="XL385" s="662"/>
      <c r="XM385" s="662"/>
      <c r="XN385" s="662"/>
      <c r="XO385" s="662"/>
      <c r="XP385" s="662"/>
      <c r="XQ385" s="662"/>
      <c r="XR385" s="662"/>
      <c r="XS385" s="662"/>
      <c r="XT385" s="662"/>
      <c r="XU385" s="662"/>
      <c r="XV385" s="662"/>
      <c r="XW385" s="662"/>
      <c r="XX385" s="662"/>
      <c r="XY385" s="662"/>
      <c r="XZ385" s="662"/>
      <c r="YA385" s="662"/>
      <c r="YB385" s="662"/>
      <c r="YC385" s="662"/>
      <c r="YD385" s="662"/>
      <c r="YE385" s="662"/>
      <c r="YF385" s="662"/>
      <c r="YG385" s="662"/>
      <c r="YH385" s="662"/>
      <c r="YI385" s="662"/>
      <c r="YJ385" s="662"/>
      <c r="YK385" s="662"/>
      <c r="YL385" s="662"/>
      <c r="YM385" s="662"/>
      <c r="YN385" s="662"/>
      <c r="YO385" s="662"/>
      <c r="YP385" s="662"/>
      <c r="YQ385" s="662"/>
      <c r="YR385" s="662"/>
      <c r="YS385" s="662"/>
      <c r="YT385" s="662"/>
      <c r="YU385" s="662"/>
      <c r="YV385" s="662"/>
      <c r="YW385" s="662"/>
      <c r="YX385" s="662"/>
      <c r="YY385" s="662"/>
      <c r="YZ385" s="662"/>
      <c r="ZA385" s="662"/>
      <c r="ZB385" s="662"/>
      <c r="ZC385" s="662"/>
      <c r="ZD385" s="662"/>
      <c r="ZE385" s="662"/>
      <c r="ZF385" s="662"/>
      <c r="ZG385" s="662"/>
      <c r="ZH385" s="662"/>
      <c r="ZI385" s="662"/>
      <c r="ZJ385" s="662"/>
      <c r="ZK385" s="662"/>
      <c r="ZL385" s="662"/>
      <c r="ZM385" s="662"/>
      <c r="ZN385" s="662"/>
      <c r="ZO385" s="662"/>
      <c r="ZP385" s="662"/>
      <c r="ZQ385" s="662"/>
      <c r="ZR385" s="662"/>
      <c r="ZS385" s="662"/>
      <c r="ZT385" s="662"/>
      <c r="ZU385" s="662"/>
      <c r="ZV385" s="662"/>
      <c r="ZW385" s="662"/>
      <c r="ZX385" s="662"/>
      <c r="ZY385" s="662"/>
      <c r="ZZ385" s="662"/>
      <c r="AAA385" s="662"/>
      <c r="AAB385" s="662"/>
      <c r="AAC385" s="662"/>
      <c r="AAD385" s="662"/>
      <c r="AAE385" s="662"/>
      <c r="AAF385" s="662"/>
      <c r="AAG385" s="662"/>
      <c r="AAH385" s="662"/>
      <c r="AAI385" s="662"/>
      <c r="AAJ385" s="662"/>
      <c r="AAK385" s="662"/>
      <c r="AAL385" s="662"/>
      <c r="AAM385" s="662"/>
      <c r="AAN385" s="662"/>
      <c r="AAO385" s="662"/>
      <c r="AAP385" s="662"/>
      <c r="AAQ385" s="662"/>
      <c r="AAR385" s="662"/>
      <c r="AAS385" s="662"/>
      <c r="AAT385" s="662"/>
      <c r="AAU385" s="662"/>
      <c r="AAV385" s="662"/>
      <c r="AAW385" s="662"/>
      <c r="AAX385" s="662"/>
      <c r="AAY385" s="662"/>
      <c r="AAZ385" s="662"/>
      <c r="ABA385" s="662"/>
      <c r="ABB385" s="662"/>
      <c r="ABC385" s="662"/>
      <c r="ABD385" s="662"/>
      <c r="ABE385" s="662"/>
      <c r="ABF385" s="662"/>
      <c r="ABG385" s="662"/>
      <c r="ABH385" s="662"/>
      <c r="ABI385" s="662"/>
      <c r="ABJ385" s="662"/>
      <c r="ABK385" s="662"/>
      <c r="ABL385" s="662"/>
      <c r="ABM385" s="662"/>
      <c r="ABN385" s="662"/>
      <c r="ABO385" s="662"/>
      <c r="ABP385" s="662"/>
      <c r="ABQ385" s="662"/>
      <c r="ABR385" s="662"/>
      <c r="ABS385" s="662"/>
      <c r="ABT385" s="662"/>
      <c r="ABU385" s="662"/>
      <c r="ABV385" s="662"/>
      <c r="ABW385" s="662"/>
      <c r="ABX385" s="662"/>
      <c r="ABY385" s="662"/>
      <c r="ABZ385" s="662"/>
      <c r="ACA385" s="662"/>
      <c r="ACB385" s="662"/>
      <c r="ACC385" s="662"/>
      <c r="ACD385" s="662"/>
      <c r="ACE385" s="662"/>
      <c r="ACF385" s="662"/>
      <c r="ACG385" s="662"/>
      <c r="ACH385" s="662"/>
      <c r="ACI385" s="662"/>
      <c r="ACJ385" s="662"/>
      <c r="ACK385" s="662"/>
      <c r="ACL385" s="662"/>
      <c r="ACM385" s="662"/>
      <c r="ACN385" s="662"/>
      <c r="ACO385" s="662"/>
      <c r="ACP385" s="662"/>
      <c r="ACQ385" s="662"/>
      <c r="ACR385" s="662"/>
      <c r="ACS385" s="662"/>
      <c r="ACT385" s="662"/>
      <c r="ACU385" s="662"/>
      <c r="ACV385" s="662"/>
      <c r="ACW385" s="662"/>
      <c r="ACX385" s="662"/>
      <c r="ACY385" s="662"/>
      <c r="ACZ385" s="662"/>
      <c r="ADA385" s="662"/>
      <c r="ADB385" s="662"/>
      <c r="ADC385" s="662"/>
      <c r="ADD385" s="662"/>
      <c r="ADE385" s="662"/>
      <c r="ADF385" s="662"/>
      <c r="ADG385" s="662"/>
      <c r="ADH385" s="662"/>
      <c r="ADI385" s="662"/>
      <c r="ADJ385" s="662"/>
      <c r="ADK385" s="662"/>
      <c r="ADL385" s="662"/>
      <c r="ADM385" s="662"/>
      <c r="ADN385" s="662"/>
      <c r="ADO385" s="662"/>
      <c r="ADP385" s="662"/>
      <c r="ADQ385" s="662"/>
      <c r="ADR385" s="662"/>
      <c r="ADS385" s="662"/>
      <c r="ADT385" s="662"/>
      <c r="ADU385" s="662"/>
      <c r="ADV385" s="662"/>
      <c r="ADW385" s="662"/>
      <c r="ADX385" s="662"/>
      <c r="ADY385" s="662"/>
      <c r="ADZ385" s="662"/>
      <c r="AEA385" s="662"/>
      <c r="AEB385" s="662"/>
      <c r="AEC385" s="662"/>
      <c r="AED385" s="662"/>
      <c r="AEE385" s="662"/>
      <c r="AEF385" s="662"/>
      <c r="AEG385" s="662"/>
      <c r="AEH385" s="662"/>
      <c r="AEI385" s="662"/>
      <c r="AEJ385" s="662"/>
      <c r="AEK385" s="662"/>
      <c r="AEL385" s="662"/>
      <c r="AEM385" s="662"/>
      <c r="AEN385" s="662"/>
      <c r="AEO385" s="662"/>
      <c r="AEP385" s="662"/>
      <c r="AEQ385" s="662"/>
      <c r="AER385" s="662"/>
      <c r="AES385" s="662"/>
      <c r="AET385" s="662"/>
      <c r="AEU385" s="662"/>
      <c r="AEV385" s="662"/>
      <c r="AEW385" s="662"/>
      <c r="AEX385" s="662"/>
      <c r="AEY385" s="662"/>
      <c r="AEZ385" s="662"/>
      <c r="AFA385" s="662"/>
      <c r="AFB385" s="662"/>
      <c r="AFC385" s="662"/>
      <c r="AFD385" s="662"/>
      <c r="AFE385" s="662"/>
      <c r="AFF385" s="662"/>
      <c r="AFG385" s="662"/>
      <c r="AFH385" s="662"/>
      <c r="AFI385" s="662"/>
      <c r="AFJ385" s="662"/>
      <c r="AFK385" s="662"/>
      <c r="AFL385" s="662"/>
      <c r="AFM385" s="662"/>
      <c r="AFN385" s="662"/>
      <c r="AFO385" s="662"/>
      <c r="AFP385" s="662"/>
      <c r="AFQ385" s="662"/>
      <c r="AFR385" s="662"/>
      <c r="AFS385" s="662"/>
      <c r="AFT385" s="662"/>
      <c r="AFU385" s="662"/>
      <c r="AFV385" s="662"/>
      <c r="AFW385" s="662"/>
      <c r="AFX385" s="662"/>
      <c r="AFY385" s="662"/>
      <c r="AFZ385" s="662"/>
      <c r="AGA385" s="662"/>
      <c r="AGB385" s="662"/>
      <c r="AGC385" s="662"/>
      <c r="AGD385" s="662"/>
      <c r="AGE385" s="662"/>
      <c r="AGF385" s="662"/>
      <c r="AGG385" s="662"/>
      <c r="AGH385" s="662"/>
      <c r="AGI385" s="662"/>
      <c r="AGJ385" s="662"/>
      <c r="AGK385" s="662"/>
      <c r="AGL385" s="662"/>
      <c r="AGM385" s="662"/>
      <c r="AGN385" s="662"/>
      <c r="AGO385" s="662"/>
      <c r="AGP385" s="662"/>
      <c r="AGQ385" s="662"/>
      <c r="AGR385" s="662"/>
      <c r="AGS385" s="662"/>
      <c r="AGT385" s="662"/>
      <c r="AGU385" s="662"/>
      <c r="AGV385" s="662"/>
      <c r="AGW385" s="662"/>
      <c r="AGX385" s="662"/>
      <c r="AGY385" s="662"/>
      <c r="AGZ385" s="662"/>
      <c r="AHA385" s="662"/>
      <c r="AHB385" s="662"/>
      <c r="AHC385" s="662"/>
      <c r="AHD385" s="662"/>
      <c r="AHE385" s="662"/>
      <c r="AHF385" s="662"/>
      <c r="AHG385" s="662"/>
      <c r="AHH385" s="662"/>
      <c r="AHI385" s="662"/>
      <c r="AHJ385" s="662"/>
      <c r="AHK385" s="662"/>
      <c r="AHL385" s="662"/>
      <c r="AHM385" s="662"/>
      <c r="AHN385" s="662"/>
      <c r="AHO385" s="662"/>
      <c r="AHP385" s="662"/>
      <c r="AHQ385" s="662"/>
      <c r="AHR385" s="662"/>
      <c r="AHS385" s="662"/>
      <c r="AHT385" s="662"/>
      <c r="AHU385" s="662"/>
      <c r="AHV385" s="662"/>
      <c r="AHW385" s="662"/>
      <c r="AHX385" s="662"/>
      <c r="AHY385" s="662"/>
      <c r="AHZ385" s="662"/>
      <c r="AIA385" s="662"/>
      <c r="AIB385" s="662"/>
      <c r="AIC385" s="662"/>
      <c r="AID385" s="662"/>
      <c r="AIE385" s="662"/>
      <c r="AIF385" s="662"/>
      <c r="AIG385" s="662"/>
      <c r="AIH385" s="662"/>
      <c r="AII385" s="662"/>
      <c r="AIJ385" s="662"/>
      <c r="AIK385" s="662"/>
      <c r="AIL385" s="662"/>
      <c r="AIM385" s="662"/>
      <c r="AIN385" s="662"/>
      <c r="AIO385" s="662"/>
      <c r="AIP385" s="662"/>
      <c r="AIQ385" s="662"/>
      <c r="AIR385" s="662"/>
      <c r="AIS385" s="662"/>
      <c r="AIT385" s="662"/>
      <c r="AIU385" s="662"/>
      <c r="AIV385" s="662"/>
      <c r="AIW385" s="662"/>
      <c r="AIX385" s="662"/>
      <c r="AIY385" s="662"/>
      <c r="AIZ385" s="662"/>
      <c r="AJA385" s="662"/>
      <c r="AJB385" s="662"/>
      <c r="AJC385" s="662"/>
      <c r="AJD385" s="662"/>
      <c r="AJE385" s="662"/>
      <c r="AJF385" s="662"/>
      <c r="AJG385" s="662"/>
      <c r="AJH385" s="662"/>
      <c r="AJI385" s="662"/>
      <c r="AJJ385" s="662"/>
      <c r="AJK385" s="662"/>
      <c r="AJL385" s="662"/>
      <c r="AJM385" s="662"/>
      <c r="AJN385" s="662"/>
      <c r="AJO385" s="662"/>
      <c r="AJP385" s="662"/>
      <c r="AJQ385" s="662"/>
      <c r="AJR385" s="662"/>
      <c r="AJS385" s="662"/>
      <c r="AJT385" s="662"/>
      <c r="AJU385" s="662"/>
      <c r="AJV385" s="662"/>
      <c r="AJW385" s="662"/>
      <c r="AJX385" s="662"/>
      <c r="AJY385" s="662"/>
      <c r="AJZ385" s="662"/>
      <c r="AKA385" s="662"/>
      <c r="AKB385" s="662"/>
      <c r="AKC385" s="662"/>
      <c r="AKD385" s="662"/>
      <c r="AKE385" s="662"/>
      <c r="AKF385" s="662"/>
      <c r="AKG385" s="662"/>
      <c r="AKH385" s="662"/>
      <c r="AKI385" s="662"/>
      <c r="AKJ385" s="662"/>
      <c r="AKK385" s="662"/>
      <c r="AKL385" s="662"/>
      <c r="AKM385" s="662"/>
      <c r="AKN385" s="662"/>
      <c r="AKO385" s="662"/>
      <c r="AKP385" s="662"/>
      <c r="AKQ385" s="662"/>
      <c r="AKR385" s="662"/>
      <c r="AKS385" s="662"/>
      <c r="AKT385" s="662"/>
      <c r="AKU385" s="662"/>
      <c r="AKV385" s="662"/>
      <c r="AKW385" s="662"/>
      <c r="AKX385" s="662"/>
      <c r="AKY385" s="662"/>
      <c r="AKZ385" s="662"/>
      <c r="ALA385" s="662"/>
      <c r="ALB385" s="662"/>
      <c r="ALC385" s="662"/>
      <c r="ALD385" s="662"/>
      <c r="ALE385" s="662"/>
      <c r="ALF385" s="662"/>
      <c r="ALG385" s="662"/>
      <c r="ALH385" s="662"/>
      <c r="ALI385" s="662"/>
      <c r="ALJ385" s="662"/>
      <c r="ALK385" s="662"/>
      <c r="ALL385" s="662"/>
      <c r="ALM385" s="662"/>
      <c r="ALN385" s="662"/>
      <c r="ALO385" s="662"/>
      <c r="ALP385" s="662"/>
      <c r="ALQ385" s="662"/>
      <c r="ALR385" s="662"/>
      <c r="ALS385" s="662"/>
      <c r="ALT385" s="662"/>
      <c r="ALU385" s="662"/>
      <c r="ALV385" s="662"/>
      <c r="ALW385" s="662"/>
      <c r="ALX385" s="662"/>
      <c r="ALY385" s="662"/>
      <c r="ALZ385" s="662"/>
      <c r="AMA385" s="662"/>
      <c r="AMB385" s="662"/>
      <c r="AMC385" s="662"/>
      <c r="AMD385" s="662"/>
      <c r="AME385" s="662"/>
      <c r="AMF385" s="662"/>
      <c r="AMG385" s="662"/>
      <c r="AMH385" s="662"/>
      <c r="AMI385" s="662"/>
      <c r="AMJ385" s="662"/>
    </row>
    <row r="386" spans="1:1024" x14ac:dyDescent="0.25">
      <c r="A386" s="750" t="s">
        <v>330</v>
      </c>
      <c r="B386" s="734" t="str">
        <f>'PLANILHA DE CUSTO'!D65</f>
        <v>Telhamento com telha metálica termoacústica e = 30 mm, com até 2 águas, incluso içamento. af_07/2019</v>
      </c>
      <c r="C386" s="734"/>
      <c r="D386" s="734"/>
      <c r="E386" s="734"/>
      <c r="F386" s="734"/>
      <c r="G386" s="734"/>
      <c r="H386" s="734"/>
      <c r="I386" s="734"/>
      <c r="J386" s="734"/>
      <c r="K386" s="734"/>
      <c r="L386" s="178"/>
    </row>
    <row r="387" spans="1:1024" ht="20.100000000000001" customHeight="1" x14ac:dyDescent="0.25">
      <c r="A387" s="750"/>
      <c r="B387" s="111" t="s">
        <v>331</v>
      </c>
      <c r="C387" s="111" t="s">
        <v>332</v>
      </c>
      <c r="D387" s="111" t="s">
        <v>333</v>
      </c>
      <c r="E387" s="111" t="s">
        <v>359</v>
      </c>
      <c r="F387" s="111" t="s">
        <v>335</v>
      </c>
      <c r="G387" s="195"/>
      <c r="H387" s="195"/>
      <c r="I387" s="195"/>
      <c r="J387" s="196" t="s">
        <v>10</v>
      </c>
      <c r="K387" s="197" t="s">
        <v>146</v>
      </c>
    </row>
    <row r="388" spans="1:1024" x14ac:dyDescent="0.25">
      <c r="A388" s="139" t="s">
        <v>409</v>
      </c>
      <c r="B388" s="134"/>
      <c r="C388" s="134"/>
      <c r="D388" s="134"/>
      <c r="E388" s="134"/>
      <c r="F388" s="168">
        <v>114.82</v>
      </c>
      <c r="G388" s="198"/>
      <c r="H388" s="198"/>
      <c r="I388" s="198"/>
      <c r="J388" s="622">
        <f>F388</f>
        <v>114.82</v>
      </c>
      <c r="K388" s="199" t="s">
        <v>20</v>
      </c>
    </row>
    <row r="389" spans="1:1024" x14ac:dyDescent="0.25">
      <c r="A389" s="139" t="s">
        <v>410</v>
      </c>
      <c r="B389" s="134"/>
      <c r="C389" s="134"/>
      <c r="D389" s="134"/>
      <c r="E389" s="134"/>
      <c r="F389" s="168">
        <v>137.75</v>
      </c>
      <c r="G389" s="198"/>
      <c r="H389" s="198"/>
      <c r="I389" s="198"/>
      <c r="J389" s="622">
        <f>F389</f>
        <v>137.75</v>
      </c>
      <c r="K389" s="199" t="s">
        <v>20</v>
      </c>
    </row>
    <row r="390" spans="1:1024" x14ac:dyDescent="0.25">
      <c r="A390" s="139" t="s">
        <v>411</v>
      </c>
      <c r="B390" s="134"/>
      <c r="C390" s="134"/>
      <c r="D390" s="134"/>
      <c r="E390" s="134"/>
      <c r="F390" s="168">
        <v>283.97000000000003</v>
      </c>
      <c r="G390" s="198"/>
      <c r="H390" s="198"/>
      <c r="I390" s="198"/>
      <c r="J390" s="622">
        <f>F390</f>
        <v>283.97000000000003</v>
      </c>
      <c r="K390" s="199" t="s">
        <v>20</v>
      </c>
    </row>
    <row r="391" spans="1:1024" ht="15.75" x14ac:dyDescent="0.3">
      <c r="A391" s="792"/>
      <c r="B391" s="792"/>
      <c r="C391" s="792"/>
      <c r="D391" s="792"/>
      <c r="E391" s="200"/>
      <c r="F391" s="201"/>
      <c r="G391" s="201"/>
      <c r="H391" s="201"/>
      <c r="I391" s="120" t="s">
        <v>10</v>
      </c>
      <c r="J391" s="542">
        <f>J388+J389+J390</f>
        <v>536.54</v>
      </c>
      <c r="K391" s="122" t="s">
        <v>20</v>
      </c>
    </row>
    <row r="392" spans="1:1024" ht="15.75" x14ac:dyDescent="0.3">
      <c r="A392" s="793"/>
      <c r="B392" s="793"/>
      <c r="C392" s="793"/>
      <c r="D392" s="793"/>
      <c r="E392" s="793"/>
      <c r="F392" s="793"/>
      <c r="G392" s="793"/>
      <c r="H392" s="793"/>
      <c r="I392" s="793"/>
      <c r="J392" s="793"/>
      <c r="K392" s="793"/>
    </row>
    <row r="393" spans="1:1024" x14ac:dyDescent="0.25">
      <c r="A393" s="787" t="s">
        <v>330</v>
      </c>
      <c r="B393" s="794" t="s">
        <v>412</v>
      </c>
      <c r="C393" s="794"/>
      <c r="D393" s="794"/>
      <c r="E393" s="794"/>
      <c r="F393" s="794"/>
      <c r="G393" s="794"/>
      <c r="H393" s="794"/>
      <c r="I393" s="794"/>
      <c r="J393" s="794"/>
      <c r="K393" s="794"/>
      <c r="L393" s="178"/>
    </row>
    <row r="394" spans="1:1024" x14ac:dyDescent="0.25">
      <c r="A394" s="787"/>
      <c r="B394" s="111" t="s">
        <v>396</v>
      </c>
      <c r="C394" s="111" t="s">
        <v>413</v>
      </c>
      <c r="D394" s="111" t="s">
        <v>414</v>
      </c>
      <c r="E394" s="111" t="s">
        <v>398</v>
      </c>
      <c r="F394" s="202"/>
      <c r="G394" s="202"/>
      <c r="H394" s="202"/>
      <c r="I394" s="202"/>
      <c r="J394" s="112" t="s">
        <v>10</v>
      </c>
      <c r="K394" s="202" t="s">
        <v>415</v>
      </c>
    </row>
    <row r="395" spans="1:1024" x14ac:dyDescent="0.25">
      <c r="A395" s="203" t="s">
        <v>409</v>
      </c>
      <c r="B395" s="111">
        <f>22.85+27.38</f>
        <v>50.230000000000004</v>
      </c>
      <c r="C395" s="111"/>
      <c r="D395" s="111"/>
      <c r="E395" s="111"/>
      <c r="F395" s="111"/>
      <c r="G395" s="111"/>
      <c r="H395" s="111"/>
      <c r="I395" s="111"/>
      <c r="J395" s="111">
        <f>B395</f>
        <v>50.230000000000004</v>
      </c>
      <c r="K395" s="132" t="s">
        <v>108</v>
      </c>
    </row>
    <row r="396" spans="1:1024" x14ac:dyDescent="0.25">
      <c r="A396" s="203" t="s">
        <v>410</v>
      </c>
      <c r="B396" s="111">
        <f>32.42+28.69</f>
        <v>61.11</v>
      </c>
      <c r="C396" s="111"/>
      <c r="D396" s="111"/>
      <c r="E396" s="111"/>
      <c r="F396" s="111"/>
      <c r="G396" s="111"/>
      <c r="H396" s="111"/>
      <c r="I396" s="111"/>
      <c r="J396" s="111">
        <f>B396</f>
        <v>61.11</v>
      </c>
      <c r="K396" s="132" t="s">
        <v>108</v>
      </c>
    </row>
    <row r="397" spans="1:1024" x14ac:dyDescent="0.25">
      <c r="A397" s="203" t="s">
        <v>411</v>
      </c>
      <c r="B397" s="111">
        <f>36.7+15.59+9.88+13.03+12.38+9.18</f>
        <v>96.759999999999991</v>
      </c>
      <c r="C397" s="111"/>
      <c r="D397" s="111"/>
      <c r="E397" s="111"/>
      <c r="F397" s="111"/>
      <c r="G397" s="111"/>
      <c r="H397" s="111"/>
      <c r="I397" s="111"/>
      <c r="J397" s="111">
        <f>B397</f>
        <v>96.759999999999991</v>
      </c>
      <c r="K397" s="132" t="s">
        <v>108</v>
      </c>
    </row>
    <row r="398" spans="1:1024" ht="15.75" x14ac:dyDescent="0.3">
      <c r="A398" s="799"/>
      <c r="B398" s="799"/>
      <c r="C398" s="799"/>
      <c r="D398" s="799"/>
      <c r="E398" s="193"/>
      <c r="F398" s="204"/>
      <c r="G398" s="204"/>
      <c r="H398" s="204"/>
      <c r="I398" s="204" t="s">
        <v>10</v>
      </c>
      <c r="J398" s="143">
        <f>SUM(J395:J397)</f>
        <v>208.1</v>
      </c>
      <c r="K398" s="143" t="s">
        <v>108</v>
      </c>
    </row>
    <row r="399" spans="1:1024" x14ac:dyDescent="0.25">
      <c r="A399" s="800"/>
      <c r="B399" s="800"/>
      <c r="C399" s="800"/>
      <c r="D399" s="800"/>
      <c r="E399" s="800"/>
      <c r="F399" s="800"/>
      <c r="G399" s="800"/>
      <c r="H399" s="800"/>
      <c r="I399" s="800"/>
      <c r="J399" s="800"/>
      <c r="K399" s="800"/>
    </row>
    <row r="400" spans="1:1024" x14ac:dyDescent="0.25">
      <c r="A400" s="750" t="s">
        <v>330</v>
      </c>
      <c r="B400" s="734" t="str">
        <f>'PLANILHA DE CUSTO'!D67</f>
        <v>Calha em chapa de aço galvanizado</v>
      </c>
      <c r="C400" s="734"/>
      <c r="D400" s="734"/>
      <c r="E400" s="734"/>
      <c r="F400" s="734"/>
      <c r="G400" s="734"/>
      <c r="H400" s="734"/>
      <c r="I400" s="734"/>
      <c r="J400" s="734"/>
      <c r="K400" s="734"/>
      <c r="L400" s="178"/>
    </row>
    <row r="401" spans="1:12" x14ac:dyDescent="0.25">
      <c r="A401" s="750"/>
      <c r="B401" s="111" t="s">
        <v>331</v>
      </c>
      <c r="C401" s="111" t="s">
        <v>332</v>
      </c>
      <c r="D401" s="111" t="s">
        <v>333</v>
      </c>
      <c r="E401" s="111" t="s">
        <v>359</v>
      </c>
      <c r="F401" s="111" t="s">
        <v>335</v>
      </c>
      <c r="G401" s="195"/>
      <c r="H401" s="195"/>
      <c r="I401" s="195"/>
      <c r="J401" s="196" t="s">
        <v>10</v>
      </c>
      <c r="K401" s="197" t="s">
        <v>146</v>
      </c>
    </row>
    <row r="402" spans="1:12" x14ac:dyDescent="0.25">
      <c r="A402" s="139" t="s">
        <v>409</v>
      </c>
      <c r="B402" s="205">
        <f>20.86+20.68</f>
        <v>41.54</v>
      </c>
      <c r="C402" s="205">
        <v>0.1</v>
      </c>
      <c r="D402" s="134"/>
      <c r="E402" s="134"/>
      <c r="F402" s="168">
        <f>B402*C402</f>
        <v>4.1539999999999999</v>
      </c>
      <c r="G402" s="198"/>
      <c r="H402" s="198"/>
      <c r="I402" s="198"/>
      <c r="J402" s="622">
        <f>F402</f>
        <v>4.1539999999999999</v>
      </c>
      <c r="K402" s="199" t="s">
        <v>20</v>
      </c>
    </row>
    <row r="403" spans="1:12" x14ac:dyDescent="0.25">
      <c r="A403" s="139" t="s">
        <v>410</v>
      </c>
      <c r="B403" s="205">
        <f>15.82*2</f>
        <v>31.64</v>
      </c>
      <c r="C403" s="205">
        <v>0.1</v>
      </c>
      <c r="D403" s="134"/>
      <c r="E403" s="134"/>
      <c r="F403" s="168">
        <f>B403*C403</f>
        <v>3.1640000000000001</v>
      </c>
      <c r="G403" s="198"/>
      <c r="H403" s="198"/>
      <c r="I403" s="198"/>
      <c r="J403" s="622">
        <f>F403</f>
        <v>3.1640000000000001</v>
      </c>
      <c r="K403" s="199" t="s">
        <v>20</v>
      </c>
    </row>
    <row r="404" spans="1:12" x14ac:dyDescent="0.25">
      <c r="A404" s="139" t="s">
        <v>411</v>
      </c>
      <c r="B404" s="205">
        <f>27.11+7.97+6.1+13.77+4.82+4.82</f>
        <v>64.59</v>
      </c>
      <c r="C404" s="205">
        <v>0.1</v>
      </c>
      <c r="D404" s="134"/>
      <c r="E404" s="134"/>
      <c r="F404" s="168">
        <f>B404*C404</f>
        <v>6.4590000000000005</v>
      </c>
      <c r="G404" s="198"/>
      <c r="H404" s="198"/>
      <c r="I404" s="198"/>
      <c r="J404" s="622">
        <f>F404</f>
        <v>6.4590000000000005</v>
      </c>
      <c r="K404" s="199" t="s">
        <v>20</v>
      </c>
    </row>
    <row r="405" spans="1:12" ht="15.75" x14ac:dyDescent="0.3">
      <c r="A405" s="792"/>
      <c r="B405" s="792"/>
      <c r="C405" s="792"/>
      <c r="D405" s="792"/>
      <c r="E405" s="200"/>
      <c r="F405" s="201"/>
      <c r="G405" s="201"/>
      <c r="H405" s="201"/>
      <c r="I405" s="204" t="s">
        <v>10</v>
      </c>
      <c r="J405" s="542">
        <f>J402+J403+J404</f>
        <v>13.777000000000001</v>
      </c>
      <c r="K405" s="122" t="s">
        <v>20</v>
      </c>
    </row>
    <row r="406" spans="1:12" ht="15.75" x14ac:dyDescent="0.3">
      <c r="A406" s="792"/>
      <c r="B406" s="792"/>
      <c r="C406" s="792"/>
      <c r="D406" s="792"/>
      <c r="E406" s="792"/>
      <c r="F406" s="792"/>
      <c r="G406" s="792"/>
      <c r="H406" s="792"/>
      <c r="I406" s="792"/>
      <c r="J406" s="792"/>
      <c r="K406" s="792"/>
    </row>
    <row r="407" spans="1:12" x14ac:dyDescent="0.25">
      <c r="A407" s="750" t="s">
        <v>330</v>
      </c>
      <c r="B407" s="734" t="str">
        <f>'PLANILHA DE CUSTO'!D68</f>
        <v>Cobertura em policarbonato alveolar de 8mm, fixado em peças de alumínio inclusive instalação</v>
      </c>
      <c r="C407" s="734"/>
      <c r="D407" s="734"/>
      <c r="E407" s="734"/>
      <c r="F407" s="734"/>
      <c r="G407" s="734"/>
      <c r="H407" s="734"/>
      <c r="I407" s="734"/>
      <c r="J407" s="734"/>
      <c r="K407" s="734"/>
      <c r="L407" s="178"/>
    </row>
    <row r="408" spans="1:12" x14ac:dyDescent="0.25">
      <c r="A408" s="750"/>
      <c r="B408" s="111" t="s">
        <v>331</v>
      </c>
      <c r="C408" s="111" t="s">
        <v>332</v>
      </c>
      <c r="D408" s="111" t="s">
        <v>333</v>
      </c>
      <c r="E408" s="111" t="s">
        <v>359</v>
      </c>
      <c r="F408" s="111" t="s">
        <v>335</v>
      </c>
      <c r="G408" s="195"/>
      <c r="H408" s="195"/>
      <c r="I408" s="195"/>
      <c r="J408" s="196" t="s">
        <v>10</v>
      </c>
      <c r="K408" s="197" t="s">
        <v>146</v>
      </c>
    </row>
    <row r="409" spans="1:12" x14ac:dyDescent="0.25">
      <c r="A409" s="139" t="s">
        <v>416</v>
      </c>
      <c r="B409" s="111">
        <v>20.8</v>
      </c>
      <c r="C409" s="134"/>
      <c r="D409" s="134"/>
      <c r="E409" s="134"/>
      <c r="F409" s="168"/>
      <c r="G409" s="198"/>
      <c r="H409" s="198"/>
      <c r="I409" s="198"/>
      <c r="J409" s="621">
        <f>B409</f>
        <v>20.8</v>
      </c>
      <c r="K409" s="199" t="s">
        <v>108</v>
      </c>
    </row>
    <row r="410" spans="1:12" ht="15.75" x14ac:dyDescent="0.3">
      <c r="A410" s="792"/>
      <c r="B410" s="792"/>
      <c r="C410" s="792"/>
      <c r="D410" s="792"/>
      <c r="E410" s="200"/>
      <c r="F410" s="201"/>
      <c r="G410" s="201"/>
      <c r="H410" s="201"/>
      <c r="I410" s="204" t="s">
        <v>10</v>
      </c>
      <c r="J410" s="143">
        <f>SUM(J409:J409)</f>
        <v>20.8</v>
      </c>
      <c r="K410" s="122" t="s">
        <v>108</v>
      </c>
    </row>
    <row r="411" spans="1:12" ht="15.75" x14ac:dyDescent="0.3">
      <c r="A411" s="206"/>
      <c r="B411" s="177"/>
      <c r="C411" s="177"/>
      <c r="D411" s="177"/>
      <c r="E411" s="207"/>
      <c r="F411" s="208"/>
      <c r="G411" s="208"/>
      <c r="H411" s="208"/>
      <c r="I411" s="209"/>
      <c r="J411" s="209"/>
      <c r="K411" s="209"/>
    </row>
    <row r="412" spans="1:12" x14ac:dyDescent="0.25">
      <c r="A412" s="750" t="s">
        <v>330</v>
      </c>
      <c r="B412" s="734" t="str">
        <f>'PLANILHA DE CUSTO'!D69</f>
        <v>Calha de beiral, semicircular de pvc, diametro 125 mm, incluindo cabeceiras, emendas, bocais, suportes e vedações, excluindo condutores, incluso transporte vertical. Af_07/2019</v>
      </c>
      <c r="C412" s="734"/>
      <c r="D412" s="734"/>
      <c r="E412" s="734"/>
      <c r="F412" s="734"/>
      <c r="G412" s="734"/>
      <c r="H412" s="734"/>
      <c r="I412" s="734"/>
      <c r="J412" s="734"/>
      <c r="K412" s="734"/>
      <c r="L412" s="178"/>
    </row>
    <row r="413" spans="1:12" x14ac:dyDescent="0.25">
      <c r="A413" s="750"/>
      <c r="B413" s="111" t="s">
        <v>331</v>
      </c>
      <c r="C413" s="111" t="s">
        <v>332</v>
      </c>
      <c r="D413" s="111" t="s">
        <v>333</v>
      </c>
      <c r="E413" s="111" t="s">
        <v>359</v>
      </c>
      <c r="F413" s="111" t="s">
        <v>335</v>
      </c>
      <c r="G413" s="195"/>
      <c r="H413" s="195"/>
      <c r="I413" s="195"/>
      <c r="J413" s="196" t="s">
        <v>10</v>
      </c>
      <c r="K413" s="197" t="s">
        <v>146</v>
      </c>
    </row>
    <row r="414" spans="1:12" x14ac:dyDescent="0.25">
      <c r="A414" s="139" t="s">
        <v>410</v>
      </c>
      <c r="B414" s="111">
        <v>9.68</v>
      </c>
      <c r="C414" s="134"/>
      <c r="D414" s="134"/>
      <c r="E414" s="115"/>
      <c r="F414" s="168"/>
      <c r="G414" s="198"/>
      <c r="H414" s="198"/>
      <c r="I414" s="198"/>
      <c r="J414" s="622">
        <f>B414</f>
        <v>9.68</v>
      </c>
      <c r="K414" s="199" t="s">
        <v>108</v>
      </c>
    </row>
    <row r="415" spans="1:12" x14ac:dyDescent="0.25">
      <c r="A415" s="139" t="s">
        <v>411</v>
      </c>
      <c r="B415" s="111">
        <f>19.46+16.2+5.98</f>
        <v>41.64</v>
      </c>
      <c r="C415" s="134"/>
      <c r="D415" s="134"/>
      <c r="E415" s="115"/>
      <c r="F415" s="168"/>
      <c r="G415" s="198"/>
      <c r="H415" s="198"/>
      <c r="I415" s="198"/>
      <c r="J415" s="622">
        <f>B415</f>
        <v>41.64</v>
      </c>
      <c r="K415" s="199" t="s">
        <v>108</v>
      </c>
    </row>
    <row r="416" spans="1:12" ht="15.75" x14ac:dyDescent="0.3">
      <c r="A416" s="660"/>
      <c r="B416" s="660"/>
      <c r="C416" s="660"/>
      <c r="D416" s="660"/>
      <c r="E416" s="200"/>
      <c r="F416" s="201"/>
      <c r="G416" s="201"/>
      <c r="H416" s="201"/>
      <c r="I416" s="204" t="s">
        <v>10</v>
      </c>
      <c r="J416" s="542">
        <f>J414+J415</f>
        <v>51.32</v>
      </c>
      <c r="K416" s="122" t="s">
        <v>108</v>
      </c>
    </row>
    <row r="417" spans="1:12" ht="15.75" x14ac:dyDescent="0.3">
      <c r="A417" s="792"/>
      <c r="B417" s="792"/>
      <c r="C417" s="792"/>
      <c r="D417" s="792"/>
      <c r="E417" s="792"/>
      <c r="F417" s="792"/>
      <c r="G417" s="792"/>
      <c r="H417" s="792"/>
      <c r="I417" s="792"/>
      <c r="J417" s="792"/>
      <c r="K417" s="792"/>
    </row>
    <row r="418" spans="1:12" x14ac:dyDescent="0.25">
      <c r="A418" s="795" t="s">
        <v>417</v>
      </c>
      <c r="B418" s="795"/>
      <c r="C418" s="795"/>
      <c r="D418" s="795"/>
      <c r="E418" s="795"/>
      <c r="F418" s="795"/>
      <c r="G418" s="795"/>
      <c r="H418" s="795"/>
      <c r="I418" s="795"/>
      <c r="J418" s="795"/>
      <c r="K418" s="795"/>
    </row>
    <row r="419" spans="1:12" x14ac:dyDescent="0.25">
      <c r="A419" s="796"/>
      <c r="B419" s="797"/>
      <c r="C419" s="797"/>
      <c r="D419" s="797"/>
      <c r="E419" s="797"/>
      <c r="F419" s="797"/>
      <c r="G419" s="797"/>
      <c r="H419" s="797"/>
      <c r="I419" s="797"/>
      <c r="J419" s="797"/>
      <c r="K419" s="798"/>
    </row>
    <row r="420" spans="1:12" x14ac:dyDescent="0.25">
      <c r="A420" s="750" t="s">
        <v>330</v>
      </c>
      <c r="B420" s="734" t="str">
        <f>'PLANILHA DE CUSTO'!D72</f>
        <v xml:space="preserve">Impermeabilização de superfície com manta asfáltica, duas camadas, inclusive aplicação de primer asfáltico, e=3mm e e=4mm. </v>
      </c>
      <c r="C420" s="734"/>
      <c r="D420" s="734"/>
      <c r="E420" s="734"/>
      <c r="F420" s="734"/>
      <c r="G420" s="734"/>
      <c r="H420" s="734"/>
      <c r="I420" s="734"/>
      <c r="J420" s="734"/>
      <c r="K420" s="734"/>
      <c r="L420" s="178"/>
    </row>
    <row r="421" spans="1:12" x14ac:dyDescent="0.25">
      <c r="A421" s="750"/>
      <c r="B421" s="210" t="s">
        <v>335</v>
      </c>
      <c r="C421" s="211" t="s">
        <v>332</v>
      </c>
      <c r="D421" s="210" t="s">
        <v>396</v>
      </c>
      <c r="E421" s="210" t="s">
        <v>418</v>
      </c>
      <c r="F421" s="197" t="s">
        <v>333</v>
      </c>
      <c r="G421" s="197"/>
      <c r="H421" s="197"/>
      <c r="I421" s="197"/>
      <c r="J421" s="196" t="s">
        <v>10</v>
      </c>
      <c r="K421" s="197" t="s">
        <v>146</v>
      </c>
    </row>
    <row r="422" spans="1:12" x14ac:dyDescent="0.25">
      <c r="A422" s="212" t="s">
        <v>717</v>
      </c>
      <c r="B422" s="210">
        <f>16.91+16.79+2.93+12.53</f>
        <v>49.160000000000004</v>
      </c>
      <c r="C422" s="210"/>
      <c r="D422" s="210"/>
      <c r="E422" s="210"/>
      <c r="F422" s="210"/>
      <c r="G422" s="210"/>
      <c r="H422" s="210"/>
      <c r="I422" s="210"/>
      <c r="J422" s="210">
        <f>B422</f>
        <v>49.160000000000004</v>
      </c>
      <c r="K422" s="213" t="s">
        <v>20</v>
      </c>
    </row>
    <row r="423" spans="1:12" x14ac:dyDescent="0.25">
      <c r="A423" s="139" t="s">
        <v>718</v>
      </c>
      <c r="B423" s="210">
        <f>17.7+9.21</f>
        <v>26.91</v>
      </c>
      <c r="C423" s="210"/>
      <c r="D423" s="210"/>
      <c r="E423" s="210"/>
      <c r="F423" s="210"/>
      <c r="G423" s="210"/>
      <c r="H423" s="210"/>
      <c r="I423" s="210"/>
      <c r="J423" s="210">
        <f>B423</f>
        <v>26.91</v>
      </c>
      <c r="K423" s="213" t="s">
        <v>20</v>
      </c>
    </row>
    <row r="424" spans="1:12" x14ac:dyDescent="0.25">
      <c r="A424" s="139" t="s">
        <v>719</v>
      </c>
      <c r="B424" s="210">
        <f>19.86+0.95+2.73+109.38+6.75</f>
        <v>139.66999999999999</v>
      </c>
      <c r="C424" s="210"/>
      <c r="D424" s="210"/>
      <c r="E424" s="210"/>
      <c r="F424" s="210"/>
      <c r="G424" s="210"/>
      <c r="H424" s="210"/>
      <c r="I424" s="210"/>
      <c r="J424" s="210">
        <f>B424</f>
        <v>139.66999999999999</v>
      </c>
      <c r="K424" s="213" t="s">
        <v>20</v>
      </c>
    </row>
    <row r="425" spans="1:12" ht="15.75" x14ac:dyDescent="0.3">
      <c r="A425" s="660"/>
      <c r="B425" s="660"/>
      <c r="C425" s="660"/>
      <c r="D425" s="660"/>
      <c r="E425" s="214"/>
      <c r="F425" s="641"/>
      <c r="G425" s="641"/>
      <c r="H425" s="641"/>
      <c r="I425" s="120" t="s">
        <v>10</v>
      </c>
      <c r="J425" s="143">
        <f>SUM(J422:J424)</f>
        <v>215.74</v>
      </c>
      <c r="K425" s="122" t="s">
        <v>20</v>
      </c>
    </row>
    <row r="426" spans="1:12" ht="15.75" x14ac:dyDescent="0.3">
      <c r="A426" s="790"/>
      <c r="B426" s="790"/>
      <c r="C426" s="790"/>
      <c r="D426" s="790"/>
      <c r="E426" s="790"/>
      <c r="F426" s="790"/>
      <c r="G426" s="790"/>
      <c r="H426" s="790"/>
      <c r="I426" s="790"/>
      <c r="J426" s="790"/>
      <c r="K426" s="790"/>
    </row>
    <row r="427" spans="1:12" x14ac:dyDescent="0.25">
      <c r="A427" s="795" t="str">
        <f>'PLANILHA DE CUSTO'!D74</f>
        <v xml:space="preserve"> INSTALAÇÕES HIDROSSANITÁRIAS </v>
      </c>
      <c r="B427" s="795"/>
      <c r="C427" s="795"/>
      <c r="D427" s="795"/>
      <c r="E427" s="795"/>
      <c r="F427" s="795"/>
      <c r="G427" s="795"/>
      <c r="H427" s="795"/>
      <c r="I427" s="795"/>
      <c r="J427" s="795"/>
      <c r="K427" s="795"/>
      <c r="L427" s="127"/>
    </row>
    <row r="428" spans="1:12" x14ac:dyDescent="0.25">
      <c r="A428" s="215"/>
      <c r="B428" s="216"/>
      <c r="C428" s="216"/>
      <c r="D428" s="216"/>
      <c r="E428" s="216"/>
      <c r="F428" s="216"/>
      <c r="G428" s="216"/>
      <c r="H428" s="216"/>
      <c r="I428" s="216"/>
      <c r="J428" s="216"/>
      <c r="K428" s="217"/>
      <c r="L428" s="127"/>
    </row>
    <row r="429" spans="1:12" x14ac:dyDescent="0.25">
      <c r="A429" s="720" t="s">
        <v>330</v>
      </c>
      <c r="B429" s="721" t="str">
        <f>'PLANILHA DE CUSTO'!D76</f>
        <v>Ponto de água fria embutido, c/material pvc rígido soldável Ø 25mm</v>
      </c>
      <c r="C429" s="721"/>
      <c r="D429" s="721"/>
      <c r="E429" s="721"/>
      <c r="F429" s="721"/>
      <c r="G429" s="721"/>
      <c r="H429" s="721"/>
      <c r="I429" s="721"/>
      <c r="J429" s="721"/>
      <c r="K429" s="721"/>
      <c r="L429" s="477"/>
    </row>
    <row r="430" spans="1:12" x14ac:dyDescent="0.25">
      <c r="A430" s="720"/>
      <c r="B430" s="111" t="s">
        <v>419</v>
      </c>
      <c r="C430" s="111" t="s">
        <v>333</v>
      </c>
      <c r="D430" s="151" t="s">
        <v>420</v>
      </c>
      <c r="E430" s="151" t="s">
        <v>334</v>
      </c>
      <c r="F430" s="153"/>
      <c r="G430" s="153"/>
      <c r="H430" s="153"/>
      <c r="I430" s="153"/>
      <c r="J430" s="112" t="s">
        <v>10</v>
      </c>
      <c r="K430" s="113" t="s">
        <v>146</v>
      </c>
    </row>
    <row r="431" spans="1:12" x14ac:dyDescent="0.25">
      <c r="A431" s="219"/>
      <c r="B431" s="111"/>
      <c r="C431" s="111"/>
      <c r="D431" s="111"/>
      <c r="E431" s="111">
        <f>1+1+3+1+1+1+1+1+1+1+1+1+1+1+3+2+3+1+1+1+1+1+1+1+1+1+1+1+1+1+1+1+1+1+2+1+1+1+1+1+1+1+1</f>
        <v>51</v>
      </c>
      <c r="F431" s="113"/>
      <c r="G431" s="113"/>
      <c r="H431" s="113"/>
      <c r="I431" s="113"/>
      <c r="J431" s="619">
        <f>E431</f>
        <v>51</v>
      </c>
      <c r="K431" s="139" t="s">
        <v>151</v>
      </c>
    </row>
    <row r="432" spans="1:12" ht="15.75" x14ac:dyDescent="0.3">
      <c r="A432" s="220"/>
      <c r="B432" s="221"/>
      <c r="C432" s="221"/>
      <c r="D432" s="221"/>
      <c r="E432" s="221"/>
      <c r="F432" s="222"/>
      <c r="G432" s="222"/>
      <c r="H432" s="222"/>
      <c r="I432" s="120" t="s">
        <v>10</v>
      </c>
      <c r="J432" s="542">
        <f>J431</f>
        <v>51</v>
      </c>
      <c r="K432" s="122" t="s">
        <v>151</v>
      </c>
    </row>
    <row r="433" spans="1:12" x14ac:dyDescent="0.25">
      <c r="A433" s="801"/>
      <c r="B433" s="801"/>
      <c r="C433" s="801"/>
      <c r="D433" s="801"/>
      <c r="E433" s="801"/>
      <c r="F433" s="801"/>
      <c r="G433" s="801"/>
      <c r="H433" s="801"/>
      <c r="I433" s="801"/>
      <c r="J433" s="801"/>
      <c r="K433" s="801"/>
    </row>
    <row r="434" spans="1:12" x14ac:dyDescent="0.25">
      <c r="A434" s="720" t="s">
        <v>330</v>
      </c>
      <c r="B434" s="721" t="str">
        <f>'PLANILHA DE CUSTO'!D77</f>
        <v>Ponto de esgoto com tubo de pvc rígido soldável de Ø 40 mm (lavatórios, mictórios, ralos sifonados, etc...)</v>
      </c>
      <c r="C434" s="721"/>
      <c r="D434" s="721"/>
      <c r="E434" s="721"/>
      <c r="F434" s="721"/>
      <c r="G434" s="721"/>
      <c r="H434" s="721"/>
      <c r="I434" s="721"/>
      <c r="J434" s="721"/>
      <c r="K434" s="721"/>
      <c r="L434" s="477"/>
    </row>
    <row r="435" spans="1:12" x14ac:dyDescent="0.25">
      <c r="A435" s="720"/>
      <c r="B435" s="111" t="s">
        <v>419</v>
      </c>
      <c r="C435" s="111" t="s">
        <v>333</v>
      </c>
      <c r="D435" s="151" t="s">
        <v>420</v>
      </c>
      <c r="E435" s="151" t="s">
        <v>334</v>
      </c>
      <c r="F435" s="153"/>
      <c r="G435" s="153"/>
      <c r="H435" s="153"/>
      <c r="I435" s="153"/>
      <c r="J435" s="112" t="s">
        <v>10</v>
      </c>
      <c r="K435" s="113" t="s">
        <v>146</v>
      </c>
    </row>
    <row r="436" spans="1:12" x14ac:dyDescent="0.25">
      <c r="A436" s="219"/>
      <c r="B436" s="111"/>
      <c r="C436" s="111"/>
      <c r="D436" s="111"/>
      <c r="E436" s="111">
        <f>3+3+1+1+1+1+1+1+1+1+1+1+1+1+1+1+1+1+1+1+1+1+1+1+1+1+1+1+1+1+1+1+1+1</f>
        <v>38</v>
      </c>
      <c r="F436" s="113"/>
      <c r="G436" s="113"/>
      <c r="H436" s="113"/>
      <c r="I436" s="113"/>
      <c r="J436" s="619">
        <f>E436</f>
        <v>38</v>
      </c>
      <c r="K436" s="139" t="s">
        <v>151</v>
      </c>
    </row>
    <row r="437" spans="1:12" ht="15.75" x14ac:dyDescent="0.3">
      <c r="A437" s="220"/>
      <c r="B437" s="221"/>
      <c r="C437" s="221"/>
      <c r="D437" s="221"/>
      <c r="E437" s="221"/>
      <c r="F437" s="222"/>
      <c r="G437" s="222"/>
      <c r="H437" s="222"/>
      <c r="I437" s="120" t="s">
        <v>10</v>
      </c>
      <c r="J437" s="542">
        <f>J436</f>
        <v>38</v>
      </c>
      <c r="K437" s="122" t="s">
        <v>151</v>
      </c>
    </row>
    <row r="438" spans="1:12" x14ac:dyDescent="0.25">
      <c r="A438" s="801"/>
      <c r="B438" s="801"/>
      <c r="C438" s="801"/>
      <c r="D438" s="801"/>
      <c r="E438" s="801"/>
      <c r="F438" s="801"/>
      <c r="G438" s="801"/>
      <c r="H438" s="801"/>
      <c r="I438" s="801"/>
      <c r="J438" s="801"/>
      <c r="K438" s="801"/>
    </row>
    <row r="439" spans="1:12" x14ac:dyDescent="0.25">
      <c r="A439" s="720" t="s">
        <v>330</v>
      </c>
      <c r="B439" s="721" t="str">
        <f>'PLANILHA DE CUSTO'!D78</f>
        <v>Ponto de esgoto com tubo de pvc rígido soldável de Ø 50 mm (pias de cozinha, máquinas de lavar, etc...)</v>
      </c>
      <c r="C439" s="721"/>
      <c r="D439" s="721"/>
      <c r="E439" s="721"/>
      <c r="F439" s="721"/>
      <c r="G439" s="721"/>
      <c r="H439" s="721"/>
      <c r="I439" s="721"/>
      <c r="J439" s="721"/>
      <c r="K439" s="721"/>
      <c r="L439" s="477"/>
    </row>
    <row r="440" spans="1:12" x14ac:dyDescent="0.25">
      <c r="A440" s="720"/>
      <c r="B440" s="111" t="s">
        <v>419</v>
      </c>
      <c r="C440" s="111" t="s">
        <v>333</v>
      </c>
      <c r="D440" s="151" t="s">
        <v>420</v>
      </c>
      <c r="E440" s="151" t="s">
        <v>334</v>
      </c>
      <c r="F440" s="153"/>
      <c r="G440" s="153"/>
      <c r="H440" s="153"/>
      <c r="I440" s="153"/>
      <c r="J440" s="112" t="s">
        <v>10</v>
      </c>
      <c r="K440" s="113" t="s">
        <v>146</v>
      </c>
    </row>
    <row r="441" spans="1:12" x14ac:dyDescent="0.25">
      <c r="A441" s="219"/>
      <c r="B441" s="111"/>
      <c r="C441" s="111"/>
      <c r="D441" s="111"/>
      <c r="E441" s="111">
        <f>1+1+3+1+2+1+1+1+1+1+1+1+1</f>
        <v>16</v>
      </c>
      <c r="F441" s="113"/>
      <c r="G441" s="113"/>
      <c r="H441" s="113"/>
      <c r="I441" s="113"/>
      <c r="J441" s="619">
        <f>E441</f>
        <v>16</v>
      </c>
      <c r="K441" s="139" t="s">
        <v>151</v>
      </c>
    </row>
    <row r="442" spans="1:12" ht="15.75" x14ac:dyDescent="0.3">
      <c r="A442" s="220"/>
      <c r="B442" s="221"/>
      <c r="C442" s="221"/>
      <c r="D442" s="221"/>
      <c r="E442" s="221"/>
      <c r="F442" s="222"/>
      <c r="G442" s="222"/>
      <c r="H442" s="222"/>
      <c r="I442" s="120" t="s">
        <v>10</v>
      </c>
      <c r="J442" s="542">
        <f>J441</f>
        <v>16</v>
      </c>
      <c r="K442" s="122" t="s">
        <v>151</v>
      </c>
    </row>
    <row r="443" spans="1:12" x14ac:dyDescent="0.25">
      <c r="A443" s="801"/>
      <c r="B443" s="801"/>
      <c r="C443" s="801"/>
      <c r="D443" s="801"/>
      <c r="E443" s="801"/>
      <c r="F443" s="801"/>
      <c r="G443" s="801"/>
      <c r="H443" s="801"/>
      <c r="I443" s="801"/>
      <c r="J443" s="801"/>
      <c r="K443" s="801"/>
    </row>
    <row r="444" spans="1:12" x14ac:dyDescent="0.25">
      <c r="A444" s="720" t="s">
        <v>330</v>
      </c>
      <c r="B444" s="721" t="str">
        <f>'PLANILHA DE CUSTO'!D79</f>
        <v>Ponto de esgoto com tubo de pvc rígido soldável de Ø 100 mm (vaso sanitário)</v>
      </c>
      <c r="C444" s="721"/>
      <c r="D444" s="721"/>
      <c r="E444" s="721"/>
      <c r="F444" s="721"/>
      <c r="G444" s="721"/>
      <c r="H444" s="721"/>
      <c r="I444" s="721"/>
      <c r="J444" s="721"/>
      <c r="K444" s="721"/>
      <c r="L444" s="477"/>
    </row>
    <row r="445" spans="1:12" x14ac:dyDescent="0.25">
      <c r="A445" s="720"/>
      <c r="B445" s="111" t="s">
        <v>419</v>
      </c>
      <c r="C445" s="111" t="s">
        <v>333</v>
      </c>
      <c r="D445" s="151" t="s">
        <v>420</v>
      </c>
      <c r="E445" s="151" t="s">
        <v>334</v>
      </c>
      <c r="F445" s="153"/>
      <c r="G445" s="153"/>
      <c r="H445" s="153"/>
      <c r="I445" s="153"/>
      <c r="J445" s="112" t="s">
        <v>10</v>
      </c>
      <c r="K445" s="113" t="s">
        <v>146</v>
      </c>
    </row>
    <row r="446" spans="1:12" x14ac:dyDescent="0.25">
      <c r="A446" s="219"/>
      <c r="B446" s="111"/>
      <c r="C446" s="111"/>
      <c r="D446" s="111"/>
      <c r="E446" s="111">
        <f>1+3+2+1+1+1+1</f>
        <v>10</v>
      </c>
      <c r="F446" s="113"/>
      <c r="G446" s="113"/>
      <c r="H446" s="113"/>
      <c r="I446" s="113"/>
      <c r="J446" s="619">
        <f>E446</f>
        <v>10</v>
      </c>
      <c r="K446" s="139" t="s">
        <v>151</v>
      </c>
    </row>
    <row r="447" spans="1:12" ht="15.75" x14ac:dyDescent="0.3">
      <c r="A447" s="220"/>
      <c r="B447" s="221"/>
      <c r="C447" s="221"/>
      <c r="D447" s="221"/>
      <c r="E447" s="221"/>
      <c r="F447" s="222"/>
      <c r="G447" s="222"/>
      <c r="H447" s="222"/>
      <c r="I447" s="120" t="s">
        <v>10</v>
      </c>
      <c r="J447" s="542">
        <f>J446</f>
        <v>10</v>
      </c>
      <c r="K447" s="122" t="s">
        <v>151</v>
      </c>
    </row>
    <row r="448" spans="1:12" x14ac:dyDescent="0.25">
      <c r="A448" s="801"/>
      <c r="B448" s="801"/>
      <c r="C448" s="801"/>
      <c r="D448" s="801"/>
      <c r="E448" s="801"/>
      <c r="F448" s="801"/>
      <c r="G448" s="801"/>
      <c r="H448" s="801"/>
      <c r="I448" s="801"/>
      <c r="J448" s="801"/>
      <c r="K448" s="801"/>
    </row>
    <row r="449" spans="1:12" x14ac:dyDescent="0.25">
      <c r="A449" s="720" t="s">
        <v>330</v>
      </c>
      <c r="B449" s="734" t="str">
        <f>'PLANILHA DE CUSTO'!D81</f>
        <v>Vaso sanitário convencional, linha parati, LOGASA ou similar, c/caixa de descarga de sobrepor AKROS ou similar, assento plastico universal branco ou similar, conjunto de fixação, tubo de descida de embutir e engate plástico</v>
      </c>
      <c r="C449" s="734"/>
      <c r="D449" s="734"/>
      <c r="E449" s="734"/>
      <c r="F449" s="734"/>
      <c r="G449" s="734"/>
      <c r="H449" s="734"/>
      <c r="I449" s="734"/>
      <c r="J449" s="734"/>
      <c r="K449" s="734"/>
      <c r="L449" s="477"/>
    </row>
    <row r="450" spans="1:12" x14ac:dyDescent="0.25">
      <c r="A450" s="720"/>
      <c r="B450" s="111" t="s">
        <v>419</v>
      </c>
      <c r="C450" s="111" t="s">
        <v>333</v>
      </c>
      <c r="D450" s="151" t="s">
        <v>420</v>
      </c>
      <c r="E450" s="151" t="s">
        <v>334</v>
      </c>
      <c r="F450" s="153"/>
      <c r="G450" s="153"/>
      <c r="H450" s="153"/>
      <c r="I450" s="153"/>
      <c r="J450" s="112" t="s">
        <v>10</v>
      </c>
      <c r="K450" s="113" t="s">
        <v>146</v>
      </c>
    </row>
    <row r="451" spans="1:12" x14ac:dyDescent="0.25">
      <c r="A451" s="223" t="s">
        <v>612</v>
      </c>
      <c r="B451" s="111"/>
      <c r="C451" s="111"/>
      <c r="D451" s="111"/>
      <c r="E451" s="111">
        <v>3</v>
      </c>
      <c r="F451" s="113"/>
      <c r="G451" s="113"/>
      <c r="H451" s="113"/>
      <c r="I451" s="113"/>
      <c r="J451" s="619">
        <f t="shared" ref="J451:J454" si="17">E451</f>
        <v>3</v>
      </c>
      <c r="K451" s="139" t="s">
        <v>151</v>
      </c>
    </row>
    <row r="452" spans="1:12" x14ac:dyDescent="0.25">
      <c r="A452" s="224" t="s">
        <v>613</v>
      </c>
      <c r="B452" s="111"/>
      <c r="C452" s="111"/>
      <c r="D452" s="111"/>
      <c r="E452" s="111">
        <v>2</v>
      </c>
      <c r="F452" s="113"/>
      <c r="G452" s="113"/>
      <c r="H452" s="113"/>
      <c r="I452" s="113"/>
      <c r="J452" s="619">
        <f t="shared" si="17"/>
        <v>2</v>
      </c>
      <c r="K452" s="139" t="s">
        <v>151</v>
      </c>
    </row>
    <row r="453" spans="1:12" x14ac:dyDescent="0.25">
      <c r="A453" s="224" t="s">
        <v>614</v>
      </c>
      <c r="B453" s="111"/>
      <c r="C453" s="111"/>
      <c r="D453" s="111"/>
      <c r="E453" s="111">
        <v>1</v>
      </c>
      <c r="F453" s="113"/>
      <c r="G453" s="113"/>
      <c r="H453" s="113"/>
      <c r="I453" s="113"/>
      <c r="J453" s="619">
        <f t="shared" si="17"/>
        <v>1</v>
      </c>
      <c r="K453" s="139" t="s">
        <v>151</v>
      </c>
    </row>
    <row r="454" spans="1:12" x14ac:dyDescent="0.25">
      <c r="A454" s="224" t="s">
        <v>615</v>
      </c>
      <c r="B454" s="111"/>
      <c r="C454" s="111"/>
      <c r="D454" s="111"/>
      <c r="E454" s="111">
        <v>1</v>
      </c>
      <c r="F454" s="113"/>
      <c r="G454" s="113"/>
      <c r="H454" s="113"/>
      <c r="I454" s="113"/>
      <c r="J454" s="619">
        <f t="shared" si="17"/>
        <v>1</v>
      </c>
      <c r="K454" s="139" t="s">
        <v>151</v>
      </c>
    </row>
    <row r="455" spans="1:12" ht="15.75" x14ac:dyDescent="0.3">
      <c r="A455" s="220"/>
      <c r="B455" s="221"/>
      <c r="C455" s="221"/>
      <c r="D455" s="221"/>
      <c r="E455" s="221"/>
      <c r="F455" s="222"/>
      <c r="G455" s="222"/>
      <c r="H455" s="222"/>
      <c r="I455" s="120" t="s">
        <v>10</v>
      </c>
      <c r="J455" s="542">
        <f>SUM(J451:J454)</f>
        <v>7</v>
      </c>
      <c r="K455" s="122" t="s">
        <v>151</v>
      </c>
    </row>
    <row r="456" spans="1:12" x14ac:dyDescent="0.25">
      <c r="A456" s="801"/>
      <c r="B456" s="801"/>
      <c r="C456" s="801"/>
      <c r="D456" s="801"/>
      <c r="E456" s="801"/>
      <c r="F456" s="801"/>
      <c r="G456" s="801"/>
      <c r="H456" s="801"/>
      <c r="I456" s="801"/>
      <c r="J456" s="801"/>
      <c r="K456" s="801"/>
    </row>
    <row r="457" spans="1:12" x14ac:dyDescent="0.25">
      <c r="A457" s="720" t="s">
        <v>330</v>
      </c>
      <c r="B457" s="734" t="str">
        <f>'PLANILHA DE CUSTO'!D82</f>
        <v>Vaso sanitário convencional, adaptado p/ deficiente físico, linha popular, ravena P9, DECA ou similar, c/cx.descarga de sobrepor AKROS ou similar, assento plastico universal branco ou similar, conjunto de fixação, tubo de ligação e engate plástico</v>
      </c>
      <c r="C457" s="734"/>
      <c r="D457" s="734"/>
      <c r="E457" s="734"/>
      <c r="F457" s="734"/>
      <c r="G457" s="734"/>
      <c r="H457" s="734"/>
      <c r="I457" s="734"/>
      <c r="J457" s="734"/>
      <c r="K457" s="734"/>
      <c r="L457" s="477"/>
    </row>
    <row r="458" spans="1:12" x14ac:dyDescent="0.25">
      <c r="A458" s="720"/>
      <c r="B458" s="111" t="s">
        <v>419</v>
      </c>
      <c r="C458" s="111" t="s">
        <v>333</v>
      </c>
      <c r="D458" s="151" t="s">
        <v>420</v>
      </c>
      <c r="E458" s="151" t="s">
        <v>334</v>
      </c>
      <c r="F458" s="153"/>
      <c r="G458" s="153"/>
      <c r="H458" s="153"/>
      <c r="I458" s="153"/>
      <c r="J458" s="112" t="s">
        <v>10</v>
      </c>
      <c r="K458" s="113" t="s">
        <v>146</v>
      </c>
    </row>
    <row r="459" spans="1:12" x14ac:dyDescent="0.25">
      <c r="A459" s="223" t="s">
        <v>437</v>
      </c>
      <c r="B459" s="111"/>
      <c r="C459" s="111"/>
      <c r="D459" s="111"/>
      <c r="E459" s="111">
        <v>1</v>
      </c>
      <c r="F459" s="113"/>
      <c r="G459" s="113"/>
      <c r="H459" s="113"/>
      <c r="I459" s="113"/>
      <c r="J459" s="619">
        <f t="shared" ref="J459:J461" si="18">E459</f>
        <v>1</v>
      </c>
      <c r="K459" s="139" t="s">
        <v>151</v>
      </c>
    </row>
    <row r="460" spans="1:12" x14ac:dyDescent="0.25">
      <c r="A460" s="224" t="s">
        <v>616</v>
      </c>
      <c r="B460" s="113"/>
      <c r="C460" s="113"/>
      <c r="D460" s="113"/>
      <c r="E460" s="111">
        <v>1</v>
      </c>
      <c r="F460" s="113"/>
      <c r="G460" s="113"/>
      <c r="H460" s="113"/>
      <c r="I460" s="113"/>
      <c r="J460" s="619">
        <f t="shared" si="18"/>
        <v>1</v>
      </c>
      <c r="K460" s="139" t="s">
        <v>151</v>
      </c>
    </row>
    <row r="461" spans="1:12" x14ac:dyDescent="0.25">
      <c r="A461" s="224" t="s">
        <v>617</v>
      </c>
      <c r="B461" s="113"/>
      <c r="C461" s="113"/>
      <c r="D461" s="113"/>
      <c r="E461" s="111">
        <v>1</v>
      </c>
      <c r="F461" s="113"/>
      <c r="G461" s="113"/>
      <c r="H461" s="113"/>
      <c r="I461" s="113"/>
      <c r="J461" s="619">
        <f t="shared" si="18"/>
        <v>1</v>
      </c>
      <c r="K461" s="139" t="s">
        <v>151</v>
      </c>
    </row>
    <row r="462" spans="1:12" ht="15.75" x14ac:dyDescent="0.3">
      <c r="A462" s="220"/>
      <c r="B462" s="221"/>
      <c r="C462" s="221"/>
      <c r="D462" s="221"/>
      <c r="E462" s="221"/>
      <c r="F462" s="222"/>
      <c r="G462" s="222"/>
      <c r="H462" s="222"/>
      <c r="I462" s="120" t="s">
        <v>10</v>
      </c>
      <c r="J462" s="542">
        <f>SUM(J459:J461)</f>
        <v>3</v>
      </c>
      <c r="K462" s="122" t="s">
        <v>151</v>
      </c>
    </row>
    <row r="463" spans="1:12" x14ac:dyDescent="0.25">
      <c r="A463" s="801"/>
      <c r="B463" s="801"/>
      <c r="C463" s="801"/>
      <c r="D463" s="801"/>
      <c r="E463" s="801"/>
      <c r="F463" s="801"/>
      <c r="G463" s="801"/>
      <c r="H463" s="801"/>
      <c r="I463" s="801"/>
      <c r="J463" s="801"/>
      <c r="K463" s="801"/>
    </row>
    <row r="464" spans="1:12" x14ac:dyDescent="0.25">
      <c r="A464" s="720" t="s">
        <v>330</v>
      </c>
      <c r="B464" s="721" t="str">
        <f>'PLANILHA DE CUSTO'!D83</f>
        <v>Cuba de louça de embutir (oval ou circular) inclusive sifão cromado, válvula cromada para pia e engate cromado</v>
      </c>
      <c r="C464" s="721"/>
      <c r="D464" s="721"/>
      <c r="E464" s="721"/>
      <c r="F464" s="721"/>
      <c r="G464" s="721"/>
      <c r="H464" s="721"/>
      <c r="I464" s="721"/>
      <c r="J464" s="721"/>
      <c r="K464" s="721"/>
      <c r="L464" s="477"/>
    </row>
    <row r="465" spans="1:12" x14ac:dyDescent="0.25">
      <c r="A465" s="720"/>
      <c r="B465" s="111" t="s">
        <v>419</v>
      </c>
      <c r="C465" s="111" t="s">
        <v>333</v>
      </c>
      <c r="D465" s="151" t="s">
        <v>420</v>
      </c>
      <c r="E465" s="151" t="s">
        <v>334</v>
      </c>
      <c r="F465" s="153"/>
      <c r="G465" s="153"/>
      <c r="H465" s="153"/>
      <c r="I465" s="153"/>
      <c r="J465" s="112" t="s">
        <v>10</v>
      </c>
      <c r="K465" s="113" t="s">
        <v>146</v>
      </c>
    </row>
    <row r="466" spans="1:12" x14ac:dyDescent="0.25">
      <c r="A466" s="223" t="s">
        <v>470</v>
      </c>
      <c r="B466" s="111"/>
      <c r="C466" s="111"/>
      <c r="D466" s="111"/>
      <c r="E466" s="111">
        <v>3</v>
      </c>
      <c r="F466" s="113"/>
      <c r="G466" s="113"/>
      <c r="H466" s="113"/>
      <c r="I466" s="113"/>
      <c r="J466" s="619">
        <f t="shared" ref="J466:J468" si="19">E466</f>
        <v>3</v>
      </c>
      <c r="K466" s="139" t="s">
        <v>151</v>
      </c>
    </row>
    <row r="467" spans="1:12" x14ac:dyDescent="0.25">
      <c r="A467" s="223" t="s">
        <v>618</v>
      </c>
      <c r="B467" s="113"/>
      <c r="C467" s="113"/>
      <c r="D467" s="113"/>
      <c r="E467" s="111">
        <v>1</v>
      </c>
      <c r="F467" s="113"/>
      <c r="G467" s="113"/>
      <c r="H467" s="113"/>
      <c r="I467" s="113"/>
      <c r="J467" s="619">
        <f t="shared" si="19"/>
        <v>1</v>
      </c>
      <c r="K467" s="139" t="s">
        <v>151</v>
      </c>
    </row>
    <row r="468" spans="1:12" x14ac:dyDescent="0.25">
      <c r="A468" s="223" t="s">
        <v>613</v>
      </c>
      <c r="B468" s="113"/>
      <c r="C468" s="113"/>
      <c r="D468" s="113"/>
      <c r="E468" s="111">
        <v>1</v>
      </c>
      <c r="F468" s="113"/>
      <c r="G468" s="113"/>
      <c r="H468" s="113"/>
      <c r="I468" s="113"/>
      <c r="J468" s="619">
        <f t="shared" si="19"/>
        <v>1</v>
      </c>
      <c r="K468" s="139" t="s">
        <v>151</v>
      </c>
    </row>
    <row r="469" spans="1:12" ht="15.75" x14ac:dyDescent="0.3">
      <c r="A469" s="220"/>
      <c r="B469" s="221"/>
      <c r="C469" s="221"/>
      <c r="D469" s="221"/>
      <c r="E469" s="221"/>
      <c r="F469" s="222"/>
      <c r="G469" s="222"/>
      <c r="H469" s="222"/>
      <c r="I469" s="120" t="s">
        <v>10</v>
      </c>
      <c r="J469" s="542">
        <f>SUM(J466:J468)</f>
        <v>5</v>
      </c>
      <c r="K469" s="122" t="s">
        <v>151</v>
      </c>
    </row>
    <row r="470" spans="1:12" x14ac:dyDescent="0.25">
      <c r="A470" s="801"/>
      <c r="B470" s="801"/>
      <c r="C470" s="801"/>
      <c r="D470" s="801"/>
      <c r="E470" s="801"/>
      <c r="F470" s="801"/>
      <c r="G470" s="801"/>
      <c r="H470" s="801"/>
      <c r="I470" s="801"/>
      <c r="J470" s="801"/>
      <c r="K470" s="801"/>
    </row>
    <row r="471" spans="1:12" x14ac:dyDescent="0.25">
      <c r="A471" s="720" t="s">
        <v>330</v>
      </c>
      <c r="B471" s="721" t="str">
        <f>'PLANILHA DE CUSTO'!D84</f>
        <v>Lavatório louça branca suspenso, 29,5 x 39cm ou equivalente, padrão popular - fornecimento e instalação. af_01/2020</v>
      </c>
      <c r="C471" s="721"/>
      <c r="D471" s="721"/>
      <c r="E471" s="721"/>
      <c r="F471" s="721"/>
      <c r="G471" s="721"/>
      <c r="H471" s="721"/>
      <c r="I471" s="721"/>
      <c r="J471" s="721"/>
      <c r="K471" s="721"/>
      <c r="L471" s="477"/>
    </row>
    <row r="472" spans="1:12" x14ac:dyDescent="0.25">
      <c r="A472" s="720"/>
      <c r="B472" s="111" t="s">
        <v>419</v>
      </c>
      <c r="C472" s="111" t="s">
        <v>333</v>
      </c>
      <c r="D472" s="151" t="s">
        <v>420</v>
      </c>
      <c r="E472" s="151" t="s">
        <v>334</v>
      </c>
      <c r="F472" s="153"/>
      <c r="G472" s="153"/>
      <c r="H472" s="153"/>
      <c r="I472" s="153"/>
      <c r="J472" s="112" t="s">
        <v>10</v>
      </c>
      <c r="K472" s="113" t="s">
        <v>146</v>
      </c>
    </row>
    <row r="473" spans="1:12" x14ac:dyDescent="0.25">
      <c r="A473" s="553" t="s">
        <v>469</v>
      </c>
      <c r="B473" s="111"/>
      <c r="C473" s="111"/>
      <c r="D473" s="111"/>
      <c r="E473" s="111">
        <v>1</v>
      </c>
      <c r="F473" s="113"/>
      <c r="G473" s="113"/>
      <c r="H473" s="113"/>
      <c r="I473" s="113"/>
      <c r="J473" s="619">
        <f t="shared" ref="J473:J482" si="20">E473</f>
        <v>1</v>
      </c>
      <c r="K473" s="139" t="s">
        <v>151</v>
      </c>
    </row>
    <row r="474" spans="1:12" x14ac:dyDescent="0.25">
      <c r="A474" s="548" t="s">
        <v>462</v>
      </c>
      <c r="B474" s="113"/>
      <c r="C474" s="113"/>
      <c r="D474" s="113"/>
      <c r="E474" s="111">
        <v>1</v>
      </c>
      <c r="F474" s="113"/>
      <c r="G474" s="113"/>
      <c r="H474" s="113"/>
      <c r="I474" s="113"/>
      <c r="J474" s="619">
        <f t="shared" si="20"/>
        <v>1</v>
      </c>
      <c r="K474" s="139" t="s">
        <v>151</v>
      </c>
    </row>
    <row r="475" spans="1:12" x14ac:dyDescent="0.25">
      <c r="A475" s="548" t="s">
        <v>437</v>
      </c>
      <c r="B475" s="113"/>
      <c r="C475" s="113"/>
      <c r="D475" s="113"/>
      <c r="E475" s="111">
        <v>1</v>
      </c>
      <c r="F475" s="113"/>
      <c r="G475" s="113"/>
      <c r="H475" s="113"/>
      <c r="I475" s="113"/>
      <c r="J475" s="619">
        <f t="shared" si="20"/>
        <v>1</v>
      </c>
      <c r="K475" s="139" t="s">
        <v>151</v>
      </c>
    </row>
    <row r="476" spans="1:12" x14ac:dyDescent="0.25">
      <c r="A476" s="548" t="s">
        <v>619</v>
      </c>
      <c r="B476" s="113"/>
      <c r="C476" s="113"/>
      <c r="D476" s="113"/>
      <c r="E476" s="111">
        <v>1</v>
      </c>
      <c r="F476" s="113"/>
      <c r="G476" s="113"/>
      <c r="H476" s="113"/>
      <c r="I476" s="113"/>
      <c r="J476" s="619">
        <f t="shared" si="20"/>
        <v>1</v>
      </c>
      <c r="K476" s="139" t="s">
        <v>151</v>
      </c>
    </row>
    <row r="477" spans="1:12" x14ac:dyDescent="0.25">
      <c r="A477" s="548" t="s">
        <v>615</v>
      </c>
      <c r="B477" s="113"/>
      <c r="C477" s="113"/>
      <c r="D477" s="113"/>
      <c r="E477" s="111">
        <v>1</v>
      </c>
      <c r="F477" s="113"/>
      <c r="G477" s="113"/>
      <c r="H477" s="113"/>
      <c r="I477" s="113"/>
      <c r="J477" s="619">
        <f t="shared" si="20"/>
        <v>1</v>
      </c>
      <c r="K477" s="139" t="s">
        <v>151</v>
      </c>
    </row>
    <row r="478" spans="1:12" x14ac:dyDescent="0.25">
      <c r="A478" s="548" t="s">
        <v>458</v>
      </c>
      <c r="B478" s="113"/>
      <c r="C478" s="113"/>
      <c r="D478" s="113"/>
      <c r="E478" s="111">
        <v>1</v>
      </c>
      <c r="F478" s="113"/>
      <c r="G478" s="113"/>
      <c r="H478" s="113"/>
      <c r="I478" s="113"/>
      <c r="J478" s="619">
        <f t="shared" si="20"/>
        <v>1</v>
      </c>
      <c r="K478" s="139" t="s">
        <v>151</v>
      </c>
    </row>
    <row r="479" spans="1:12" x14ac:dyDescent="0.25">
      <c r="A479" s="548" t="s">
        <v>620</v>
      </c>
      <c r="B479" s="113"/>
      <c r="C479" s="113"/>
      <c r="D479" s="113"/>
      <c r="E479" s="111">
        <v>1</v>
      </c>
      <c r="F479" s="113"/>
      <c r="G479" s="113"/>
      <c r="H479" s="113"/>
      <c r="I479" s="113"/>
      <c r="J479" s="625">
        <f t="shared" si="20"/>
        <v>1</v>
      </c>
      <c r="K479" s="139" t="s">
        <v>151</v>
      </c>
    </row>
    <row r="480" spans="1:12" x14ac:dyDescent="0.25">
      <c r="A480" s="548" t="s">
        <v>621</v>
      </c>
      <c r="B480" s="113"/>
      <c r="C480" s="113"/>
      <c r="D480" s="113"/>
      <c r="E480" s="111">
        <v>1</v>
      </c>
      <c r="F480" s="113"/>
      <c r="G480" s="113"/>
      <c r="H480" s="113"/>
      <c r="I480" s="113"/>
      <c r="J480" s="625">
        <f t="shared" si="20"/>
        <v>1</v>
      </c>
      <c r="K480" s="139" t="s">
        <v>151</v>
      </c>
    </row>
    <row r="481" spans="1:12" x14ac:dyDescent="0.25">
      <c r="A481" s="548" t="s">
        <v>622</v>
      </c>
      <c r="B481" s="113"/>
      <c r="C481" s="113"/>
      <c r="D481" s="113"/>
      <c r="E481" s="111">
        <v>1</v>
      </c>
      <c r="F481" s="113"/>
      <c r="G481" s="113"/>
      <c r="H481" s="113"/>
      <c r="I481" s="113"/>
      <c r="J481" s="625">
        <f t="shared" si="20"/>
        <v>1</v>
      </c>
      <c r="K481" s="139" t="s">
        <v>151</v>
      </c>
    </row>
    <row r="482" spans="1:12" x14ac:dyDescent="0.25">
      <c r="A482" s="548" t="s">
        <v>466</v>
      </c>
      <c r="B482" s="113"/>
      <c r="C482" s="113"/>
      <c r="D482" s="113"/>
      <c r="E482" s="111">
        <v>1</v>
      </c>
      <c r="F482" s="113"/>
      <c r="G482" s="113"/>
      <c r="H482" s="113"/>
      <c r="I482" s="113"/>
      <c r="J482" s="625">
        <f t="shared" si="20"/>
        <v>1</v>
      </c>
      <c r="K482" s="139" t="s">
        <v>151</v>
      </c>
    </row>
    <row r="483" spans="1:12" ht="15.75" x14ac:dyDescent="0.3">
      <c r="A483" s="220"/>
      <c r="B483" s="221"/>
      <c r="C483" s="221"/>
      <c r="D483" s="221"/>
      <c r="E483" s="221"/>
      <c r="F483" s="222"/>
      <c r="G483" s="222"/>
      <c r="H483" s="222"/>
      <c r="I483" s="120" t="s">
        <v>10</v>
      </c>
      <c r="J483" s="542">
        <f>SUM(J473:J482)</f>
        <v>10</v>
      </c>
      <c r="K483" s="122" t="s">
        <v>151</v>
      </c>
    </row>
    <row r="484" spans="1:12" x14ac:dyDescent="0.25">
      <c r="A484" s="801"/>
      <c r="B484" s="801"/>
      <c r="C484" s="801"/>
      <c r="D484" s="801"/>
      <c r="E484" s="801"/>
      <c r="F484" s="801"/>
      <c r="G484" s="801"/>
      <c r="H484" s="801"/>
      <c r="I484" s="801"/>
      <c r="J484" s="801"/>
      <c r="K484" s="801"/>
    </row>
    <row r="485" spans="1:12" x14ac:dyDescent="0.25">
      <c r="A485" s="720" t="s">
        <v>330</v>
      </c>
      <c r="B485" s="721" t="str">
        <f>'PLANILHA DE CUSTO'!D85</f>
        <v xml:space="preserve">Mictório de louça branca com sifão integrado, engate flexivel cromado 1/2", registro de pressão 1/2" com canopla cromada acabamento simples e conjunto de fixação
</v>
      </c>
      <c r="C485" s="721"/>
      <c r="D485" s="721"/>
      <c r="E485" s="721"/>
      <c r="F485" s="721"/>
      <c r="G485" s="721"/>
      <c r="H485" s="721"/>
      <c r="I485" s="721"/>
      <c r="J485" s="721"/>
      <c r="K485" s="721"/>
      <c r="L485" s="477"/>
    </row>
    <row r="486" spans="1:12" x14ac:dyDescent="0.25">
      <c r="A486" s="720"/>
      <c r="B486" s="111" t="s">
        <v>419</v>
      </c>
      <c r="C486" s="111" t="s">
        <v>333</v>
      </c>
      <c r="D486" s="151" t="s">
        <v>420</v>
      </c>
      <c r="E486" s="151" t="s">
        <v>334</v>
      </c>
      <c r="F486" s="153"/>
      <c r="G486" s="153"/>
      <c r="H486" s="153"/>
      <c r="I486" s="153"/>
      <c r="J486" s="112" t="s">
        <v>10</v>
      </c>
      <c r="K486" s="113" t="s">
        <v>146</v>
      </c>
    </row>
    <row r="487" spans="1:12" x14ac:dyDescent="0.25">
      <c r="A487" s="218" t="s">
        <v>613</v>
      </c>
      <c r="B487" s="111"/>
      <c r="C487" s="111"/>
      <c r="D487" s="151"/>
      <c r="E487" s="151">
        <v>1</v>
      </c>
      <c r="F487" s="153"/>
      <c r="G487" s="153"/>
      <c r="H487" s="153"/>
      <c r="I487" s="153"/>
      <c r="J487" s="619">
        <f>E487</f>
        <v>1</v>
      </c>
      <c r="K487" s="113" t="s">
        <v>146</v>
      </c>
    </row>
    <row r="488" spans="1:12" ht="15.75" x14ac:dyDescent="0.3">
      <c r="A488" s="220"/>
      <c r="B488" s="221"/>
      <c r="C488" s="221"/>
      <c r="D488" s="221"/>
      <c r="E488" s="221"/>
      <c r="F488" s="222"/>
      <c r="G488" s="222"/>
      <c r="H488" s="222"/>
      <c r="I488" s="120" t="s">
        <v>10</v>
      </c>
      <c r="J488" s="542">
        <f>J487</f>
        <v>1</v>
      </c>
      <c r="K488" s="122" t="s">
        <v>151</v>
      </c>
    </row>
    <row r="489" spans="1:12" x14ac:dyDescent="0.25">
      <c r="A489" s="801"/>
      <c r="B489" s="801"/>
      <c r="C489" s="801"/>
      <c r="D489" s="801"/>
      <c r="E489" s="801"/>
      <c r="F489" s="801"/>
      <c r="G489" s="801"/>
      <c r="H489" s="801"/>
      <c r="I489" s="801"/>
      <c r="J489" s="801"/>
      <c r="K489" s="801"/>
    </row>
    <row r="490" spans="1:12" x14ac:dyDescent="0.25">
      <c r="A490" s="720" t="s">
        <v>330</v>
      </c>
      <c r="B490" s="721" t="str">
        <f>'PLANILHA DE CUSTO'!D86</f>
        <v>Chuveiro elétrico comum corpo plástico, tipo ducha  fornecimento e instalação. af_01/2020</v>
      </c>
      <c r="C490" s="721"/>
      <c r="D490" s="721"/>
      <c r="E490" s="721"/>
      <c r="F490" s="721"/>
      <c r="G490" s="721"/>
      <c r="H490" s="721"/>
      <c r="I490" s="721"/>
      <c r="J490" s="721"/>
      <c r="K490" s="721"/>
      <c r="L490" s="477"/>
    </row>
    <row r="491" spans="1:12" x14ac:dyDescent="0.25">
      <c r="A491" s="720"/>
      <c r="B491" s="111" t="s">
        <v>419</v>
      </c>
      <c r="C491" s="111" t="s">
        <v>333</v>
      </c>
      <c r="D491" s="151" t="s">
        <v>420</v>
      </c>
      <c r="E491" s="151" t="s">
        <v>334</v>
      </c>
      <c r="F491" s="153"/>
      <c r="G491" s="153"/>
      <c r="H491" s="153"/>
      <c r="I491" s="153"/>
      <c r="J491" s="112" t="s">
        <v>10</v>
      </c>
      <c r="K491" s="113" t="s">
        <v>146</v>
      </c>
    </row>
    <row r="492" spans="1:12" x14ac:dyDescent="0.25">
      <c r="A492" s="218" t="s">
        <v>619</v>
      </c>
      <c r="B492" s="111"/>
      <c r="C492" s="111"/>
      <c r="D492" s="151"/>
      <c r="E492" s="151">
        <v>1</v>
      </c>
      <c r="F492" s="153"/>
      <c r="G492" s="153"/>
      <c r="H492" s="153"/>
      <c r="I492" s="153"/>
      <c r="J492" s="619">
        <f>E492</f>
        <v>1</v>
      </c>
      <c r="K492" s="113" t="s">
        <v>151</v>
      </c>
    </row>
    <row r="493" spans="1:12" x14ac:dyDescent="0.25">
      <c r="A493" s="218" t="s">
        <v>621</v>
      </c>
      <c r="B493" s="111"/>
      <c r="C493" s="111"/>
      <c r="D493" s="151"/>
      <c r="E493" s="151">
        <v>1</v>
      </c>
      <c r="F493" s="153"/>
      <c r="G493" s="153"/>
      <c r="H493" s="153"/>
      <c r="I493" s="153"/>
      <c r="J493" s="619">
        <f t="shared" ref="J493:J494" si="21">E493</f>
        <v>1</v>
      </c>
      <c r="K493" s="113" t="s">
        <v>151</v>
      </c>
    </row>
    <row r="494" spans="1:12" x14ac:dyDescent="0.25">
      <c r="A494" s="218" t="s">
        <v>615</v>
      </c>
      <c r="B494" s="111"/>
      <c r="C494" s="111"/>
      <c r="D494" s="151"/>
      <c r="E494" s="151">
        <v>1</v>
      </c>
      <c r="F494" s="153"/>
      <c r="G494" s="153"/>
      <c r="H494" s="153"/>
      <c r="I494" s="153"/>
      <c r="J494" s="619">
        <f t="shared" si="21"/>
        <v>1</v>
      </c>
      <c r="K494" s="113" t="s">
        <v>151</v>
      </c>
    </row>
    <row r="495" spans="1:12" ht="15.75" x14ac:dyDescent="0.3">
      <c r="A495" s="220"/>
      <c r="B495" s="221"/>
      <c r="C495" s="221"/>
      <c r="D495" s="221"/>
      <c r="E495" s="221"/>
      <c r="F495" s="222"/>
      <c r="G495" s="222"/>
      <c r="H495" s="222"/>
      <c r="I495" s="120" t="s">
        <v>10</v>
      </c>
      <c r="J495" s="542">
        <f>SUM(J492:J494)</f>
        <v>3</v>
      </c>
      <c r="K495" s="122" t="s">
        <v>151</v>
      </c>
    </row>
    <row r="496" spans="1:12" x14ac:dyDescent="0.25">
      <c r="A496" s="801"/>
      <c r="B496" s="801"/>
      <c r="C496" s="801"/>
      <c r="D496" s="801"/>
      <c r="E496" s="801"/>
      <c r="F496" s="801"/>
      <c r="G496" s="801"/>
      <c r="H496" s="801"/>
      <c r="I496" s="801"/>
      <c r="J496" s="801"/>
      <c r="K496" s="801"/>
    </row>
    <row r="497" spans="1:12" x14ac:dyDescent="0.25">
      <c r="A497" s="720" t="s">
        <v>330</v>
      </c>
      <c r="B497" s="721" t="str">
        <f>'PLANILHA DE CUSTO'!D87</f>
        <v>Pia de Expurgo Hospitalar Em aço Inox AISI 304, espessura 0,8mm, acabamento escovado, Medindo (70x52,5 Cm). Marca Hidronox ou similar</v>
      </c>
      <c r="C497" s="721"/>
      <c r="D497" s="721"/>
      <c r="E497" s="721"/>
      <c r="F497" s="721"/>
      <c r="G497" s="721"/>
      <c r="H497" s="721"/>
      <c r="I497" s="721"/>
      <c r="J497" s="721"/>
      <c r="K497" s="721"/>
      <c r="L497" s="477"/>
    </row>
    <row r="498" spans="1:12" x14ac:dyDescent="0.25">
      <c r="A498" s="720"/>
      <c r="B498" s="111" t="s">
        <v>419</v>
      </c>
      <c r="C498" s="111" t="s">
        <v>333</v>
      </c>
      <c r="D498" s="151" t="s">
        <v>420</v>
      </c>
      <c r="E498" s="151" t="s">
        <v>334</v>
      </c>
      <c r="F498" s="153"/>
      <c r="G498" s="153"/>
      <c r="H498" s="153"/>
      <c r="I498" s="153"/>
      <c r="J498" s="112" t="s">
        <v>10</v>
      </c>
      <c r="K498" s="113" t="s">
        <v>146</v>
      </c>
    </row>
    <row r="499" spans="1:12" x14ac:dyDescent="0.25">
      <c r="A499" s="218" t="s">
        <v>623</v>
      </c>
      <c r="B499" s="111"/>
      <c r="C499" s="111"/>
      <c r="D499" s="151"/>
      <c r="E499" s="151">
        <v>1</v>
      </c>
      <c r="F499" s="153"/>
      <c r="G499" s="153"/>
      <c r="H499" s="153"/>
      <c r="I499" s="153"/>
      <c r="J499" s="619">
        <f>E499</f>
        <v>1</v>
      </c>
      <c r="K499" s="113" t="s">
        <v>151</v>
      </c>
    </row>
    <row r="500" spans="1:12" ht="15.75" x14ac:dyDescent="0.3">
      <c r="A500" s="220"/>
      <c r="B500" s="221"/>
      <c r="C500" s="221"/>
      <c r="D500" s="221"/>
      <c r="E500" s="221"/>
      <c r="F500" s="222"/>
      <c r="G500" s="222"/>
      <c r="H500" s="222"/>
      <c r="I500" s="120" t="s">
        <v>10</v>
      </c>
      <c r="J500" s="542">
        <f>SUM(J499:J499)</f>
        <v>1</v>
      </c>
      <c r="K500" s="122" t="s">
        <v>151</v>
      </c>
    </row>
    <row r="501" spans="1:12" x14ac:dyDescent="0.25">
      <c r="A501" s="801"/>
      <c r="B501" s="801"/>
      <c r="C501" s="801"/>
      <c r="D501" s="801"/>
      <c r="E501" s="801"/>
      <c r="F501" s="801"/>
      <c r="G501" s="801"/>
      <c r="H501" s="801"/>
      <c r="I501" s="801"/>
      <c r="J501" s="801"/>
      <c r="K501" s="801"/>
    </row>
    <row r="502" spans="1:12" x14ac:dyDescent="0.25">
      <c r="A502" s="720" t="s">
        <v>330</v>
      </c>
      <c r="B502" s="721" t="str">
        <f>'PLANILHA DE CUSTO'!D89</f>
        <v>Torneira cromada de mesa para lavatório temporizada bica baixa</v>
      </c>
      <c r="C502" s="721"/>
      <c r="D502" s="721"/>
      <c r="E502" s="721"/>
      <c r="F502" s="721"/>
      <c r="G502" s="721"/>
      <c r="H502" s="721"/>
      <c r="I502" s="721"/>
      <c r="J502" s="721"/>
      <c r="K502" s="721"/>
      <c r="L502" s="477"/>
    </row>
    <row r="503" spans="1:12" x14ac:dyDescent="0.25">
      <c r="A503" s="720"/>
      <c r="B503" s="111" t="s">
        <v>419</v>
      </c>
      <c r="C503" s="111" t="s">
        <v>333</v>
      </c>
      <c r="D503" s="151" t="s">
        <v>420</v>
      </c>
      <c r="E503" s="151" t="s">
        <v>334</v>
      </c>
      <c r="F503" s="153"/>
      <c r="G503" s="153"/>
      <c r="H503" s="153"/>
      <c r="I503" s="153"/>
      <c r="J503" s="112" t="s">
        <v>10</v>
      </c>
      <c r="K503" s="113" t="s">
        <v>146</v>
      </c>
    </row>
    <row r="504" spans="1:12" x14ac:dyDescent="0.25">
      <c r="A504" s="218" t="s">
        <v>469</v>
      </c>
      <c r="B504" s="111"/>
      <c r="C504" s="111"/>
      <c r="D504" s="151"/>
      <c r="E504" s="151">
        <v>1</v>
      </c>
      <c r="F504" s="153"/>
      <c r="G504" s="153"/>
      <c r="H504" s="153"/>
      <c r="I504" s="153"/>
      <c r="J504" s="619">
        <f t="shared" ref="J504:J516" si="22">E504</f>
        <v>1</v>
      </c>
      <c r="K504" s="113" t="s">
        <v>151</v>
      </c>
    </row>
    <row r="505" spans="1:12" x14ac:dyDescent="0.25">
      <c r="A505" s="218" t="s">
        <v>624</v>
      </c>
      <c r="B505" s="111"/>
      <c r="C505" s="111"/>
      <c r="D505" s="151"/>
      <c r="E505" s="151">
        <v>1</v>
      </c>
      <c r="F505" s="153"/>
      <c r="G505" s="153"/>
      <c r="H505" s="153"/>
      <c r="I505" s="153"/>
      <c r="J505" s="619">
        <f t="shared" si="22"/>
        <v>1</v>
      </c>
      <c r="K505" s="113" t="s">
        <v>151</v>
      </c>
    </row>
    <row r="506" spans="1:12" x14ac:dyDescent="0.25">
      <c r="A506" s="218" t="s">
        <v>627</v>
      </c>
      <c r="B506" s="111"/>
      <c r="C506" s="111"/>
      <c r="D506" s="151"/>
      <c r="E506" s="151">
        <v>1</v>
      </c>
      <c r="F506" s="153"/>
      <c r="G506" s="153"/>
      <c r="H506" s="153"/>
      <c r="I506" s="153"/>
      <c r="J506" s="619">
        <f t="shared" si="22"/>
        <v>1</v>
      </c>
      <c r="K506" s="113" t="s">
        <v>151</v>
      </c>
    </row>
    <row r="507" spans="1:12" x14ac:dyDescent="0.25">
      <c r="A507" s="218" t="s">
        <v>628</v>
      </c>
      <c r="B507" s="111"/>
      <c r="C507" s="111"/>
      <c r="D507" s="151"/>
      <c r="E507" s="151">
        <v>1</v>
      </c>
      <c r="F507" s="153"/>
      <c r="G507" s="153"/>
      <c r="H507" s="153"/>
      <c r="I507" s="153"/>
      <c r="J507" s="619">
        <f t="shared" si="22"/>
        <v>1</v>
      </c>
      <c r="K507" s="113" t="s">
        <v>151</v>
      </c>
    </row>
    <row r="508" spans="1:12" x14ac:dyDescent="0.25">
      <c r="A508" s="218" t="s">
        <v>437</v>
      </c>
      <c r="B508" s="111"/>
      <c r="C508" s="111"/>
      <c r="D508" s="151"/>
      <c r="E508" s="151">
        <v>1</v>
      </c>
      <c r="F508" s="153"/>
      <c r="G508" s="153"/>
      <c r="H508" s="153"/>
      <c r="I508" s="153"/>
      <c r="J508" s="619">
        <f t="shared" si="22"/>
        <v>1</v>
      </c>
      <c r="K508" s="113" t="s">
        <v>151</v>
      </c>
    </row>
    <row r="509" spans="1:12" x14ac:dyDescent="0.25">
      <c r="A509" s="218" t="s">
        <v>613</v>
      </c>
      <c r="B509" s="111"/>
      <c r="C509" s="111"/>
      <c r="D509" s="151"/>
      <c r="E509" s="151">
        <v>1</v>
      </c>
      <c r="F509" s="153"/>
      <c r="G509" s="153"/>
      <c r="H509" s="153"/>
      <c r="I509" s="153"/>
      <c r="J509" s="619">
        <f t="shared" si="22"/>
        <v>1</v>
      </c>
      <c r="K509" s="113" t="s">
        <v>151</v>
      </c>
    </row>
    <row r="510" spans="1:12" x14ac:dyDescent="0.25">
      <c r="A510" s="225" t="s">
        <v>615</v>
      </c>
      <c r="B510" s="153"/>
      <c r="C510" s="153"/>
      <c r="D510" s="153"/>
      <c r="E510" s="151">
        <v>1</v>
      </c>
      <c r="F510" s="153"/>
      <c r="G510" s="153"/>
      <c r="H510" s="153"/>
      <c r="I510" s="153"/>
      <c r="J510" s="619">
        <f t="shared" si="22"/>
        <v>1</v>
      </c>
      <c r="K510" s="113" t="s">
        <v>151</v>
      </c>
    </row>
    <row r="511" spans="1:12" x14ac:dyDescent="0.25">
      <c r="A511" s="225" t="s">
        <v>458</v>
      </c>
      <c r="B511" s="153"/>
      <c r="C511" s="153"/>
      <c r="D511" s="153"/>
      <c r="E511" s="151">
        <v>1</v>
      </c>
      <c r="F511" s="153"/>
      <c r="G511" s="153"/>
      <c r="H511" s="153"/>
      <c r="I511" s="153"/>
      <c r="J511" s="619">
        <f t="shared" si="22"/>
        <v>1</v>
      </c>
      <c r="K511" s="113" t="s">
        <v>151</v>
      </c>
    </row>
    <row r="512" spans="1:12" x14ac:dyDescent="0.25">
      <c r="A512" s="225" t="s">
        <v>460</v>
      </c>
      <c r="B512" s="153"/>
      <c r="C512" s="153"/>
      <c r="D512" s="153"/>
      <c r="E512" s="151">
        <v>1</v>
      </c>
      <c r="F512" s="153"/>
      <c r="G512" s="153"/>
      <c r="H512" s="153"/>
      <c r="I512" s="153"/>
      <c r="J512" s="619">
        <f t="shared" si="22"/>
        <v>1</v>
      </c>
      <c r="K512" s="113" t="s">
        <v>151</v>
      </c>
    </row>
    <row r="513" spans="1:12" x14ac:dyDescent="0.25">
      <c r="A513" s="225" t="s">
        <v>621</v>
      </c>
      <c r="B513" s="153"/>
      <c r="C513" s="153"/>
      <c r="D513" s="153"/>
      <c r="E513" s="151">
        <v>1</v>
      </c>
      <c r="F513" s="153"/>
      <c r="G513" s="153"/>
      <c r="H513" s="153"/>
      <c r="I513" s="153"/>
      <c r="J513" s="619">
        <f t="shared" si="22"/>
        <v>1</v>
      </c>
      <c r="K513" s="113" t="s">
        <v>151</v>
      </c>
    </row>
    <row r="514" spans="1:12" x14ac:dyDescent="0.25">
      <c r="A514" s="225" t="s">
        <v>473</v>
      </c>
      <c r="B514" s="153"/>
      <c r="C514" s="153"/>
      <c r="D514" s="153"/>
      <c r="E514" s="151">
        <v>1</v>
      </c>
      <c r="F514" s="153"/>
      <c r="G514" s="153"/>
      <c r="H514" s="153"/>
      <c r="I514" s="153"/>
      <c r="J514" s="619">
        <f t="shared" si="22"/>
        <v>1</v>
      </c>
      <c r="K514" s="113" t="s">
        <v>151</v>
      </c>
    </row>
    <row r="515" spans="1:12" x14ac:dyDescent="0.25">
      <c r="A515" s="225" t="s">
        <v>614</v>
      </c>
      <c r="B515" s="153"/>
      <c r="C515" s="153"/>
      <c r="D515" s="153"/>
      <c r="E515" s="151">
        <v>1</v>
      </c>
      <c r="F515" s="153"/>
      <c r="G515" s="153"/>
      <c r="H515" s="153"/>
      <c r="I515" s="153"/>
      <c r="J515" s="619">
        <f t="shared" si="22"/>
        <v>1</v>
      </c>
      <c r="K515" s="113" t="s">
        <v>151</v>
      </c>
    </row>
    <row r="516" spans="1:12" x14ac:dyDescent="0.25">
      <c r="A516" s="225" t="s">
        <v>466</v>
      </c>
      <c r="B516" s="153"/>
      <c r="C516" s="153"/>
      <c r="D516" s="153"/>
      <c r="E516" s="151">
        <v>1</v>
      </c>
      <c r="F516" s="153"/>
      <c r="G516" s="153"/>
      <c r="H516" s="153"/>
      <c r="I516" s="153"/>
      <c r="J516" s="619">
        <f t="shared" si="22"/>
        <v>1</v>
      </c>
      <c r="K516" s="113" t="s">
        <v>151</v>
      </c>
    </row>
    <row r="517" spans="1:12" ht="15.75" x14ac:dyDescent="0.3">
      <c r="A517" s="220"/>
      <c r="B517" s="221"/>
      <c r="C517" s="221"/>
      <c r="D517" s="221"/>
      <c r="E517" s="221"/>
      <c r="F517" s="222"/>
      <c r="G517" s="222"/>
      <c r="H517" s="222"/>
      <c r="I517" s="120" t="s">
        <v>10</v>
      </c>
      <c r="J517" s="542">
        <f>SUM(J504:J516)</f>
        <v>13</v>
      </c>
      <c r="K517" s="122" t="s">
        <v>151</v>
      </c>
    </row>
    <row r="518" spans="1:12" x14ac:dyDescent="0.25">
      <c r="A518" s="801"/>
      <c r="B518" s="801"/>
      <c r="C518" s="801"/>
      <c r="D518" s="801"/>
      <c r="E518" s="801"/>
      <c r="F518" s="801"/>
      <c r="G518" s="801"/>
      <c r="H518" s="801"/>
      <c r="I518" s="801"/>
      <c r="J518" s="801"/>
      <c r="K518" s="801"/>
    </row>
    <row r="519" spans="1:12" x14ac:dyDescent="0.25">
      <c r="A519" s="720" t="s">
        <v>330</v>
      </c>
      <c r="B519" s="721" t="str">
        <f>'PLANILHA DE CUSTO'!D90</f>
        <v>Torneira para lavatório, de mesa, bica alta, linha Link Conforto, ref.1196 C.Lnk da DECA ou similar, inclusive furo para instalação em bancada</v>
      </c>
      <c r="C519" s="721"/>
      <c r="D519" s="721"/>
      <c r="E519" s="721"/>
      <c r="F519" s="721"/>
      <c r="G519" s="721"/>
      <c r="H519" s="721"/>
      <c r="I519" s="721"/>
      <c r="J519" s="721"/>
      <c r="K519" s="721"/>
      <c r="L519" s="477"/>
    </row>
    <row r="520" spans="1:12" x14ac:dyDescent="0.25">
      <c r="A520" s="720"/>
      <c r="B520" s="111" t="s">
        <v>419</v>
      </c>
      <c r="C520" s="111" t="s">
        <v>333</v>
      </c>
      <c r="D520" s="151" t="s">
        <v>420</v>
      </c>
      <c r="E520" s="151" t="s">
        <v>334</v>
      </c>
      <c r="F520" s="153"/>
      <c r="G520" s="153"/>
      <c r="H520" s="153"/>
      <c r="I520" s="153"/>
      <c r="J520" s="112" t="s">
        <v>10</v>
      </c>
      <c r="K520" s="113" t="s">
        <v>146</v>
      </c>
    </row>
    <row r="521" spans="1:12" x14ac:dyDescent="0.25">
      <c r="A521" s="223" t="s">
        <v>630</v>
      </c>
      <c r="B521" s="111"/>
      <c r="C521" s="111"/>
      <c r="D521" s="111"/>
      <c r="E521" s="111">
        <v>1</v>
      </c>
      <c r="F521" s="113"/>
      <c r="G521" s="113"/>
      <c r="H521" s="113"/>
      <c r="I521" s="113"/>
      <c r="J521" s="619">
        <f t="shared" ref="J521:J527" si="23">E521</f>
        <v>1</v>
      </c>
      <c r="K521" s="139" t="s">
        <v>151</v>
      </c>
    </row>
    <row r="522" spans="1:12" x14ac:dyDescent="0.25">
      <c r="A522" s="223" t="s">
        <v>625</v>
      </c>
      <c r="B522" s="111"/>
      <c r="C522" s="111"/>
      <c r="D522" s="111"/>
      <c r="E522" s="111">
        <v>1</v>
      </c>
      <c r="F522" s="113"/>
      <c r="G522" s="113"/>
      <c r="H522" s="113"/>
      <c r="I522" s="113"/>
      <c r="J522" s="619">
        <f t="shared" si="23"/>
        <v>1</v>
      </c>
      <c r="K522" s="139" t="s">
        <v>151</v>
      </c>
    </row>
    <row r="523" spans="1:12" x14ac:dyDescent="0.25">
      <c r="A523" s="224" t="s">
        <v>626</v>
      </c>
      <c r="B523" s="111"/>
      <c r="C523" s="111"/>
      <c r="D523" s="111"/>
      <c r="E523" s="111">
        <v>1</v>
      </c>
      <c r="F523" s="113"/>
      <c r="G523" s="113"/>
      <c r="H523" s="113"/>
      <c r="I523" s="113"/>
      <c r="J523" s="619">
        <f t="shared" si="23"/>
        <v>1</v>
      </c>
      <c r="K523" s="139" t="s">
        <v>151</v>
      </c>
    </row>
    <row r="524" spans="1:12" x14ac:dyDescent="0.25">
      <c r="A524" s="224" t="s">
        <v>462</v>
      </c>
      <c r="B524" s="111"/>
      <c r="C524" s="111"/>
      <c r="D524" s="111"/>
      <c r="E524" s="111">
        <v>1</v>
      </c>
      <c r="F524" s="113"/>
      <c r="G524" s="113"/>
      <c r="H524" s="113"/>
      <c r="I524" s="113"/>
      <c r="J524" s="619">
        <f t="shared" si="23"/>
        <v>1</v>
      </c>
      <c r="K524" s="139" t="s">
        <v>151</v>
      </c>
    </row>
    <row r="525" spans="1:12" x14ac:dyDescent="0.25">
      <c r="A525" s="224" t="s">
        <v>623</v>
      </c>
      <c r="B525" s="111"/>
      <c r="C525" s="111"/>
      <c r="D525" s="111"/>
      <c r="E525" s="111">
        <v>3</v>
      </c>
      <c r="F525" s="113"/>
      <c r="G525" s="113"/>
      <c r="H525" s="113"/>
      <c r="I525" s="113"/>
      <c r="J525" s="619">
        <f t="shared" si="23"/>
        <v>3</v>
      </c>
      <c r="K525" s="139" t="s">
        <v>151</v>
      </c>
    </row>
    <row r="526" spans="1:12" x14ac:dyDescent="0.25">
      <c r="A526" s="224" t="s">
        <v>631</v>
      </c>
      <c r="B526" s="111"/>
      <c r="C526" s="111"/>
      <c r="D526" s="111"/>
      <c r="E526" s="111">
        <v>1</v>
      </c>
      <c r="F526" s="113"/>
      <c r="G526" s="113"/>
      <c r="H526" s="113"/>
      <c r="I526" s="113"/>
      <c r="J526" s="619">
        <f t="shared" si="23"/>
        <v>1</v>
      </c>
      <c r="K526" s="139" t="s">
        <v>151</v>
      </c>
    </row>
    <row r="527" spans="1:12" x14ac:dyDescent="0.25">
      <c r="A527" s="224" t="s">
        <v>421</v>
      </c>
      <c r="B527" s="111"/>
      <c r="C527" s="111"/>
      <c r="D527" s="111"/>
      <c r="E527" s="111">
        <v>1</v>
      </c>
      <c r="F527" s="111"/>
      <c r="G527" s="111"/>
      <c r="H527" s="111"/>
      <c r="I527" s="113"/>
      <c r="J527" s="619">
        <f t="shared" si="23"/>
        <v>1</v>
      </c>
      <c r="K527" s="139" t="s">
        <v>151</v>
      </c>
    </row>
    <row r="528" spans="1:12" ht="15.75" x14ac:dyDescent="0.3">
      <c r="A528" s="220"/>
      <c r="B528" s="221"/>
      <c r="C528" s="221"/>
      <c r="D528" s="221"/>
      <c r="E528" s="221"/>
      <c r="F528" s="222"/>
      <c r="G528" s="222"/>
      <c r="H528" s="222"/>
      <c r="I528" s="120" t="s">
        <v>10</v>
      </c>
      <c r="J528" s="542">
        <f>SUM(J521:J527)</f>
        <v>9</v>
      </c>
      <c r="K528" s="122" t="s">
        <v>151</v>
      </c>
    </row>
    <row r="529" spans="1:12" x14ac:dyDescent="0.25">
      <c r="A529" s="801"/>
      <c r="B529" s="801"/>
      <c r="C529" s="801"/>
      <c r="D529" s="801"/>
      <c r="E529" s="801"/>
      <c r="F529" s="801"/>
      <c r="G529" s="801"/>
      <c r="H529" s="801"/>
      <c r="I529" s="801"/>
      <c r="J529" s="801"/>
      <c r="K529" s="801"/>
    </row>
    <row r="530" spans="1:12" x14ac:dyDescent="0.25">
      <c r="A530" s="720" t="s">
        <v>330</v>
      </c>
      <c r="B530" s="721" t="str">
        <f>'PLANILHA DE CUSTO'!D91</f>
        <v>Torneira cromada longa, de parede, 1/2 ou 3/4, para pia de cozinha, padrão popular - fornecimento e instalação. af_01/2020</v>
      </c>
      <c r="C530" s="721"/>
      <c r="D530" s="721"/>
      <c r="E530" s="721"/>
      <c r="F530" s="721"/>
      <c r="G530" s="721"/>
      <c r="H530" s="721"/>
      <c r="I530" s="721"/>
      <c r="J530" s="721"/>
      <c r="K530" s="721"/>
      <c r="L530" s="477"/>
    </row>
    <row r="531" spans="1:12" x14ac:dyDescent="0.25">
      <c r="A531" s="720"/>
      <c r="B531" s="111" t="s">
        <v>419</v>
      </c>
      <c r="C531" s="111" t="s">
        <v>333</v>
      </c>
      <c r="D531" s="151" t="s">
        <v>420</v>
      </c>
      <c r="E531" s="151" t="s">
        <v>334</v>
      </c>
      <c r="F531" s="153"/>
      <c r="G531" s="153"/>
      <c r="H531" s="153"/>
      <c r="I531" s="153"/>
      <c r="J531" s="112" t="s">
        <v>10</v>
      </c>
      <c r="K531" s="113" t="s">
        <v>146</v>
      </c>
    </row>
    <row r="532" spans="1:12" x14ac:dyDescent="0.25">
      <c r="A532" s="223" t="s">
        <v>449</v>
      </c>
      <c r="B532" s="111"/>
      <c r="C532" s="111"/>
      <c r="D532" s="111"/>
      <c r="E532" s="111">
        <v>1</v>
      </c>
      <c r="F532" s="113"/>
      <c r="G532" s="113"/>
      <c r="H532" s="113"/>
      <c r="I532" s="113"/>
      <c r="J532" s="619">
        <f>E532</f>
        <v>1</v>
      </c>
      <c r="K532" s="139" t="s">
        <v>151</v>
      </c>
    </row>
    <row r="533" spans="1:12" x14ac:dyDescent="0.25">
      <c r="A533" s="224" t="s">
        <v>438</v>
      </c>
      <c r="B533" s="111"/>
      <c r="C533" s="111"/>
      <c r="D533" s="111"/>
      <c r="E533" s="111">
        <v>1</v>
      </c>
      <c r="F533" s="111"/>
      <c r="G533" s="111"/>
      <c r="H533" s="111"/>
      <c r="I533" s="113"/>
      <c r="J533" s="619">
        <f>E533</f>
        <v>1</v>
      </c>
      <c r="K533" s="139" t="s">
        <v>151</v>
      </c>
    </row>
    <row r="534" spans="1:12" x14ac:dyDescent="0.25">
      <c r="A534" s="224" t="s">
        <v>632</v>
      </c>
      <c r="B534" s="111"/>
      <c r="C534" s="111"/>
      <c r="D534" s="111"/>
      <c r="E534" s="111">
        <v>2</v>
      </c>
      <c r="F534" s="111"/>
      <c r="G534" s="111"/>
      <c r="H534" s="111"/>
      <c r="I534" s="113"/>
      <c r="J534" s="619">
        <f>E534</f>
        <v>2</v>
      </c>
      <c r="K534" s="139" t="s">
        <v>151</v>
      </c>
    </row>
    <row r="535" spans="1:12" ht="15.75" x14ac:dyDescent="0.3">
      <c r="A535" s="220"/>
      <c r="B535" s="221"/>
      <c r="C535" s="221"/>
      <c r="D535" s="221"/>
      <c r="E535" s="221"/>
      <c r="F535" s="222"/>
      <c r="G535" s="222"/>
      <c r="H535" s="222"/>
      <c r="I535" s="120" t="s">
        <v>10</v>
      </c>
      <c r="J535" s="542">
        <f>SUM(J532:J534)</f>
        <v>4</v>
      </c>
      <c r="K535" s="122" t="s">
        <v>151</v>
      </c>
    </row>
    <row r="536" spans="1:12" x14ac:dyDescent="0.25">
      <c r="A536" s="728"/>
      <c r="B536" s="728"/>
      <c r="C536" s="728"/>
      <c r="D536" s="728"/>
      <c r="E536" s="728"/>
      <c r="F536" s="728"/>
      <c r="G536" s="728"/>
      <c r="H536" s="728"/>
      <c r="I536" s="728"/>
      <c r="J536" s="728"/>
      <c r="K536" s="227"/>
    </row>
    <row r="537" spans="1:12" x14ac:dyDescent="0.25">
      <c r="A537" s="720" t="s">
        <v>330</v>
      </c>
      <c r="B537" s="721" t="str">
        <f>'PLANILHA DE CUSTO'!D92</f>
        <v xml:space="preserve"> Registro gaveta c/ canopla cromada, d=15mm (1/2") - ref.1509 Deca ou similar</v>
      </c>
      <c r="C537" s="721"/>
      <c r="D537" s="721"/>
      <c r="E537" s="721"/>
      <c r="F537" s="721"/>
      <c r="G537" s="721"/>
      <c r="H537" s="721"/>
      <c r="I537" s="721"/>
      <c r="J537" s="721"/>
      <c r="K537" s="721"/>
      <c r="L537" s="477"/>
    </row>
    <row r="538" spans="1:12" x14ac:dyDescent="0.25">
      <c r="A538" s="720"/>
      <c r="B538" s="111" t="s">
        <v>419</v>
      </c>
      <c r="C538" s="111" t="s">
        <v>333</v>
      </c>
      <c r="D538" s="151" t="s">
        <v>420</v>
      </c>
      <c r="E538" s="151" t="s">
        <v>334</v>
      </c>
      <c r="F538" s="153"/>
      <c r="G538" s="153"/>
      <c r="H538" s="153"/>
      <c r="I538" s="153"/>
      <c r="J538" s="112" t="s">
        <v>10</v>
      </c>
      <c r="K538" s="113" t="s">
        <v>146</v>
      </c>
    </row>
    <row r="539" spans="1:12" x14ac:dyDescent="0.25">
      <c r="A539" s="219"/>
      <c r="B539" s="111"/>
      <c r="C539" s="111"/>
      <c r="D539" s="111"/>
      <c r="E539" s="111">
        <v>25</v>
      </c>
      <c r="F539" s="113"/>
      <c r="G539" s="113"/>
      <c r="H539" s="113"/>
      <c r="I539" s="113"/>
      <c r="J539" s="619">
        <f>E539</f>
        <v>25</v>
      </c>
      <c r="K539" s="139" t="s">
        <v>151</v>
      </c>
    </row>
    <row r="540" spans="1:12" ht="15.75" x14ac:dyDescent="0.3">
      <c r="A540" s="220"/>
      <c r="B540" s="221"/>
      <c r="C540" s="221"/>
      <c r="D540" s="221"/>
      <c r="E540" s="221"/>
      <c r="F540" s="222"/>
      <c r="G540" s="222"/>
      <c r="H540" s="222"/>
      <c r="I540" s="120" t="s">
        <v>10</v>
      </c>
      <c r="J540" s="542">
        <f>J539</f>
        <v>25</v>
      </c>
      <c r="K540" s="122" t="s">
        <v>151</v>
      </c>
    </row>
    <row r="541" spans="1:12" x14ac:dyDescent="0.25">
      <c r="A541" s="801"/>
      <c r="B541" s="801"/>
      <c r="C541" s="801"/>
      <c r="D541" s="801"/>
      <c r="E541" s="801"/>
      <c r="F541" s="801"/>
      <c r="G541" s="801"/>
      <c r="H541" s="801"/>
      <c r="I541" s="801"/>
      <c r="J541" s="801"/>
      <c r="K541" s="801"/>
    </row>
    <row r="542" spans="1:12" x14ac:dyDescent="0.25">
      <c r="A542" s="720" t="s">
        <v>330</v>
      </c>
      <c r="B542" s="721" t="str">
        <f>'PLANILHA DE CUSTO'!D93</f>
        <v>Cuba de aço inox 304, dimensões 34 x 56 x 17cm, para instalação em bancada, c/válvula cromada 3 1/2", ref.94024-207, Tramontina ou similar, exclusive sifão, torneira e engate</v>
      </c>
      <c r="C542" s="721"/>
      <c r="D542" s="721"/>
      <c r="E542" s="721"/>
      <c r="F542" s="721"/>
      <c r="G542" s="721"/>
      <c r="H542" s="721"/>
      <c r="I542" s="721"/>
      <c r="J542" s="721"/>
      <c r="K542" s="721"/>
      <c r="L542" s="477"/>
    </row>
    <row r="543" spans="1:12" x14ac:dyDescent="0.25">
      <c r="A543" s="720"/>
      <c r="B543" s="111" t="s">
        <v>419</v>
      </c>
      <c r="C543" s="111" t="s">
        <v>333</v>
      </c>
      <c r="D543" s="151" t="s">
        <v>420</v>
      </c>
      <c r="E543" s="151" t="s">
        <v>334</v>
      </c>
      <c r="F543" s="153"/>
      <c r="G543" s="153"/>
      <c r="H543" s="153"/>
      <c r="I543" s="153"/>
      <c r="J543" s="112" t="s">
        <v>10</v>
      </c>
      <c r="K543" s="113" t="s">
        <v>146</v>
      </c>
    </row>
    <row r="544" spans="1:12" x14ac:dyDescent="0.25">
      <c r="A544" s="553" t="s">
        <v>630</v>
      </c>
      <c r="B544" s="111"/>
      <c r="C544" s="111"/>
      <c r="D544" s="111"/>
      <c r="E544" s="111">
        <v>1</v>
      </c>
      <c r="F544" s="113"/>
      <c r="G544" s="113"/>
      <c r="H544" s="113"/>
      <c r="I544" s="113"/>
      <c r="J544" s="619">
        <f>E544</f>
        <v>1</v>
      </c>
      <c r="K544" s="139" t="s">
        <v>151</v>
      </c>
    </row>
    <row r="545" spans="1:12" x14ac:dyDescent="0.25">
      <c r="A545" s="553" t="s">
        <v>625</v>
      </c>
      <c r="B545" s="111"/>
      <c r="C545" s="111"/>
      <c r="D545" s="111"/>
      <c r="E545" s="111">
        <v>1</v>
      </c>
      <c r="F545" s="113"/>
      <c r="G545" s="113"/>
      <c r="H545" s="113"/>
      <c r="I545" s="113"/>
      <c r="J545" s="619">
        <f t="shared" ref="J545:J553" si="24">E545</f>
        <v>1</v>
      </c>
      <c r="K545" s="139" t="s">
        <v>151</v>
      </c>
    </row>
    <row r="546" spans="1:12" x14ac:dyDescent="0.25">
      <c r="A546" s="553" t="s">
        <v>626</v>
      </c>
      <c r="B546" s="111"/>
      <c r="C546" s="111"/>
      <c r="D546" s="111"/>
      <c r="E546" s="111">
        <v>1</v>
      </c>
      <c r="F546" s="113"/>
      <c r="G546" s="113"/>
      <c r="H546" s="113"/>
      <c r="I546" s="113"/>
      <c r="J546" s="619">
        <f t="shared" si="24"/>
        <v>1</v>
      </c>
      <c r="K546" s="139" t="s">
        <v>151</v>
      </c>
    </row>
    <row r="547" spans="1:12" x14ac:dyDescent="0.25">
      <c r="A547" s="553" t="s">
        <v>462</v>
      </c>
      <c r="B547" s="111"/>
      <c r="C547" s="111"/>
      <c r="D547" s="111"/>
      <c r="E547" s="111">
        <v>1</v>
      </c>
      <c r="F547" s="113"/>
      <c r="G547" s="113"/>
      <c r="H547" s="113"/>
      <c r="I547" s="113"/>
      <c r="J547" s="619">
        <f t="shared" si="24"/>
        <v>1</v>
      </c>
      <c r="K547" s="139" t="s">
        <v>151</v>
      </c>
    </row>
    <row r="548" spans="1:12" x14ac:dyDescent="0.25">
      <c r="A548" s="553" t="s">
        <v>623</v>
      </c>
      <c r="B548" s="111"/>
      <c r="C548" s="111"/>
      <c r="D548" s="111"/>
      <c r="E548" s="111">
        <v>1</v>
      </c>
      <c r="F548" s="113"/>
      <c r="G548" s="113"/>
      <c r="H548" s="113"/>
      <c r="I548" s="113"/>
      <c r="J548" s="619">
        <f t="shared" si="24"/>
        <v>1</v>
      </c>
      <c r="K548" s="139" t="s">
        <v>151</v>
      </c>
    </row>
    <row r="549" spans="1:12" x14ac:dyDescent="0.25">
      <c r="A549" s="553" t="s">
        <v>631</v>
      </c>
      <c r="B549" s="111"/>
      <c r="C549" s="111"/>
      <c r="D549" s="111"/>
      <c r="E549" s="111">
        <v>1</v>
      </c>
      <c r="F549" s="113"/>
      <c r="G549" s="113"/>
      <c r="H549" s="113"/>
      <c r="I549" s="113"/>
      <c r="J549" s="619">
        <f t="shared" si="24"/>
        <v>1</v>
      </c>
      <c r="K549" s="139" t="s">
        <v>151</v>
      </c>
    </row>
    <row r="550" spans="1:12" x14ac:dyDescent="0.25">
      <c r="A550" s="553" t="s">
        <v>421</v>
      </c>
      <c r="B550" s="111"/>
      <c r="C550" s="111"/>
      <c r="D550" s="111"/>
      <c r="E550" s="111">
        <v>1</v>
      </c>
      <c r="F550" s="113"/>
      <c r="G550" s="113"/>
      <c r="H550" s="113"/>
      <c r="I550" s="113"/>
      <c r="J550" s="619">
        <f t="shared" si="24"/>
        <v>1</v>
      </c>
      <c r="K550" s="139" t="s">
        <v>151</v>
      </c>
    </row>
    <row r="551" spans="1:12" x14ac:dyDescent="0.25">
      <c r="A551" s="553" t="s">
        <v>455</v>
      </c>
      <c r="B551" s="111"/>
      <c r="C551" s="111"/>
      <c r="D551" s="111"/>
      <c r="E551" s="111">
        <v>1</v>
      </c>
      <c r="F551" s="113"/>
      <c r="G551" s="113"/>
      <c r="H551" s="113"/>
      <c r="I551" s="113"/>
      <c r="J551" s="619">
        <f t="shared" si="24"/>
        <v>1</v>
      </c>
      <c r="K551" s="139" t="s">
        <v>151</v>
      </c>
    </row>
    <row r="552" spans="1:12" x14ac:dyDescent="0.25">
      <c r="A552" s="553" t="s">
        <v>458</v>
      </c>
      <c r="B552" s="111"/>
      <c r="C552" s="111"/>
      <c r="D552" s="111"/>
      <c r="E552" s="111">
        <v>1</v>
      </c>
      <c r="F552" s="113"/>
      <c r="G552" s="113"/>
      <c r="H552" s="113"/>
      <c r="I552" s="113"/>
      <c r="J552" s="619">
        <f t="shared" si="24"/>
        <v>1</v>
      </c>
      <c r="K552" s="139" t="s">
        <v>151</v>
      </c>
    </row>
    <row r="553" spans="1:12" x14ac:dyDescent="0.25">
      <c r="A553" s="553" t="s">
        <v>633</v>
      </c>
      <c r="B553" s="111"/>
      <c r="C553" s="111"/>
      <c r="D553" s="111"/>
      <c r="E553" s="111">
        <v>1</v>
      </c>
      <c r="F553" s="113"/>
      <c r="G553" s="113"/>
      <c r="H553" s="113"/>
      <c r="I553" s="113"/>
      <c r="J553" s="619">
        <f t="shared" si="24"/>
        <v>1</v>
      </c>
      <c r="K553" s="139" t="s">
        <v>151</v>
      </c>
    </row>
    <row r="554" spans="1:12" ht="15.75" x14ac:dyDescent="0.3">
      <c r="A554" s="220"/>
      <c r="B554" s="221"/>
      <c r="C554" s="221"/>
      <c r="D554" s="221"/>
      <c r="E554" s="221"/>
      <c r="F554" s="222"/>
      <c r="G554" s="222"/>
      <c r="H554" s="222"/>
      <c r="I554" s="120" t="s">
        <v>10</v>
      </c>
      <c r="J554" s="542">
        <f>SUM(J544:J553)</f>
        <v>10</v>
      </c>
      <c r="K554" s="122" t="s">
        <v>151</v>
      </c>
    </row>
    <row r="555" spans="1:12" x14ac:dyDescent="0.25">
      <c r="A555" s="224"/>
      <c r="B555" s="226"/>
      <c r="C555" s="226"/>
      <c r="D555" s="226"/>
      <c r="E555" s="226"/>
      <c r="F555" s="226"/>
      <c r="G555" s="226"/>
      <c r="H555" s="226"/>
      <c r="I555" s="226"/>
      <c r="J555" s="226"/>
      <c r="K555" s="227"/>
    </row>
    <row r="556" spans="1:12" x14ac:dyDescent="0.25">
      <c r="A556" s="802" t="s">
        <v>330</v>
      </c>
      <c r="B556" s="804" t="str">
        <f>'PLANILHA DE CUSTO'!D94</f>
        <v>Válvula de descarga Hydra Max cromada c/ canopla lisa 32mm (1 1/4"), Deca ou similar</v>
      </c>
      <c r="C556" s="805"/>
      <c r="D556" s="805"/>
      <c r="E556" s="805"/>
      <c r="F556" s="805"/>
      <c r="G556" s="805"/>
      <c r="H556" s="805"/>
      <c r="I556" s="805"/>
      <c r="J556" s="805"/>
      <c r="K556" s="806"/>
      <c r="L556" s="477"/>
    </row>
    <row r="557" spans="1:12" x14ac:dyDescent="0.25">
      <c r="A557" s="803"/>
      <c r="B557" s="111" t="s">
        <v>419</v>
      </c>
      <c r="C557" s="111" t="s">
        <v>333</v>
      </c>
      <c r="D557" s="151" t="s">
        <v>420</v>
      </c>
      <c r="E557" s="151" t="s">
        <v>334</v>
      </c>
      <c r="F557" s="153"/>
      <c r="G557" s="153"/>
      <c r="H557" s="153"/>
      <c r="I557" s="153"/>
      <c r="J557" s="112" t="s">
        <v>10</v>
      </c>
      <c r="K557" s="113" t="s">
        <v>146</v>
      </c>
    </row>
    <row r="558" spans="1:12" x14ac:dyDescent="0.25">
      <c r="A558" s="219"/>
      <c r="B558" s="111"/>
      <c r="C558" s="111"/>
      <c r="D558" s="111"/>
      <c r="E558" s="111">
        <v>10</v>
      </c>
      <c r="F558" s="113"/>
      <c r="G558" s="113"/>
      <c r="H558" s="113"/>
      <c r="I558" s="113"/>
      <c r="J558" s="619">
        <f>E558</f>
        <v>10</v>
      </c>
      <c r="K558" s="139" t="s">
        <v>151</v>
      </c>
    </row>
    <row r="559" spans="1:12" ht="15.75" x14ac:dyDescent="0.3">
      <c r="A559" s="220"/>
      <c r="B559" s="221"/>
      <c r="C559" s="221"/>
      <c r="D559" s="221"/>
      <c r="E559" s="221"/>
      <c r="F559" s="222"/>
      <c r="G559" s="222"/>
      <c r="H559" s="222"/>
      <c r="I559" s="120" t="s">
        <v>10</v>
      </c>
      <c r="J559" s="542">
        <f>J558</f>
        <v>10</v>
      </c>
      <c r="K559" s="122" t="s">
        <v>151</v>
      </c>
    </row>
    <row r="560" spans="1:12" x14ac:dyDescent="0.25">
      <c r="A560" s="224"/>
      <c r="B560" s="226"/>
      <c r="C560" s="226"/>
      <c r="D560" s="226"/>
      <c r="E560" s="226"/>
      <c r="F560" s="226"/>
      <c r="G560" s="226"/>
      <c r="H560" s="226"/>
      <c r="I560" s="226"/>
      <c r="J560" s="226"/>
      <c r="K560" s="227"/>
    </row>
    <row r="561" spans="1:12" x14ac:dyDescent="0.25">
      <c r="A561" s="720" t="s">
        <v>330</v>
      </c>
      <c r="B561" s="721" t="str">
        <f>'PLANILHA DE CUSTO'!D95</f>
        <v xml:space="preserve"> Sifao cromado para lavatorio, DECA ref.1680C 1 x 1 1/2 ou similar</v>
      </c>
      <c r="C561" s="721"/>
      <c r="D561" s="721"/>
      <c r="E561" s="721"/>
      <c r="F561" s="721"/>
      <c r="G561" s="721"/>
      <c r="H561" s="721"/>
      <c r="I561" s="721"/>
      <c r="J561" s="721"/>
      <c r="K561" s="721"/>
      <c r="L561" s="477"/>
    </row>
    <row r="562" spans="1:12" x14ac:dyDescent="0.25">
      <c r="A562" s="720"/>
      <c r="B562" s="111" t="s">
        <v>419</v>
      </c>
      <c r="C562" s="111" t="s">
        <v>333</v>
      </c>
      <c r="D562" s="151" t="s">
        <v>420</v>
      </c>
      <c r="E562" s="151" t="s">
        <v>334</v>
      </c>
      <c r="F562" s="153"/>
      <c r="G562" s="153"/>
      <c r="H562" s="153"/>
      <c r="I562" s="153"/>
      <c r="J562" s="112" t="s">
        <v>10</v>
      </c>
      <c r="K562" s="113" t="s">
        <v>146</v>
      </c>
    </row>
    <row r="563" spans="1:12" x14ac:dyDescent="0.25">
      <c r="A563" s="553" t="s">
        <v>630</v>
      </c>
      <c r="B563" s="111"/>
      <c r="C563" s="111"/>
      <c r="D563" s="111"/>
      <c r="E563" s="111">
        <v>1</v>
      </c>
      <c r="F563" s="113"/>
      <c r="G563" s="113"/>
      <c r="H563" s="113"/>
      <c r="I563" s="113"/>
      <c r="J563" s="619">
        <f>E563</f>
        <v>1</v>
      </c>
      <c r="K563" s="139" t="s">
        <v>151</v>
      </c>
    </row>
    <row r="564" spans="1:12" x14ac:dyDescent="0.25">
      <c r="A564" s="548" t="s">
        <v>625</v>
      </c>
      <c r="B564" s="111"/>
      <c r="C564" s="111"/>
      <c r="D564" s="111"/>
      <c r="E564" s="111">
        <v>1</v>
      </c>
      <c r="F564" s="113"/>
      <c r="G564" s="113"/>
      <c r="H564" s="113"/>
      <c r="I564" s="113"/>
      <c r="J564" s="619">
        <f t="shared" ref="J564:J578" si="25">E564</f>
        <v>1</v>
      </c>
      <c r="K564" s="139" t="s">
        <v>151</v>
      </c>
    </row>
    <row r="565" spans="1:12" x14ac:dyDescent="0.25">
      <c r="A565" s="548" t="s">
        <v>462</v>
      </c>
      <c r="B565" s="111"/>
      <c r="C565" s="111"/>
      <c r="D565" s="111"/>
      <c r="E565" s="111">
        <v>1</v>
      </c>
      <c r="F565" s="113"/>
      <c r="G565" s="113"/>
      <c r="H565" s="113"/>
      <c r="I565" s="113"/>
      <c r="J565" s="619">
        <f t="shared" si="25"/>
        <v>1</v>
      </c>
      <c r="K565" s="139" t="s">
        <v>151</v>
      </c>
    </row>
    <row r="566" spans="1:12" x14ac:dyDescent="0.25">
      <c r="A566" s="548" t="s">
        <v>612</v>
      </c>
      <c r="B566" s="111"/>
      <c r="C566" s="111"/>
      <c r="D566" s="111"/>
      <c r="E566" s="111">
        <v>1</v>
      </c>
      <c r="F566" s="113"/>
      <c r="G566" s="113"/>
      <c r="H566" s="113"/>
      <c r="I566" s="113"/>
      <c r="J566" s="619">
        <f t="shared" si="25"/>
        <v>1</v>
      </c>
      <c r="K566" s="139" t="s">
        <v>151</v>
      </c>
    </row>
    <row r="567" spans="1:12" x14ac:dyDescent="0.25">
      <c r="A567" s="548" t="s">
        <v>628</v>
      </c>
      <c r="B567" s="111"/>
      <c r="C567" s="111"/>
      <c r="D567" s="111"/>
      <c r="E567" s="111">
        <v>1</v>
      </c>
      <c r="F567" s="113"/>
      <c r="G567" s="113"/>
      <c r="H567" s="113"/>
      <c r="I567" s="113"/>
      <c r="J567" s="619">
        <f t="shared" si="25"/>
        <v>1</v>
      </c>
      <c r="K567" s="139" t="s">
        <v>151</v>
      </c>
    </row>
    <row r="568" spans="1:12" x14ac:dyDescent="0.25">
      <c r="A568" s="548" t="s">
        <v>437</v>
      </c>
      <c r="B568" s="111"/>
      <c r="C568" s="111"/>
      <c r="D568" s="111"/>
      <c r="E568" s="111">
        <v>1</v>
      </c>
      <c r="F568" s="113"/>
      <c r="G568" s="113"/>
      <c r="H568" s="113"/>
      <c r="I568" s="113"/>
      <c r="J568" s="619">
        <f t="shared" si="25"/>
        <v>1</v>
      </c>
      <c r="K568" s="139" t="s">
        <v>151</v>
      </c>
    </row>
    <row r="569" spans="1:12" x14ac:dyDescent="0.25">
      <c r="A569" s="548" t="s">
        <v>634</v>
      </c>
      <c r="B569" s="111"/>
      <c r="C569" s="111"/>
      <c r="D569" s="111"/>
      <c r="E569" s="111">
        <v>2</v>
      </c>
      <c r="F569" s="113"/>
      <c r="G569" s="113"/>
      <c r="H569" s="113"/>
      <c r="I569" s="113"/>
      <c r="J569" s="619">
        <f t="shared" si="25"/>
        <v>2</v>
      </c>
      <c r="K569" s="139" t="s">
        <v>151</v>
      </c>
    </row>
    <row r="570" spans="1:12" x14ac:dyDescent="0.25">
      <c r="A570" s="548" t="s">
        <v>631</v>
      </c>
      <c r="B570" s="111"/>
      <c r="C570" s="111"/>
      <c r="D570" s="111"/>
      <c r="E570" s="111">
        <v>1</v>
      </c>
      <c r="F570" s="113"/>
      <c r="G570" s="113"/>
      <c r="H570" s="113"/>
      <c r="I570" s="113"/>
      <c r="J570" s="619">
        <f t="shared" si="25"/>
        <v>1</v>
      </c>
      <c r="K570" s="139" t="s">
        <v>151</v>
      </c>
    </row>
    <row r="571" spans="1:12" x14ac:dyDescent="0.25">
      <c r="A571" s="548" t="s">
        <v>449</v>
      </c>
      <c r="B571" s="111"/>
      <c r="C571" s="111"/>
      <c r="D571" s="111"/>
      <c r="E571" s="111">
        <v>1</v>
      </c>
      <c r="F571" s="113"/>
      <c r="G571" s="113"/>
      <c r="H571" s="113"/>
      <c r="I571" s="113"/>
      <c r="J571" s="619">
        <f t="shared" si="25"/>
        <v>1</v>
      </c>
      <c r="K571" s="139" t="s">
        <v>151</v>
      </c>
    </row>
    <row r="572" spans="1:12" x14ac:dyDescent="0.25">
      <c r="A572" s="548" t="s">
        <v>438</v>
      </c>
      <c r="B572" s="111"/>
      <c r="C572" s="111"/>
      <c r="D572" s="111"/>
      <c r="E572" s="111">
        <v>1</v>
      </c>
      <c r="F572" s="113"/>
      <c r="G572" s="113"/>
      <c r="H572" s="113"/>
      <c r="I572" s="113"/>
      <c r="J572" s="619">
        <f t="shared" si="25"/>
        <v>1</v>
      </c>
      <c r="K572" s="139" t="s">
        <v>151</v>
      </c>
    </row>
    <row r="573" spans="1:12" x14ac:dyDescent="0.25">
      <c r="A573" s="548" t="s">
        <v>421</v>
      </c>
      <c r="B573" s="111"/>
      <c r="C573" s="111"/>
      <c r="D573" s="111"/>
      <c r="E573" s="111">
        <v>1</v>
      </c>
      <c r="F573" s="113"/>
      <c r="G573" s="113"/>
      <c r="H573" s="113"/>
      <c r="I573" s="113"/>
      <c r="J573" s="619">
        <f t="shared" si="25"/>
        <v>1</v>
      </c>
      <c r="K573" s="139" t="s">
        <v>151</v>
      </c>
    </row>
    <row r="574" spans="1:12" x14ac:dyDescent="0.25">
      <c r="A574" s="548" t="s">
        <v>619</v>
      </c>
      <c r="B574" s="111"/>
      <c r="C574" s="111"/>
      <c r="D574" s="111"/>
      <c r="E574" s="111">
        <v>1</v>
      </c>
      <c r="F574" s="113"/>
      <c r="G574" s="113"/>
      <c r="H574" s="113"/>
      <c r="I574" s="113"/>
      <c r="J574" s="619">
        <f t="shared" si="25"/>
        <v>1</v>
      </c>
      <c r="K574" s="139" t="s">
        <v>151</v>
      </c>
    </row>
    <row r="575" spans="1:12" x14ac:dyDescent="0.25">
      <c r="A575" s="548" t="s">
        <v>621</v>
      </c>
      <c r="B575" s="111"/>
      <c r="C575" s="111"/>
      <c r="D575" s="111"/>
      <c r="E575" s="111">
        <v>1</v>
      </c>
      <c r="F575" s="113"/>
      <c r="G575" s="113"/>
      <c r="H575" s="113"/>
      <c r="I575" s="113"/>
      <c r="J575" s="619">
        <f t="shared" si="25"/>
        <v>1</v>
      </c>
      <c r="K575" s="139" t="s">
        <v>151</v>
      </c>
    </row>
    <row r="576" spans="1:12" x14ac:dyDescent="0.25">
      <c r="A576" s="548" t="s">
        <v>473</v>
      </c>
      <c r="B576" s="111"/>
      <c r="C576" s="111"/>
      <c r="D576" s="111"/>
      <c r="E576" s="111">
        <v>1</v>
      </c>
      <c r="F576" s="113"/>
      <c r="G576" s="113"/>
      <c r="H576" s="113"/>
      <c r="I576" s="113"/>
      <c r="J576" s="619">
        <f t="shared" si="25"/>
        <v>1</v>
      </c>
      <c r="K576" s="139" t="s">
        <v>151</v>
      </c>
    </row>
    <row r="577" spans="1:12" x14ac:dyDescent="0.25">
      <c r="A577" s="548" t="s">
        <v>632</v>
      </c>
      <c r="B577" s="111"/>
      <c r="C577" s="111"/>
      <c r="D577" s="111"/>
      <c r="E577" s="111">
        <v>1</v>
      </c>
      <c r="F577" s="113"/>
      <c r="G577" s="113"/>
      <c r="H577" s="113"/>
      <c r="I577" s="113"/>
      <c r="J577" s="619">
        <f t="shared" si="25"/>
        <v>1</v>
      </c>
      <c r="K577" s="139" t="s">
        <v>151</v>
      </c>
    </row>
    <row r="578" spans="1:12" x14ac:dyDescent="0.25">
      <c r="A578" s="548" t="s">
        <v>466</v>
      </c>
      <c r="B578" s="111"/>
      <c r="C578" s="111"/>
      <c r="D578" s="111"/>
      <c r="E578" s="111">
        <v>1</v>
      </c>
      <c r="F578" s="113"/>
      <c r="G578" s="113"/>
      <c r="H578" s="113"/>
      <c r="I578" s="113"/>
      <c r="J578" s="619">
        <f t="shared" si="25"/>
        <v>1</v>
      </c>
      <c r="K578" s="139" t="s">
        <v>151</v>
      </c>
    </row>
    <row r="579" spans="1:12" ht="15.75" x14ac:dyDescent="0.3">
      <c r="A579" s="220"/>
      <c r="B579" s="221"/>
      <c r="C579" s="221"/>
      <c r="D579" s="221"/>
      <c r="E579" s="221"/>
      <c r="F579" s="222"/>
      <c r="G579" s="222"/>
      <c r="H579" s="222"/>
      <c r="I579" s="120" t="s">
        <v>10</v>
      </c>
      <c r="J579" s="542">
        <f>SUM(J563:J578)</f>
        <v>17</v>
      </c>
      <c r="K579" s="122" t="s">
        <v>151</v>
      </c>
    </row>
    <row r="580" spans="1:12" x14ac:dyDescent="0.25">
      <c r="A580" s="801"/>
      <c r="B580" s="801"/>
      <c r="C580" s="801"/>
      <c r="D580" s="801"/>
      <c r="E580" s="801"/>
      <c r="F580" s="801"/>
      <c r="G580" s="801"/>
      <c r="H580" s="801"/>
      <c r="I580" s="801"/>
      <c r="J580" s="801"/>
      <c r="K580" s="801"/>
    </row>
    <row r="581" spans="1:12" x14ac:dyDescent="0.25">
      <c r="A581" s="720" t="s">
        <v>330</v>
      </c>
      <c r="B581" s="721" t="str">
        <f>'PLANILHA DE CUSTO'!D96</f>
        <v>Ralo sifonado em pvc d = 100 mm altura regulável, saída 40 mm, com grelha redonda acabamento cromado</v>
      </c>
      <c r="C581" s="721"/>
      <c r="D581" s="721"/>
      <c r="E581" s="721"/>
      <c r="F581" s="721"/>
      <c r="G581" s="721"/>
      <c r="H581" s="721"/>
      <c r="I581" s="721"/>
      <c r="J581" s="721"/>
      <c r="K581" s="721"/>
      <c r="L581" s="477"/>
    </row>
    <row r="582" spans="1:12" x14ac:dyDescent="0.25">
      <c r="A582" s="720"/>
      <c r="B582" s="111" t="s">
        <v>419</v>
      </c>
      <c r="C582" s="111" t="s">
        <v>333</v>
      </c>
      <c r="D582" s="151" t="s">
        <v>420</v>
      </c>
      <c r="E582" s="151" t="s">
        <v>334</v>
      </c>
      <c r="F582" s="153"/>
      <c r="G582" s="153"/>
      <c r="H582" s="153"/>
      <c r="I582" s="153"/>
      <c r="J582" s="112" t="s">
        <v>10</v>
      </c>
      <c r="K582" s="113" t="s">
        <v>146</v>
      </c>
    </row>
    <row r="583" spans="1:12" x14ac:dyDescent="0.25">
      <c r="A583" s="219"/>
      <c r="B583" s="111"/>
      <c r="C583" s="111"/>
      <c r="D583" s="111"/>
      <c r="E583" s="111">
        <v>15</v>
      </c>
      <c r="F583" s="113"/>
      <c r="G583" s="113"/>
      <c r="H583" s="113"/>
      <c r="I583" s="113"/>
      <c r="J583" s="619">
        <f>E583</f>
        <v>15</v>
      </c>
      <c r="K583" s="139" t="s">
        <v>151</v>
      </c>
    </row>
    <row r="584" spans="1:12" ht="15.75" x14ac:dyDescent="0.3">
      <c r="A584" s="220"/>
      <c r="B584" s="221"/>
      <c r="C584" s="221"/>
      <c r="D584" s="221"/>
      <c r="E584" s="221"/>
      <c r="F584" s="222"/>
      <c r="G584" s="222"/>
      <c r="H584" s="222"/>
      <c r="I584" s="120" t="s">
        <v>10</v>
      </c>
      <c r="J584" s="542">
        <f>J583</f>
        <v>15</v>
      </c>
      <c r="K584" s="122" t="s">
        <v>151</v>
      </c>
    </row>
    <row r="585" spans="1:12" x14ac:dyDescent="0.25">
      <c r="A585" s="801"/>
      <c r="B585" s="801"/>
      <c r="C585" s="801"/>
      <c r="D585" s="801"/>
      <c r="E585" s="801"/>
      <c r="F585" s="801"/>
      <c r="G585" s="801"/>
      <c r="H585" s="801"/>
      <c r="I585" s="801"/>
      <c r="J585" s="801"/>
      <c r="K585" s="801"/>
    </row>
    <row r="586" spans="1:12" x14ac:dyDescent="0.25">
      <c r="A586" s="720" t="s">
        <v>330</v>
      </c>
      <c r="B586" s="721" t="str">
        <f>'PLANILHA DE CUSTO'!D97</f>
        <v>Barra de apoio reta, em aluminio, comprimento 90 cm, fixada na parede - fornecimento e instalação. af_01/2020</v>
      </c>
      <c r="C586" s="721"/>
      <c r="D586" s="721"/>
      <c r="E586" s="721"/>
      <c r="F586" s="721"/>
      <c r="G586" s="721"/>
      <c r="H586" s="721"/>
      <c r="I586" s="721"/>
      <c r="J586" s="721"/>
      <c r="K586" s="721"/>
      <c r="L586" s="477"/>
    </row>
    <row r="587" spans="1:12" x14ac:dyDescent="0.25">
      <c r="A587" s="720"/>
      <c r="B587" s="111" t="s">
        <v>419</v>
      </c>
      <c r="C587" s="111" t="s">
        <v>333</v>
      </c>
      <c r="D587" s="151" t="s">
        <v>420</v>
      </c>
      <c r="E587" s="151" t="s">
        <v>334</v>
      </c>
      <c r="F587" s="153"/>
      <c r="G587" s="153"/>
      <c r="H587" s="153"/>
      <c r="I587" s="153"/>
      <c r="J587" s="112" t="s">
        <v>10</v>
      </c>
      <c r="K587" s="113" t="s">
        <v>146</v>
      </c>
    </row>
    <row r="588" spans="1:12" x14ac:dyDescent="0.25">
      <c r="A588" s="219"/>
      <c r="B588" s="111"/>
      <c r="C588" s="111"/>
      <c r="D588" s="111"/>
      <c r="E588" s="111">
        <v>18</v>
      </c>
      <c r="F588" s="113"/>
      <c r="G588" s="113"/>
      <c r="H588" s="113"/>
      <c r="I588" s="113"/>
      <c r="J588" s="619">
        <f>E588</f>
        <v>18</v>
      </c>
      <c r="K588" s="139" t="s">
        <v>151</v>
      </c>
    </row>
    <row r="589" spans="1:12" ht="15.75" x14ac:dyDescent="0.3">
      <c r="A589" s="220"/>
      <c r="B589" s="221"/>
      <c r="C589" s="221"/>
      <c r="D589" s="221"/>
      <c r="E589" s="221"/>
      <c r="F589" s="222"/>
      <c r="G589" s="222"/>
      <c r="H589" s="222"/>
      <c r="I589" s="120" t="s">
        <v>10</v>
      </c>
      <c r="J589" s="542">
        <f>J588</f>
        <v>18</v>
      </c>
      <c r="K589" s="122" t="s">
        <v>151</v>
      </c>
    </row>
    <row r="590" spans="1:12" x14ac:dyDescent="0.25">
      <c r="A590" s="801"/>
      <c r="B590" s="801"/>
      <c r="C590" s="801"/>
      <c r="D590" s="801"/>
      <c r="E590" s="801"/>
      <c r="F590" s="801"/>
      <c r="G590" s="801"/>
      <c r="H590" s="801"/>
      <c r="I590" s="801"/>
      <c r="J590" s="801"/>
      <c r="K590" s="801"/>
    </row>
    <row r="591" spans="1:12" x14ac:dyDescent="0.25">
      <c r="A591" s="720" t="s">
        <v>330</v>
      </c>
      <c r="B591" s="721" t="str">
        <f>'PLANILHA DE CUSTO'!D98</f>
        <v>Ducha higiênica com registro, linha aspen, ref. 1984 C35 da DECA ou similar</v>
      </c>
      <c r="C591" s="721"/>
      <c r="D591" s="721"/>
      <c r="E591" s="721"/>
      <c r="F591" s="721"/>
      <c r="G591" s="721"/>
      <c r="H591" s="721"/>
      <c r="I591" s="721"/>
      <c r="J591" s="721"/>
      <c r="K591" s="721"/>
    </row>
    <row r="592" spans="1:12" x14ac:dyDescent="0.25">
      <c r="A592" s="720"/>
      <c r="B592" s="644" t="s">
        <v>419</v>
      </c>
      <c r="C592" s="644" t="s">
        <v>333</v>
      </c>
      <c r="D592" s="471" t="s">
        <v>420</v>
      </c>
      <c r="E592" s="471" t="s">
        <v>334</v>
      </c>
      <c r="F592" s="642"/>
      <c r="G592" s="642"/>
      <c r="H592" s="642"/>
      <c r="I592" s="642"/>
      <c r="J592" s="645" t="s">
        <v>10</v>
      </c>
      <c r="K592" s="113" t="s">
        <v>146</v>
      </c>
    </row>
    <row r="593" spans="1:12" x14ac:dyDescent="0.25">
      <c r="A593" s="219"/>
      <c r="B593" s="644"/>
      <c r="C593" s="644"/>
      <c r="D593" s="644"/>
      <c r="E593" s="644">
        <v>2</v>
      </c>
      <c r="F593" s="113"/>
      <c r="G593" s="113"/>
      <c r="H593" s="113"/>
      <c r="I593" s="113"/>
      <c r="J593" s="619">
        <f>E593</f>
        <v>2</v>
      </c>
      <c r="K593" s="139" t="s">
        <v>151</v>
      </c>
    </row>
    <row r="594" spans="1:12" ht="15.75" x14ac:dyDescent="0.3">
      <c r="A594" s="220"/>
      <c r="B594" s="638"/>
      <c r="C594" s="638"/>
      <c r="D594" s="638"/>
      <c r="E594" s="638"/>
      <c r="F594" s="639"/>
      <c r="G594" s="639"/>
      <c r="H594" s="639"/>
      <c r="I594" s="641" t="s">
        <v>10</v>
      </c>
      <c r="J594" s="542">
        <f>J593</f>
        <v>2</v>
      </c>
      <c r="K594" s="122" t="s">
        <v>151</v>
      </c>
    </row>
    <row r="595" spans="1:12" x14ac:dyDescent="0.25">
      <c r="A595" s="728"/>
      <c r="B595" s="729"/>
      <c r="C595" s="729"/>
      <c r="D595" s="729"/>
      <c r="E595" s="729"/>
      <c r="F595" s="729"/>
      <c r="G595" s="729"/>
      <c r="H595" s="729"/>
      <c r="I595" s="729"/>
      <c r="J595" s="729"/>
      <c r="K595" s="730"/>
    </row>
    <row r="596" spans="1:12" x14ac:dyDescent="0.25">
      <c r="A596" s="720" t="s">
        <v>330</v>
      </c>
      <c r="B596" s="721" t="str">
        <f>'PLANILHA DE CUSTO'!D100</f>
        <v>Dispenser para sabonete líquido</v>
      </c>
      <c r="C596" s="721"/>
      <c r="D596" s="721"/>
      <c r="E596" s="721"/>
      <c r="F596" s="721"/>
      <c r="G596" s="721"/>
      <c r="H596" s="721"/>
      <c r="I596" s="721"/>
      <c r="J596" s="721"/>
      <c r="K596" s="721"/>
      <c r="L596" s="521"/>
    </row>
    <row r="597" spans="1:12" x14ac:dyDescent="0.25">
      <c r="A597" s="720"/>
      <c r="B597" s="111" t="s">
        <v>419</v>
      </c>
      <c r="C597" s="111" t="s">
        <v>333</v>
      </c>
      <c r="D597" s="151" t="s">
        <v>420</v>
      </c>
      <c r="E597" s="151" t="s">
        <v>334</v>
      </c>
      <c r="F597" s="153"/>
      <c r="G597" s="153"/>
      <c r="H597" s="153"/>
      <c r="I597" s="153"/>
      <c r="J597" s="112" t="s">
        <v>10</v>
      </c>
      <c r="K597" s="113" t="s">
        <v>146</v>
      </c>
    </row>
    <row r="598" spans="1:12" x14ac:dyDescent="0.25">
      <c r="A598" s="553" t="s">
        <v>811</v>
      </c>
      <c r="B598" s="111"/>
      <c r="C598" s="111"/>
      <c r="D598" s="111"/>
      <c r="E598" s="111">
        <v>1</v>
      </c>
      <c r="F598" s="113"/>
      <c r="G598" s="113"/>
      <c r="H598" s="113"/>
      <c r="I598" s="113"/>
      <c r="J598" s="619">
        <f t="shared" ref="J598:J622" si="26">E598</f>
        <v>1</v>
      </c>
      <c r="K598" s="139" t="s">
        <v>151</v>
      </c>
    </row>
    <row r="599" spans="1:12" x14ac:dyDescent="0.25">
      <c r="A599" s="224" t="s">
        <v>812</v>
      </c>
      <c r="B599" s="111"/>
      <c r="C599" s="111"/>
      <c r="D599" s="111"/>
      <c r="E599" s="111">
        <v>1</v>
      </c>
      <c r="F599" s="111"/>
      <c r="G599" s="111"/>
      <c r="H599" s="111"/>
      <c r="I599" s="111"/>
      <c r="J599" s="619">
        <f t="shared" si="26"/>
        <v>1</v>
      </c>
      <c r="K599" s="139" t="s">
        <v>151</v>
      </c>
    </row>
    <row r="600" spans="1:12" x14ac:dyDescent="0.25">
      <c r="A600" s="548" t="s">
        <v>623</v>
      </c>
      <c r="B600" s="111"/>
      <c r="C600" s="111"/>
      <c r="D600" s="111"/>
      <c r="E600" s="111">
        <v>2</v>
      </c>
      <c r="F600" s="111"/>
      <c r="G600" s="111"/>
      <c r="H600" s="111"/>
      <c r="I600" s="111"/>
      <c r="J600" s="619">
        <f t="shared" si="26"/>
        <v>2</v>
      </c>
      <c r="K600" s="139" t="s">
        <v>151</v>
      </c>
    </row>
    <row r="601" spans="1:12" x14ac:dyDescent="0.25">
      <c r="A601" s="224" t="s">
        <v>813</v>
      </c>
      <c r="B601" s="111"/>
      <c r="C601" s="111"/>
      <c r="D601" s="111"/>
      <c r="E601" s="111">
        <v>1</v>
      </c>
      <c r="F601" s="111"/>
      <c r="G601" s="111"/>
      <c r="H601" s="111"/>
      <c r="I601" s="111"/>
      <c r="J601" s="619">
        <f t="shared" si="26"/>
        <v>1</v>
      </c>
      <c r="K601" s="139" t="s">
        <v>151</v>
      </c>
    </row>
    <row r="602" spans="1:12" x14ac:dyDescent="0.25">
      <c r="A602" s="548" t="s">
        <v>814</v>
      </c>
      <c r="B602" s="111"/>
      <c r="C602" s="111"/>
      <c r="D602" s="111"/>
      <c r="E602" s="111">
        <v>1</v>
      </c>
      <c r="F602" s="111"/>
      <c r="G602" s="111"/>
      <c r="H602" s="111"/>
      <c r="I602" s="111"/>
      <c r="J602" s="619">
        <f t="shared" si="26"/>
        <v>1</v>
      </c>
      <c r="K602" s="139" t="s">
        <v>151</v>
      </c>
    </row>
    <row r="603" spans="1:12" x14ac:dyDescent="0.25">
      <c r="A603" s="224" t="s">
        <v>628</v>
      </c>
      <c r="B603" s="111"/>
      <c r="C603" s="111"/>
      <c r="D603" s="111"/>
      <c r="E603" s="111">
        <v>1</v>
      </c>
      <c r="F603" s="111"/>
      <c r="G603" s="111"/>
      <c r="H603" s="111"/>
      <c r="I603" s="111"/>
      <c r="J603" s="619">
        <f t="shared" si="26"/>
        <v>1</v>
      </c>
      <c r="K603" s="139" t="s">
        <v>151</v>
      </c>
    </row>
    <row r="604" spans="1:12" x14ac:dyDescent="0.25">
      <c r="A604" s="224" t="s">
        <v>815</v>
      </c>
      <c r="B604" s="111"/>
      <c r="C604" s="111"/>
      <c r="D604" s="111"/>
      <c r="E604" s="111">
        <v>1</v>
      </c>
      <c r="F604" s="111"/>
      <c r="G604" s="111"/>
      <c r="H604" s="111"/>
      <c r="I604" s="111"/>
      <c r="J604" s="619">
        <f t="shared" si="26"/>
        <v>1</v>
      </c>
      <c r="K604" s="139" t="s">
        <v>151</v>
      </c>
    </row>
    <row r="605" spans="1:12" x14ac:dyDescent="0.25">
      <c r="A605" s="548" t="s">
        <v>462</v>
      </c>
      <c r="B605" s="111"/>
      <c r="C605" s="111"/>
      <c r="D605" s="111"/>
      <c r="E605" s="111">
        <v>1</v>
      </c>
      <c r="F605" s="111"/>
      <c r="G605" s="111"/>
      <c r="H605" s="111"/>
      <c r="I605" s="111"/>
      <c r="J605" s="619">
        <f t="shared" si="26"/>
        <v>1</v>
      </c>
      <c r="K605" s="139" t="s">
        <v>151</v>
      </c>
    </row>
    <row r="606" spans="1:12" x14ac:dyDescent="0.25">
      <c r="A606" s="224" t="s">
        <v>626</v>
      </c>
      <c r="B606" s="111"/>
      <c r="C606" s="111"/>
      <c r="D606" s="111"/>
      <c r="E606" s="111">
        <v>1</v>
      </c>
      <c r="F606" s="111"/>
      <c r="G606" s="111"/>
      <c r="H606" s="111"/>
      <c r="I606" s="111"/>
      <c r="J606" s="619">
        <f t="shared" si="26"/>
        <v>1</v>
      </c>
      <c r="K606" s="139" t="s">
        <v>151</v>
      </c>
    </row>
    <row r="607" spans="1:12" x14ac:dyDescent="0.25">
      <c r="A607" s="224" t="s">
        <v>460</v>
      </c>
      <c r="B607" s="111"/>
      <c r="C607" s="111"/>
      <c r="D607" s="111"/>
      <c r="E607" s="111">
        <v>1</v>
      </c>
      <c r="F607" s="111"/>
      <c r="G607" s="111"/>
      <c r="H607" s="111"/>
      <c r="I607" s="111"/>
      <c r="J607" s="619">
        <f t="shared" si="26"/>
        <v>1</v>
      </c>
      <c r="K607" s="139" t="s">
        <v>151</v>
      </c>
    </row>
    <row r="608" spans="1:12" x14ac:dyDescent="0.25">
      <c r="A608" s="224" t="s">
        <v>458</v>
      </c>
      <c r="B608" s="111"/>
      <c r="C608" s="111"/>
      <c r="D608" s="111"/>
      <c r="E608" s="111">
        <v>1</v>
      </c>
      <c r="F608" s="111"/>
      <c r="G608" s="111"/>
      <c r="H608" s="111"/>
      <c r="I608" s="111"/>
      <c r="J608" s="619">
        <f t="shared" si="26"/>
        <v>1</v>
      </c>
      <c r="K608" s="139" t="s">
        <v>151</v>
      </c>
    </row>
    <row r="609" spans="1:11" x14ac:dyDescent="0.25">
      <c r="A609" s="224" t="s">
        <v>455</v>
      </c>
      <c r="B609" s="111"/>
      <c r="C609" s="111"/>
      <c r="D609" s="111"/>
      <c r="E609" s="111">
        <v>1</v>
      </c>
      <c r="F609" s="111"/>
      <c r="G609" s="111"/>
      <c r="H609" s="111"/>
      <c r="I609" s="111"/>
      <c r="J609" s="619">
        <f t="shared" si="26"/>
        <v>1</v>
      </c>
      <c r="K609" s="139" t="s">
        <v>151</v>
      </c>
    </row>
    <row r="610" spans="1:11" x14ac:dyDescent="0.25">
      <c r="A610" s="224" t="s">
        <v>816</v>
      </c>
      <c r="B610" s="111"/>
      <c r="C610" s="111"/>
      <c r="D610" s="111"/>
      <c r="E610" s="111">
        <v>1</v>
      </c>
      <c r="F610" s="111"/>
      <c r="G610" s="111"/>
      <c r="H610" s="111"/>
      <c r="I610" s="111"/>
      <c r="J610" s="619">
        <f t="shared" si="26"/>
        <v>1</v>
      </c>
      <c r="K610" s="139" t="s">
        <v>151</v>
      </c>
    </row>
    <row r="611" spans="1:11" x14ac:dyDescent="0.25">
      <c r="A611" s="548" t="s">
        <v>817</v>
      </c>
      <c r="B611" s="111"/>
      <c r="C611" s="111"/>
      <c r="D611" s="111"/>
      <c r="E611" s="111">
        <v>1</v>
      </c>
      <c r="F611" s="111"/>
      <c r="G611" s="111"/>
      <c r="H611" s="111"/>
      <c r="I611" s="111"/>
      <c r="J611" s="619">
        <f t="shared" si="26"/>
        <v>1</v>
      </c>
      <c r="K611" s="139" t="s">
        <v>151</v>
      </c>
    </row>
    <row r="612" spans="1:11" x14ac:dyDescent="0.25">
      <c r="A612" s="548" t="s">
        <v>466</v>
      </c>
      <c r="B612" s="555"/>
      <c r="C612" s="555"/>
      <c r="D612" s="555"/>
      <c r="E612" s="555">
        <v>1</v>
      </c>
      <c r="F612" s="555"/>
      <c r="G612" s="555"/>
      <c r="H612" s="555"/>
      <c r="I612" s="555"/>
      <c r="J612" s="619">
        <f t="shared" si="26"/>
        <v>1</v>
      </c>
      <c r="K612" s="139" t="s">
        <v>151</v>
      </c>
    </row>
    <row r="613" spans="1:11" x14ac:dyDescent="0.25">
      <c r="A613" s="548" t="s">
        <v>465</v>
      </c>
      <c r="B613" s="555"/>
      <c r="C613" s="555"/>
      <c r="D613" s="555"/>
      <c r="E613" s="555">
        <v>1</v>
      </c>
      <c r="F613" s="555"/>
      <c r="G613" s="555"/>
      <c r="H613" s="555"/>
      <c r="I613" s="555"/>
      <c r="J613" s="619">
        <f t="shared" si="26"/>
        <v>1</v>
      </c>
      <c r="K613" s="139" t="s">
        <v>151</v>
      </c>
    </row>
    <row r="614" spans="1:11" x14ac:dyDescent="0.25">
      <c r="A614" s="548" t="s">
        <v>681</v>
      </c>
      <c r="B614" s="555"/>
      <c r="C614" s="555"/>
      <c r="D614" s="555"/>
      <c r="E614" s="555">
        <v>1</v>
      </c>
      <c r="F614" s="555"/>
      <c r="G614" s="555"/>
      <c r="H614" s="555"/>
      <c r="I614" s="555"/>
      <c r="J614" s="619">
        <f t="shared" si="26"/>
        <v>1</v>
      </c>
      <c r="K614" s="139" t="s">
        <v>151</v>
      </c>
    </row>
    <row r="615" spans="1:11" x14ac:dyDescent="0.25">
      <c r="A615" s="548" t="s">
        <v>643</v>
      </c>
      <c r="B615" s="555"/>
      <c r="C615" s="555"/>
      <c r="D615" s="555"/>
      <c r="E615" s="555">
        <v>1</v>
      </c>
      <c r="F615" s="555"/>
      <c r="G615" s="555"/>
      <c r="H615" s="555"/>
      <c r="I615" s="555"/>
      <c r="J615" s="619">
        <f t="shared" si="26"/>
        <v>1</v>
      </c>
      <c r="K615" s="139" t="s">
        <v>151</v>
      </c>
    </row>
    <row r="616" spans="1:11" x14ac:dyDescent="0.25">
      <c r="A616" s="548" t="s">
        <v>644</v>
      </c>
      <c r="B616" s="555"/>
      <c r="C616" s="555"/>
      <c r="D616" s="555"/>
      <c r="E616" s="555">
        <v>1</v>
      </c>
      <c r="F616" s="555"/>
      <c r="G616" s="555"/>
      <c r="H616" s="555"/>
      <c r="I616" s="555"/>
      <c r="J616" s="619">
        <f t="shared" si="26"/>
        <v>1</v>
      </c>
      <c r="K616" s="139" t="s">
        <v>151</v>
      </c>
    </row>
    <row r="617" spans="1:11" x14ac:dyDescent="0.25">
      <c r="A617" s="548" t="s">
        <v>818</v>
      </c>
      <c r="B617" s="555"/>
      <c r="C617" s="555"/>
      <c r="D617" s="555"/>
      <c r="E617" s="555">
        <v>1</v>
      </c>
      <c r="F617" s="555"/>
      <c r="G617" s="555"/>
      <c r="H617" s="555"/>
      <c r="I617" s="555"/>
      <c r="J617" s="619">
        <f t="shared" si="26"/>
        <v>1</v>
      </c>
      <c r="K617" s="139" t="s">
        <v>151</v>
      </c>
    </row>
    <row r="618" spans="1:11" x14ac:dyDescent="0.25">
      <c r="A618" s="224" t="s">
        <v>819</v>
      </c>
      <c r="B618" s="111"/>
      <c r="C618" s="111"/>
      <c r="D618" s="111"/>
      <c r="E618" s="111">
        <v>1</v>
      </c>
      <c r="F618" s="111"/>
      <c r="G618" s="111"/>
      <c r="H618" s="111"/>
      <c r="I618" s="111"/>
      <c r="J618" s="619">
        <f t="shared" si="26"/>
        <v>1</v>
      </c>
      <c r="K618" s="139" t="s">
        <v>151</v>
      </c>
    </row>
    <row r="619" spans="1:11" x14ac:dyDescent="0.25">
      <c r="A619" s="224" t="s">
        <v>471</v>
      </c>
      <c r="B619" s="111"/>
      <c r="C619" s="111"/>
      <c r="D619" s="111"/>
      <c r="E619" s="111">
        <v>1</v>
      </c>
      <c r="F619" s="111"/>
      <c r="G619" s="111"/>
      <c r="H619" s="111"/>
      <c r="I619" s="111"/>
      <c r="J619" s="619">
        <f t="shared" si="26"/>
        <v>1</v>
      </c>
      <c r="K619" s="139" t="s">
        <v>151</v>
      </c>
    </row>
    <row r="620" spans="1:11" x14ac:dyDescent="0.25">
      <c r="A620" s="548" t="s">
        <v>624</v>
      </c>
      <c r="B620" s="555"/>
      <c r="C620" s="555"/>
      <c r="D620" s="555"/>
      <c r="E620" s="555">
        <v>2</v>
      </c>
      <c r="F620" s="555"/>
      <c r="G620" s="555"/>
      <c r="H620" s="555"/>
      <c r="I620" s="555"/>
      <c r="J620" s="619">
        <f t="shared" si="26"/>
        <v>2</v>
      </c>
      <c r="K620" s="139" t="s">
        <v>146</v>
      </c>
    </row>
    <row r="621" spans="1:11" x14ac:dyDescent="0.25">
      <c r="A621" s="548" t="s">
        <v>469</v>
      </c>
      <c r="B621" s="555"/>
      <c r="C621" s="555"/>
      <c r="D621" s="555"/>
      <c r="E621" s="555">
        <v>1</v>
      </c>
      <c r="F621" s="555"/>
      <c r="G621" s="555"/>
      <c r="H621" s="555"/>
      <c r="I621" s="555"/>
      <c r="J621" s="619">
        <f t="shared" si="26"/>
        <v>1</v>
      </c>
      <c r="K621" s="139" t="s">
        <v>146</v>
      </c>
    </row>
    <row r="622" spans="1:11" x14ac:dyDescent="0.25">
      <c r="A622" s="548" t="s">
        <v>468</v>
      </c>
      <c r="B622" s="555"/>
      <c r="C622" s="555"/>
      <c r="D622" s="555"/>
      <c r="E622" s="555">
        <v>1</v>
      </c>
      <c r="F622" s="555"/>
      <c r="G622" s="555"/>
      <c r="H622" s="555"/>
      <c r="I622" s="555"/>
      <c r="J622" s="619">
        <f t="shared" si="26"/>
        <v>1</v>
      </c>
      <c r="K622" s="139" t="s">
        <v>146</v>
      </c>
    </row>
    <row r="623" spans="1:11" ht="15.75" x14ac:dyDescent="0.3">
      <c r="A623" s="220"/>
      <c r="B623" s="221"/>
      <c r="C623" s="221"/>
      <c r="D623" s="221"/>
      <c r="E623" s="221"/>
      <c r="F623" s="222"/>
      <c r="G623" s="222"/>
      <c r="H623" s="222"/>
      <c r="I623" s="120" t="s">
        <v>10</v>
      </c>
      <c r="J623" s="542">
        <f>SUM(J598:J622)</f>
        <v>27</v>
      </c>
      <c r="K623" s="122" t="s">
        <v>151</v>
      </c>
    </row>
    <row r="624" spans="1:11" x14ac:dyDescent="0.25">
      <c r="A624" s="801"/>
      <c r="B624" s="801"/>
      <c r="C624" s="801"/>
      <c r="D624" s="801"/>
      <c r="E624" s="801"/>
      <c r="F624" s="801"/>
      <c r="G624" s="801"/>
      <c r="H624" s="801"/>
      <c r="I624" s="801"/>
      <c r="J624" s="801"/>
      <c r="K624" s="801"/>
    </row>
    <row r="625" spans="1:12" x14ac:dyDescent="0.25">
      <c r="A625" s="720" t="s">
        <v>330</v>
      </c>
      <c r="B625" s="721" t="str">
        <f>'PLANILHA DE CUSTO'!D101</f>
        <v>Dispenser para toalha interfolhada</v>
      </c>
      <c r="C625" s="721"/>
      <c r="D625" s="721"/>
      <c r="E625" s="721"/>
      <c r="F625" s="721"/>
      <c r="G625" s="721"/>
      <c r="H625" s="721"/>
      <c r="I625" s="721"/>
      <c r="J625" s="721"/>
      <c r="K625" s="721"/>
      <c r="L625" s="521"/>
    </row>
    <row r="626" spans="1:12" x14ac:dyDescent="0.25">
      <c r="A626" s="720"/>
      <c r="B626" s="111" t="s">
        <v>419</v>
      </c>
      <c r="C626" s="111" t="s">
        <v>333</v>
      </c>
      <c r="D626" s="151" t="s">
        <v>420</v>
      </c>
      <c r="E626" s="151" t="s">
        <v>334</v>
      </c>
      <c r="F626" s="153"/>
      <c r="G626" s="153"/>
      <c r="H626" s="153"/>
      <c r="I626" s="153"/>
      <c r="J626" s="112" t="s">
        <v>10</v>
      </c>
      <c r="K626" s="113" t="s">
        <v>146</v>
      </c>
    </row>
    <row r="627" spans="1:12" x14ac:dyDescent="0.25">
      <c r="A627" s="553" t="s">
        <v>811</v>
      </c>
      <c r="B627" s="111"/>
      <c r="C627" s="111"/>
      <c r="D627" s="151"/>
      <c r="E627" s="151">
        <v>1</v>
      </c>
      <c r="F627" s="153"/>
      <c r="G627" s="153"/>
      <c r="H627" s="153"/>
      <c r="I627" s="153"/>
      <c r="J627" s="619">
        <f t="shared" ref="J627:J651" si="27">E627</f>
        <v>1</v>
      </c>
      <c r="K627" s="139" t="s">
        <v>151</v>
      </c>
    </row>
    <row r="628" spans="1:12" x14ac:dyDescent="0.25">
      <c r="A628" s="548" t="s">
        <v>812</v>
      </c>
      <c r="B628" s="111"/>
      <c r="C628" s="111"/>
      <c r="D628" s="151"/>
      <c r="E628" s="151">
        <v>1</v>
      </c>
      <c r="F628" s="153"/>
      <c r="G628" s="153"/>
      <c r="H628" s="153"/>
      <c r="I628" s="153"/>
      <c r="J628" s="619">
        <f t="shared" si="27"/>
        <v>1</v>
      </c>
      <c r="K628" s="139" t="s">
        <v>151</v>
      </c>
    </row>
    <row r="629" spans="1:12" x14ac:dyDescent="0.25">
      <c r="A629" s="224" t="s">
        <v>623</v>
      </c>
      <c r="B629" s="111"/>
      <c r="C629" s="111"/>
      <c r="D629" s="151"/>
      <c r="E629" s="151">
        <v>2</v>
      </c>
      <c r="F629" s="153"/>
      <c r="G629" s="153"/>
      <c r="H629" s="153"/>
      <c r="I629" s="153"/>
      <c r="J629" s="619">
        <f t="shared" si="27"/>
        <v>2</v>
      </c>
      <c r="K629" s="139" t="s">
        <v>151</v>
      </c>
    </row>
    <row r="630" spans="1:12" x14ac:dyDescent="0.25">
      <c r="A630" s="548" t="s">
        <v>813</v>
      </c>
      <c r="B630" s="111"/>
      <c r="C630" s="111"/>
      <c r="D630" s="151"/>
      <c r="E630" s="151">
        <v>1</v>
      </c>
      <c r="F630" s="153"/>
      <c r="G630" s="153"/>
      <c r="H630" s="153"/>
      <c r="I630" s="153"/>
      <c r="J630" s="619">
        <f t="shared" si="27"/>
        <v>1</v>
      </c>
      <c r="K630" s="139" t="s">
        <v>151</v>
      </c>
    </row>
    <row r="631" spans="1:12" x14ac:dyDescent="0.25">
      <c r="A631" s="548" t="s">
        <v>814</v>
      </c>
      <c r="B631" s="111"/>
      <c r="C631" s="111"/>
      <c r="D631" s="151"/>
      <c r="E631" s="151">
        <v>1</v>
      </c>
      <c r="F631" s="153"/>
      <c r="G631" s="153"/>
      <c r="H631" s="153"/>
      <c r="I631" s="153"/>
      <c r="J631" s="619">
        <f t="shared" si="27"/>
        <v>1</v>
      </c>
      <c r="K631" s="139" t="s">
        <v>151</v>
      </c>
    </row>
    <row r="632" spans="1:12" x14ac:dyDescent="0.25">
      <c r="A632" s="224" t="s">
        <v>628</v>
      </c>
      <c r="B632" s="111"/>
      <c r="C632" s="111"/>
      <c r="D632" s="151"/>
      <c r="E632" s="151">
        <v>1</v>
      </c>
      <c r="F632" s="153"/>
      <c r="G632" s="153"/>
      <c r="H632" s="153"/>
      <c r="I632" s="153"/>
      <c r="J632" s="619">
        <f t="shared" si="27"/>
        <v>1</v>
      </c>
      <c r="K632" s="139" t="s">
        <v>151</v>
      </c>
    </row>
    <row r="633" spans="1:12" x14ac:dyDescent="0.25">
      <c r="A633" s="548" t="s">
        <v>815</v>
      </c>
      <c r="B633" s="111"/>
      <c r="C633" s="111"/>
      <c r="D633" s="151"/>
      <c r="E633" s="151">
        <v>1</v>
      </c>
      <c r="F633" s="153"/>
      <c r="G633" s="153"/>
      <c r="H633" s="153"/>
      <c r="I633" s="153"/>
      <c r="J633" s="619">
        <f t="shared" si="27"/>
        <v>1</v>
      </c>
      <c r="K633" s="139" t="s">
        <v>151</v>
      </c>
    </row>
    <row r="634" spans="1:12" x14ac:dyDescent="0.25">
      <c r="A634" s="224" t="s">
        <v>462</v>
      </c>
      <c r="B634" s="111"/>
      <c r="C634" s="111"/>
      <c r="D634" s="151"/>
      <c r="E634" s="151">
        <v>2</v>
      </c>
      <c r="F634" s="153"/>
      <c r="G634" s="153"/>
      <c r="H634" s="153"/>
      <c r="I634" s="153"/>
      <c r="J634" s="619">
        <f t="shared" si="27"/>
        <v>2</v>
      </c>
      <c r="K634" s="139" t="s">
        <v>151</v>
      </c>
    </row>
    <row r="635" spans="1:12" x14ac:dyDescent="0.25">
      <c r="A635" s="224" t="s">
        <v>626</v>
      </c>
      <c r="B635" s="111"/>
      <c r="C635" s="111"/>
      <c r="D635" s="151"/>
      <c r="E635" s="151">
        <v>1</v>
      </c>
      <c r="F635" s="153"/>
      <c r="G635" s="153"/>
      <c r="H635" s="153"/>
      <c r="I635" s="153"/>
      <c r="J635" s="619">
        <f t="shared" si="27"/>
        <v>1</v>
      </c>
      <c r="K635" s="139" t="s">
        <v>151</v>
      </c>
    </row>
    <row r="636" spans="1:12" x14ac:dyDescent="0.25">
      <c r="A636" s="224" t="s">
        <v>460</v>
      </c>
      <c r="B636" s="111"/>
      <c r="C636" s="111"/>
      <c r="D636" s="151"/>
      <c r="E636" s="151">
        <v>1</v>
      </c>
      <c r="F636" s="153"/>
      <c r="G636" s="153"/>
      <c r="H636" s="153"/>
      <c r="I636" s="153"/>
      <c r="J636" s="619">
        <f t="shared" si="27"/>
        <v>1</v>
      </c>
      <c r="K636" s="139" t="s">
        <v>151</v>
      </c>
    </row>
    <row r="637" spans="1:12" x14ac:dyDescent="0.25">
      <c r="A637" s="224" t="s">
        <v>458</v>
      </c>
      <c r="B637" s="111"/>
      <c r="C637" s="111"/>
      <c r="D637" s="151"/>
      <c r="E637" s="151">
        <v>1</v>
      </c>
      <c r="F637" s="153"/>
      <c r="G637" s="153"/>
      <c r="H637" s="153"/>
      <c r="I637" s="153"/>
      <c r="J637" s="619">
        <f t="shared" si="27"/>
        <v>1</v>
      </c>
      <c r="K637" s="139" t="s">
        <v>151</v>
      </c>
    </row>
    <row r="638" spans="1:12" x14ac:dyDescent="0.25">
      <c r="A638" s="224" t="s">
        <v>455</v>
      </c>
      <c r="B638" s="111"/>
      <c r="C638" s="111"/>
      <c r="D638" s="151"/>
      <c r="E638" s="151">
        <v>1</v>
      </c>
      <c r="F638" s="153"/>
      <c r="G638" s="153"/>
      <c r="H638" s="153"/>
      <c r="I638" s="153"/>
      <c r="J638" s="619">
        <f t="shared" si="27"/>
        <v>1</v>
      </c>
      <c r="K638" s="139" t="s">
        <v>151</v>
      </c>
    </row>
    <row r="639" spans="1:12" x14ac:dyDescent="0.25">
      <c r="A639" s="548" t="s">
        <v>816</v>
      </c>
      <c r="B639" s="111"/>
      <c r="C639" s="111"/>
      <c r="D639" s="151"/>
      <c r="E639" s="151">
        <v>1</v>
      </c>
      <c r="F639" s="153"/>
      <c r="G639" s="153"/>
      <c r="H639" s="153"/>
      <c r="I639" s="153"/>
      <c r="J639" s="619">
        <f t="shared" si="27"/>
        <v>1</v>
      </c>
      <c r="K639" s="139" t="s">
        <v>151</v>
      </c>
    </row>
    <row r="640" spans="1:12" x14ac:dyDescent="0.25">
      <c r="A640" s="224" t="s">
        <v>817</v>
      </c>
      <c r="B640" s="111"/>
      <c r="C640" s="111"/>
      <c r="D640" s="151"/>
      <c r="E640" s="151">
        <v>1</v>
      </c>
      <c r="F640" s="153"/>
      <c r="G640" s="153"/>
      <c r="H640" s="153"/>
      <c r="I640" s="153"/>
      <c r="J640" s="619">
        <f t="shared" si="27"/>
        <v>1</v>
      </c>
      <c r="K640" s="139" t="s">
        <v>151</v>
      </c>
    </row>
    <row r="641" spans="1:12" x14ac:dyDescent="0.25">
      <c r="A641" s="548" t="s">
        <v>466</v>
      </c>
      <c r="B641" s="555"/>
      <c r="C641" s="555"/>
      <c r="D641" s="471"/>
      <c r="E641" s="471">
        <v>1</v>
      </c>
      <c r="F641" s="556"/>
      <c r="G641" s="556"/>
      <c r="H641" s="556"/>
      <c r="I641" s="556"/>
      <c r="J641" s="619">
        <f t="shared" si="27"/>
        <v>1</v>
      </c>
      <c r="K641" s="139" t="s">
        <v>151</v>
      </c>
    </row>
    <row r="642" spans="1:12" x14ac:dyDescent="0.25">
      <c r="A642" s="548" t="s">
        <v>465</v>
      </c>
      <c r="B642" s="555"/>
      <c r="C642" s="555"/>
      <c r="D642" s="471"/>
      <c r="E642" s="471">
        <v>1</v>
      </c>
      <c r="F642" s="556"/>
      <c r="G642" s="556"/>
      <c r="H642" s="556"/>
      <c r="I642" s="556"/>
      <c r="J642" s="619">
        <f t="shared" si="27"/>
        <v>1</v>
      </c>
      <c r="K642" s="139" t="s">
        <v>151</v>
      </c>
    </row>
    <row r="643" spans="1:12" x14ac:dyDescent="0.25">
      <c r="A643" s="548" t="s">
        <v>681</v>
      </c>
      <c r="B643" s="555"/>
      <c r="C643" s="555"/>
      <c r="D643" s="471"/>
      <c r="E643" s="471">
        <v>1</v>
      </c>
      <c r="F643" s="556"/>
      <c r="G643" s="556"/>
      <c r="H643" s="556"/>
      <c r="I643" s="556"/>
      <c r="J643" s="619">
        <f t="shared" si="27"/>
        <v>1</v>
      </c>
      <c r="K643" s="139" t="s">
        <v>151</v>
      </c>
    </row>
    <row r="644" spans="1:12" x14ac:dyDescent="0.25">
      <c r="A644" s="548" t="s">
        <v>643</v>
      </c>
      <c r="B644" s="555"/>
      <c r="C644" s="555"/>
      <c r="D644" s="471"/>
      <c r="E644" s="471">
        <v>1</v>
      </c>
      <c r="F644" s="556"/>
      <c r="G644" s="556"/>
      <c r="H644" s="556"/>
      <c r="I644" s="556"/>
      <c r="J644" s="619">
        <f t="shared" si="27"/>
        <v>1</v>
      </c>
      <c r="K644" s="139" t="s">
        <v>151</v>
      </c>
    </row>
    <row r="645" spans="1:12" x14ac:dyDescent="0.25">
      <c r="A645" s="548" t="s">
        <v>644</v>
      </c>
      <c r="B645" s="555"/>
      <c r="C645" s="555"/>
      <c r="D645" s="471"/>
      <c r="E645" s="471">
        <v>1</v>
      </c>
      <c r="F645" s="556"/>
      <c r="G645" s="556"/>
      <c r="H645" s="556"/>
      <c r="I645" s="556"/>
      <c r="J645" s="619">
        <f t="shared" si="27"/>
        <v>1</v>
      </c>
      <c r="K645" s="139" t="s">
        <v>151</v>
      </c>
    </row>
    <row r="646" spans="1:12" x14ac:dyDescent="0.25">
      <c r="A646" s="224" t="s">
        <v>818</v>
      </c>
      <c r="B646" s="111"/>
      <c r="C646" s="111"/>
      <c r="D646" s="151"/>
      <c r="E646" s="151">
        <v>1</v>
      </c>
      <c r="F646" s="153"/>
      <c r="G646" s="153"/>
      <c r="H646" s="153"/>
      <c r="I646" s="153"/>
      <c r="J646" s="619">
        <f t="shared" si="27"/>
        <v>1</v>
      </c>
      <c r="K646" s="139" t="s">
        <v>151</v>
      </c>
    </row>
    <row r="647" spans="1:12" x14ac:dyDescent="0.25">
      <c r="A647" s="548" t="s">
        <v>819</v>
      </c>
      <c r="B647" s="555"/>
      <c r="C647" s="555"/>
      <c r="D647" s="471"/>
      <c r="E647" s="471">
        <v>1</v>
      </c>
      <c r="F647" s="556"/>
      <c r="G647" s="556"/>
      <c r="H647" s="556"/>
      <c r="I647" s="556"/>
      <c r="J647" s="619">
        <f t="shared" si="27"/>
        <v>1</v>
      </c>
      <c r="K647" s="139" t="s">
        <v>146</v>
      </c>
    </row>
    <row r="648" spans="1:12" x14ac:dyDescent="0.25">
      <c r="A648" s="548" t="s">
        <v>471</v>
      </c>
      <c r="B648" s="111"/>
      <c r="C648" s="111"/>
      <c r="D648" s="151"/>
      <c r="E648" s="151">
        <v>1</v>
      </c>
      <c r="F648" s="153"/>
      <c r="G648" s="153"/>
      <c r="H648" s="153"/>
      <c r="I648" s="153"/>
      <c r="J648" s="619">
        <f t="shared" si="27"/>
        <v>1</v>
      </c>
      <c r="K648" s="139" t="s">
        <v>151</v>
      </c>
    </row>
    <row r="649" spans="1:12" x14ac:dyDescent="0.25">
      <c r="A649" s="548" t="s">
        <v>624</v>
      </c>
      <c r="B649" s="555"/>
      <c r="C649" s="555"/>
      <c r="D649" s="555"/>
      <c r="E649" s="555">
        <v>2</v>
      </c>
      <c r="F649" s="555"/>
      <c r="G649" s="555"/>
      <c r="H649" s="555"/>
      <c r="I649" s="556"/>
      <c r="J649" s="619">
        <f t="shared" si="27"/>
        <v>2</v>
      </c>
      <c r="K649" s="139" t="s">
        <v>146</v>
      </c>
    </row>
    <row r="650" spans="1:12" x14ac:dyDescent="0.25">
      <c r="A650" s="548" t="s">
        <v>820</v>
      </c>
      <c r="B650" s="555"/>
      <c r="C650" s="555"/>
      <c r="D650" s="555"/>
      <c r="E650" s="555">
        <v>1</v>
      </c>
      <c r="F650" s="555"/>
      <c r="G650" s="555"/>
      <c r="H650" s="555"/>
      <c r="I650" s="556"/>
      <c r="J650" s="619">
        <f t="shared" si="27"/>
        <v>1</v>
      </c>
      <c r="K650" s="139" t="s">
        <v>146</v>
      </c>
    </row>
    <row r="651" spans="1:12" x14ac:dyDescent="0.25">
      <c r="A651" s="548" t="s">
        <v>468</v>
      </c>
      <c r="B651" s="555"/>
      <c r="C651" s="555"/>
      <c r="D651" s="555"/>
      <c r="E651" s="555">
        <v>1</v>
      </c>
      <c r="F651" s="555"/>
      <c r="G651" s="555"/>
      <c r="H651" s="555"/>
      <c r="I651" s="556"/>
      <c r="J651" s="619">
        <f t="shared" si="27"/>
        <v>1</v>
      </c>
      <c r="K651" s="139" t="s">
        <v>146</v>
      </c>
    </row>
    <row r="652" spans="1:12" ht="15.75" x14ac:dyDescent="0.3">
      <c r="A652" s="220"/>
      <c r="B652" s="221"/>
      <c r="C652" s="221"/>
      <c r="D652" s="221"/>
      <c r="E652" s="221"/>
      <c r="F652" s="222"/>
      <c r="G652" s="222"/>
      <c r="H652" s="222"/>
      <c r="I652" s="120" t="s">
        <v>10</v>
      </c>
      <c r="J652" s="542">
        <f>SUM(J627:J651)</f>
        <v>28</v>
      </c>
      <c r="K652" s="122" t="s">
        <v>151</v>
      </c>
    </row>
    <row r="653" spans="1:12" x14ac:dyDescent="0.25">
      <c r="A653" s="801"/>
      <c r="B653" s="801"/>
      <c r="C653" s="801"/>
      <c r="D653" s="801"/>
      <c r="E653" s="801"/>
      <c r="F653" s="801"/>
      <c r="G653" s="801"/>
      <c r="H653" s="801"/>
      <c r="I653" s="801"/>
      <c r="J653" s="801"/>
      <c r="K653" s="801"/>
    </row>
    <row r="654" spans="1:12" x14ac:dyDescent="0.25">
      <c r="A654" s="720" t="s">
        <v>330</v>
      </c>
      <c r="B654" s="721" t="str">
        <f>'PLANILHA DE CUSTO'!D102</f>
        <v>Papeleira de parede em metal cromado sem tampa, incluso fixação. af_01/2020</v>
      </c>
      <c r="C654" s="721"/>
      <c r="D654" s="721"/>
      <c r="E654" s="721"/>
      <c r="F654" s="721"/>
      <c r="G654" s="721"/>
      <c r="H654" s="721"/>
      <c r="I654" s="721"/>
      <c r="J654" s="721"/>
      <c r="K654" s="721"/>
      <c r="L654" s="521"/>
    </row>
    <row r="655" spans="1:12" x14ac:dyDescent="0.25">
      <c r="A655" s="720"/>
      <c r="B655" s="111" t="s">
        <v>419</v>
      </c>
      <c r="C655" s="111" t="s">
        <v>333</v>
      </c>
      <c r="D655" s="151" t="s">
        <v>420</v>
      </c>
      <c r="E655" s="151" t="s">
        <v>334</v>
      </c>
      <c r="F655" s="153"/>
      <c r="G655" s="153"/>
      <c r="H655" s="153"/>
      <c r="I655" s="153"/>
      <c r="J655" s="112" t="s">
        <v>10</v>
      </c>
      <c r="K655" s="113" t="s">
        <v>146</v>
      </c>
    </row>
    <row r="656" spans="1:12" x14ac:dyDescent="0.25">
      <c r="A656" s="553" t="s">
        <v>811</v>
      </c>
      <c r="B656" s="555"/>
      <c r="C656" s="555"/>
      <c r="D656" s="555"/>
      <c r="E656" s="555">
        <v>1</v>
      </c>
      <c r="F656" s="113"/>
      <c r="G656" s="113"/>
      <c r="H656" s="113"/>
      <c r="I656" s="113"/>
      <c r="J656" s="619">
        <f>E656</f>
        <v>1</v>
      </c>
      <c r="K656" s="139" t="s">
        <v>151</v>
      </c>
    </row>
    <row r="657" spans="1:12" x14ac:dyDescent="0.25">
      <c r="A657" s="548" t="s">
        <v>812</v>
      </c>
      <c r="B657" s="111"/>
      <c r="C657" s="111"/>
      <c r="D657" s="151"/>
      <c r="E657" s="151">
        <v>1</v>
      </c>
      <c r="F657" s="153"/>
      <c r="G657" s="153"/>
      <c r="H657" s="153"/>
      <c r="I657" s="153"/>
      <c r="J657" s="619">
        <f t="shared" ref="J657:J661" si="28">E657</f>
        <v>1</v>
      </c>
      <c r="K657" s="113" t="s">
        <v>151</v>
      </c>
    </row>
    <row r="658" spans="1:12" x14ac:dyDescent="0.25">
      <c r="A658" s="548" t="s">
        <v>813</v>
      </c>
      <c r="B658" s="111"/>
      <c r="C658" s="111"/>
      <c r="D658" s="151"/>
      <c r="E658" s="151">
        <v>2</v>
      </c>
      <c r="F658" s="153"/>
      <c r="G658" s="153"/>
      <c r="H658" s="153"/>
      <c r="I658" s="153"/>
      <c r="J658" s="619">
        <f t="shared" si="28"/>
        <v>2</v>
      </c>
      <c r="K658" s="113" t="s">
        <v>151</v>
      </c>
    </row>
    <row r="659" spans="1:12" x14ac:dyDescent="0.25">
      <c r="A659" s="224" t="s">
        <v>814</v>
      </c>
      <c r="B659" s="111"/>
      <c r="C659" s="111"/>
      <c r="D659" s="151"/>
      <c r="E659" s="151">
        <v>1</v>
      </c>
      <c r="F659" s="153"/>
      <c r="G659" s="153"/>
      <c r="H659" s="153"/>
      <c r="I659" s="153"/>
      <c r="J659" s="619">
        <f t="shared" si="28"/>
        <v>1</v>
      </c>
      <c r="K659" s="113" t="s">
        <v>151</v>
      </c>
    </row>
    <row r="660" spans="1:12" x14ac:dyDescent="0.25">
      <c r="A660" s="548" t="s">
        <v>815</v>
      </c>
      <c r="B660" s="111"/>
      <c r="C660" s="111"/>
      <c r="D660" s="151"/>
      <c r="E660" s="151">
        <v>3</v>
      </c>
      <c r="F660" s="153"/>
      <c r="G660" s="153"/>
      <c r="H660" s="153"/>
      <c r="I660" s="153"/>
      <c r="J660" s="619">
        <f t="shared" si="28"/>
        <v>3</v>
      </c>
      <c r="K660" s="113" t="s">
        <v>151</v>
      </c>
    </row>
    <row r="661" spans="1:12" x14ac:dyDescent="0.25">
      <c r="A661" s="548" t="s">
        <v>816</v>
      </c>
      <c r="B661" s="111"/>
      <c r="C661" s="111"/>
      <c r="D661" s="151"/>
      <c r="E661" s="151">
        <v>1</v>
      </c>
      <c r="F661" s="153"/>
      <c r="G661" s="153"/>
      <c r="H661" s="153"/>
      <c r="I661" s="153"/>
      <c r="J661" s="619">
        <f t="shared" si="28"/>
        <v>1</v>
      </c>
      <c r="K661" s="113" t="s">
        <v>151</v>
      </c>
    </row>
    <row r="662" spans="1:12" x14ac:dyDescent="0.25">
      <c r="A662" s="220"/>
      <c r="B662" s="221"/>
      <c r="C662" s="221"/>
      <c r="D662" s="221"/>
      <c r="E662" s="221"/>
      <c r="F662" s="222"/>
      <c r="G662" s="222"/>
      <c r="H662" s="222"/>
      <c r="I662" s="222"/>
      <c r="J662" s="542">
        <f>SUM(J656:J661)</f>
        <v>9</v>
      </c>
      <c r="K662" s="122" t="s">
        <v>151</v>
      </c>
    </row>
    <row r="663" spans="1:12" x14ac:dyDescent="0.25">
      <c r="A663" s="728"/>
      <c r="B663" s="729"/>
      <c r="C663" s="729"/>
      <c r="D663" s="729"/>
      <c r="E663" s="729"/>
      <c r="F663" s="729"/>
      <c r="G663" s="729"/>
      <c r="H663" s="729"/>
      <c r="I663" s="729"/>
      <c r="J663" s="729"/>
      <c r="K663" s="730"/>
    </row>
    <row r="664" spans="1:12" x14ac:dyDescent="0.25">
      <c r="A664" s="720" t="s">
        <v>330</v>
      </c>
      <c r="B664" s="734" t="str">
        <f>'PLANILHA DE CUSTO'!D103</f>
        <v>Saboneteira de parede em metal cromado, incluso fixação. af_01/2020</v>
      </c>
      <c r="C664" s="734"/>
      <c r="D664" s="734"/>
      <c r="E664" s="734"/>
      <c r="F664" s="734"/>
      <c r="G664" s="734"/>
      <c r="H664" s="734"/>
      <c r="I664" s="734"/>
      <c r="J664" s="734"/>
      <c r="K664" s="734"/>
      <c r="L664" s="521"/>
    </row>
    <row r="665" spans="1:12" x14ac:dyDescent="0.25">
      <c r="A665" s="720"/>
      <c r="B665" s="555" t="s">
        <v>419</v>
      </c>
      <c r="C665" s="555" t="s">
        <v>333</v>
      </c>
      <c r="D665" s="471" t="s">
        <v>420</v>
      </c>
      <c r="E665" s="471" t="s">
        <v>334</v>
      </c>
      <c r="F665" s="556"/>
      <c r="G665" s="556"/>
      <c r="H665" s="556"/>
      <c r="I665" s="556"/>
      <c r="J665" s="558" t="s">
        <v>10</v>
      </c>
      <c r="K665" s="113" t="s">
        <v>146</v>
      </c>
    </row>
    <row r="666" spans="1:12" x14ac:dyDescent="0.25">
      <c r="A666" s="553" t="s">
        <v>811</v>
      </c>
      <c r="B666" s="555"/>
      <c r="C666" s="555"/>
      <c r="D666" s="555"/>
      <c r="E666" s="555">
        <v>1</v>
      </c>
      <c r="F666" s="113"/>
      <c r="G666" s="113"/>
      <c r="H666" s="113"/>
      <c r="I666" s="113"/>
      <c r="J666" s="619">
        <f>E666</f>
        <v>1</v>
      </c>
      <c r="K666" s="139" t="s">
        <v>151</v>
      </c>
    </row>
    <row r="667" spans="1:12" x14ac:dyDescent="0.25">
      <c r="A667" s="548" t="s">
        <v>812</v>
      </c>
      <c r="B667" s="555"/>
      <c r="C667" s="555"/>
      <c r="D667" s="555"/>
      <c r="E667" s="555">
        <v>1</v>
      </c>
      <c r="F667" s="113"/>
      <c r="G667" s="113"/>
      <c r="H667" s="113"/>
      <c r="I667" s="113"/>
      <c r="J667" s="619">
        <f>E667</f>
        <v>1</v>
      </c>
      <c r="K667" s="139" t="s">
        <v>146</v>
      </c>
    </row>
    <row r="668" spans="1:12" x14ac:dyDescent="0.25">
      <c r="A668" s="548" t="s">
        <v>816</v>
      </c>
      <c r="B668" s="555"/>
      <c r="C668" s="555"/>
      <c r="D668" s="555"/>
      <c r="E668" s="555">
        <v>1</v>
      </c>
      <c r="F668" s="113"/>
      <c r="G668" s="113"/>
      <c r="H668" s="113"/>
      <c r="I668" s="113"/>
      <c r="J668" s="619">
        <f t="shared" ref="J668" si="29">E668</f>
        <v>1</v>
      </c>
      <c r="K668" s="139" t="s">
        <v>146</v>
      </c>
    </row>
    <row r="669" spans="1:12" x14ac:dyDescent="0.25">
      <c r="A669" s="220"/>
      <c r="B669" s="550"/>
      <c r="C669" s="550"/>
      <c r="D669" s="550"/>
      <c r="E669" s="550"/>
      <c r="F669" s="551"/>
      <c r="G669" s="551"/>
      <c r="H669" s="551"/>
      <c r="I669" s="551"/>
      <c r="J669" s="542">
        <f>SUM(J666:J668)</f>
        <v>3</v>
      </c>
      <c r="K669" s="122" t="s">
        <v>151</v>
      </c>
    </row>
    <row r="670" spans="1:12" x14ac:dyDescent="0.25">
      <c r="A670" s="728"/>
      <c r="B670" s="729"/>
      <c r="C670" s="729"/>
      <c r="D670" s="729"/>
      <c r="E670" s="729"/>
      <c r="F670" s="729"/>
      <c r="G670" s="729"/>
      <c r="H670" s="729"/>
      <c r="I670" s="729"/>
      <c r="J670" s="729"/>
      <c r="K670" s="730"/>
    </row>
    <row r="671" spans="1:12" x14ac:dyDescent="0.25">
      <c r="A671" s="720" t="s">
        <v>330</v>
      </c>
      <c r="B671" s="734" t="str">
        <f>'PLANILHA DE CUSTO'!D105</f>
        <v xml:space="preserve">Fossa séptica - Tanque séptico retangular, em alvenaria com tijolos cerâmicos maciços, dimensões internas: 1,6 x 4,6 x 2,4 m, volume útil: 14720 </v>
      </c>
      <c r="C671" s="734"/>
      <c r="D671" s="734"/>
      <c r="E671" s="734"/>
      <c r="F671" s="734"/>
      <c r="G671" s="734"/>
      <c r="H671" s="734"/>
      <c r="I671" s="734"/>
      <c r="J671" s="734"/>
      <c r="K671" s="734"/>
      <c r="L671" s="477"/>
    </row>
    <row r="672" spans="1:12" x14ac:dyDescent="0.25">
      <c r="A672" s="720"/>
      <c r="B672" s="111" t="s">
        <v>419</v>
      </c>
      <c r="C672" s="111" t="s">
        <v>333</v>
      </c>
      <c r="D672" s="151" t="s">
        <v>420</v>
      </c>
      <c r="E672" s="151" t="s">
        <v>334</v>
      </c>
      <c r="F672" s="153"/>
      <c r="G672" s="153"/>
      <c r="H672" s="153"/>
      <c r="I672" s="153"/>
      <c r="J672" s="112" t="s">
        <v>10</v>
      </c>
      <c r="K672" s="113" t="s">
        <v>146</v>
      </c>
    </row>
    <row r="673" spans="1:12" x14ac:dyDescent="0.25">
      <c r="A673" s="219"/>
      <c r="B673" s="111"/>
      <c r="C673" s="111"/>
      <c r="D673" s="111"/>
      <c r="E673" s="111">
        <v>1</v>
      </c>
      <c r="F673" s="113"/>
      <c r="G673" s="113"/>
      <c r="H673" s="113"/>
      <c r="I673" s="113"/>
      <c r="J673" s="619">
        <f>E673</f>
        <v>1</v>
      </c>
      <c r="K673" s="139" t="s">
        <v>151</v>
      </c>
    </row>
    <row r="674" spans="1:12" x14ac:dyDescent="0.25">
      <c r="A674" s="220"/>
      <c r="B674" s="221"/>
      <c r="C674" s="221"/>
      <c r="D674" s="221"/>
      <c r="E674" s="221"/>
      <c r="F674" s="222"/>
      <c r="G674" s="222"/>
      <c r="H674" s="222"/>
      <c r="I674" s="222"/>
      <c r="J674" s="542">
        <f>J673</f>
        <v>1</v>
      </c>
      <c r="K674" s="122" t="s">
        <v>151</v>
      </c>
    </row>
    <row r="675" spans="1:12" x14ac:dyDescent="0.25">
      <c r="A675" s="728"/>
      <c r="B675" s="729"/>
      <c r="C675" s="729"/>
      <c r="D675" s="729"/>
      <c r="E675" s="729"/>
      <c r="F675" s="729"/>
      <c r="G675" s="729"/>
      <c r="H675" s="729"/>
      <c r="I675" s="729"/>
      <c r="J675" s="729"/>
      <c r="K675" s="730"/>
    </row>
    <row r="676" spans="1:12" x14ac:dyDescent="0.25">
      <c r="A676" s="720" t="s">
        <v>330</v>
      </c>
      <c r="B676" s="721" t="str">
        <f>'PLANILHA DE CUSTO'!D106</f>
        <v>Sumidouro pre-moldado de concreto - 06 aneis, ø=1,00m e h=0,50m cada anel (1,00 x 3,00m)</v>
      </c>
      <c r="C676" s="721"/>
      <c r="D676" s="721"/>
      <c r="E676" s="721"/>
      <c r="F676" s="721"/>
      <c r="G676" s="721"/>
      <c r="H676" s="721"/>
      <c r="I676" s="721"/>
      <c r="J676" s="721"/>
      <c r="K676" s="721"/>
      <c r="L676" s="521"/>
    </row>
    <row r="677" spans="1:12" x14ac:dyDescent="0.25">
      <c r="A677" s="720"/>
      <c r="B677" s="111" t="s">
        <v>419</v>
      </c>
      <c r="C677" s="111" t="s">
        <v>333</v>
      </c>
      <c r="D677" s="151" t="s">
        <v>420</v>
      </c>
      <c r="E677" s="151" t="s">
        <v>334</v>
      </c>
      <c r="F677" s="153"/>
      <c r="G677" s="153"/>
      <c r="H677" s="153"/>
      <c r="I677" s="153"/>
      <c r="J677" s="112" t="s">
        <v>10</v>
      </c>
      <c r="K677" s="113" t="s">
        <v>146</v>
      </c>
    </row>
    <row r="678" spans="1:12" x14ac:dyDescent="0.25">
      <c r="A678" s="219"/>
      <c r="B678" s="111"/>
      <c r="C678" s="111"/>
      <c r="D678" s="111"/>
      <c r="E678" s="111">
        <v>1</v>
      </c>
      <c r="F678" s="113"/>
      <c r="G678" s="113"/>
      <c r="H678" s="113"/>
      <c r="I678" s="113"/>
      <c r="J678" s="619">
        <f>E678</f>
        <v>1</v>
      </c>
      <c r="K678" s="139" t="s">
        <v>151</v>
      </c>
    </row>
    <row r="679" spans="1:12" x14ac:dyDescent="0.25">
      <c r="A679" s="220"/>
      <c r="B679" s="221"/>
      <c r="C679" s="221"/>
      <c r="D679" s="221"/>
      <c r="E679" s="221"/>
      <c r="F679" s="222"/>
      <c r="G679" s="222"/>
      <c r="H679" s="222"/>
      <c r="I679" s="222"/>
      <c r="J679" s="542">
        <f>J678</f>
        <v>1</v>
      </c>
      <c r="K679" s="122" t="s">
        <v>151</v>
      </c>
    </row>
    <row r="680" spans="1:12" x14ac:dyDescent="0.25">
      <c r="A680" s="728"/>
      <c r="B680" s="729"/>
      <c r="C680" s="729"/>
      <c r="D680" s="729"/>
      <c r="E680" s="729"/>
      <c r="F680" s="729"/>
      <c r="G680" s="729"/>
      <c r="H680" s="729"/>
      <c r="I680" s="729"/>
      <c r="J680" s="729"/>
      <c r="K680" s="730"/>
    </row>
    <row r="681" spans="1:12" x14ac:dyDescent="0.25">
      <c r="A681" s="720" t="s">
        <v>330</v>
      </c>
      <c r="B681" s="721" t="str">
        <f>'PLANILHA DE CUSTO'!D107</f>
        <v>Reservatório pré moldado elevado cilíndrico d=2,0m, cap.=12,0m3, h=9,0m completo e cisterna cap.=4,5 m3</v>
      </c>
      <c r="C681" s="721"/>
      <c r="D681" s="721"/>
      <c r="E681" s="721"/>
      <c r="F681" s="721"/>
      <c r="G681" s="721"/>
      <c r="H681" s="721"/>
      <c r="I681" s="721"/>
      <c r="J681" s="721"/>
      <c r="K681" s="721"/>
      <c r="L681" s="521"/>
    </row>
    <row r="682" spans="1:12" x14ac:dyDescent="0.25">
      <c r="A682" s="720"/>
      <c r="B682" s="555" t="s">
        <v>419</v>
      </c>
      <c r="C682" s="555" t="s">
        <v>333</v>
      </c>
      <c r="D682" s="471" t="s">
        <v>420</v>
      </c>
      <c r="E682" s="471" t="s">
        <v>334</v>
      </c>
      <c r="F682" s="556"/>
      <c r="G682" s="556"/>
      <c r="H682" s="556"/>
      <c r="I682" s="556"/>
      <c r="J682" s="558" t="s">
        <v>10</v>
      </c>
      <c r="K682" s="113" t="s">
        <v>146</v>
      </c>
    </row>
    <row r="683" spans="1:12" x14ac:dyDescent="0.25">
      <c r="A683" s="219"/>
      <c r="B683" s="555"/>
      <c r="C683" s="555"/>
      <c r="D683" s="555"/>
      <c r="E683" s="555">
        <v>1</v>
      </c>
      <c r="F683" s="113"/>
      <c r="G683" s="113"/>
      <c r="H683" s="113"/>
      <c r="I683" s="113"/>
      <c r="J683" s="619">
        <f>E683</f>
        <v>1</v>
      </c>
      <c r="K683" s="139" t="s">
        <v>151</v>
      </c>
    </row>
    <row r="684" spans="1:12" x14ac:dyDescent="0.25">
      <c r="A684" s="220"/>
      <c r="B684" s="550"/>
      <c r="C684" s="550"/>
      <c r="D684" s="550"/>
      <c r="E684" s="550"/>
      <c r="F684" s="551"/>
      <c r="G684" s="551"/>
      <c r="H684" s="551"/>
      <c r="I684" s="551"/>
      <c r="J684" s="542">
        <f>J683</f>
        <v>1</v>
      </c>
      <c r="K684" s="122" t="s">
        <v>151</v>
      </c>
    </row>
    <row r="685" spans="1:12" x14ac:dyDescent="0.25">
      <c r="A685" s="728"/>
      <c r="B685" s="729"/>
      <c r="C685" s="729"/>
      <c r="D685" s="729"/>
      <c r="E685" s="729"/>
      <c r="F685" s="729"/>
      <c r="G685" s="729"/>
      <c r="H685" s="729"/>
      <c r="I685" s="729"/>
      <c r="J685" s="729"/>
      <c r="K685" s="730"/>
    </row>
    <row r="686" spans="1:12" x14ac:dyDescent="0.25">
      <c r="A686" s="846" t="s">
        <v>200</v>
      </c>
      <c r="B686" s="846"/>
      <c r="C686" s="846"/>
      <c r="D686" s="846"/>
      <c r="E686" s="846"/>
      <c r="F686" s="846"/>
      <c r="G686" s="846"/>
      <c r="H686" s="846"/>
      <c r="I686" s="846"/>
      <c r="J686" s="846"/>
      <c r="K686" s="846"/>
      <c r="L686" s="127"/>
    </row>
    <row r="687" spans="1:12" x14ac:dyDescent="0.25">
      <c r="A687" s="853"/>
      <c r="B687" s="854"/>
      <c r="C687" s="854"/>
      <c r="D687" s="854"/>
      <c r="E687" s="854"/>
      <c r="F687" s="854"/>
      <c r="G687" s="854"/>
      <c r="H687" s="854"/>
      <c r="I687" s="854"/>
      <c r="J687" s="854"/>
      <c r="K687" s="855"/>
      <c r="L687" s="127"/>
    </row>
    <row r="688" spans="1:12" x14ac:dyDescent="0.25">
      <c r="A688" s="720" t="s">
        <v>330</v>
      </c>
      <c r="B688" s="721" t="s">
        <v>202</v>
      </c>
      <c r="C688" s="721"/>
      <c r="D688" s="721"/>
      <c r="E688" s="721"/>
      <c r="F688" s="721"/>
      <c r="G688" s="721"/>
      <c r="H688" s="721"/>
      <c r="I688" s="721"/>
      <c r="J688" s="721"/>
      <c r="K688" s="721"/>
      <c r="L688" s="477"/>
    </row>
    <row r="689" spans="1:12" x14ac:dyDescent="0.25">
      <c r="A689" s="720"/>
      <c r="B689" s="555" t="s">
        <v>419</v>
      </c>
      <c r="C689" s="555" t="s">
        <v>333</v>
      </c>
      <c r="D689" s="471" t="s">
        <v>420</v>
      </c>
      <c r="E689" s="471" t="s">
        <v>334</v>
      </c>
      <c r="F689" s="556"/>
      <c r="G689" s="556"/>
      <c r="H689" s="556"/>
      <c r="I689" s="556"/>
      <c r="J689" s="558" t="s">
        <v>10</v>
      </c>
      <c r="K689" s="113" t="s">
        <v>146</v>
      </c>
    </row>
    <row r="690" spans="1:12" x14ac:dyDescent="0.25">
      <c r="A690" s="219"/>
      <c r="B690" s="555"/>
      <c r="C690" s="555"/>
      <c r="D690" s="555"/>
      <c r="E690" s="555">
        <f>5+9+13+77+1+28</f>
        <v>133</v>
      </c>
      <c r="F690" s="113"/>
      <c r="G690" s="113"/>
      <c r="H690" s="113"/>
      <c r="I690" s="113"/>
      <c r="J690" s="619">
        <f>E690</f>
        <v>133</v>
      </c>
      <c r="K690" s="139" t="s">
        <v>151</v>
      </c>
    </row>
    <row r="691" spans="1:12" x14ac:dyDescent="0.25">
      <c r="A691" s="220"/>
      <c r="B691" s="550"/>
      <c r="C691" s="550"/>
      <c r="D691" s="550"/>
      <c r="E691" s="550"/>
      <c r="F691" s="551"/>
      <c r="G691" s="551"/>
      <c r="H691" s="551"/>
      <c r="I691" s="551"/>
      <c r="J691" s="542">
        <f>J690</f>
        <v>133</v>
      </c>
      <c r="K691" s="122" t="s">
        <v>151</v>
      </c>
    </row>
    <row r="692" spans="1:12" x14ac:dyDescent="0.25">
      <c r="A692" s="728"/>
      <c r="B692" s="729"/>
      <c r="C692" s="729"/>
      <c r="D692" s="729"/>
      <c r="E692" s="729"/>
      <c r="F692" s="729"/>
      <c r="G692" s="729"/>
      <c r="H692" s="729"/>
      <c r="I692" s="729"/>
      <c r="J692" s="729"/>
      <c r="K692" s="730"/>
    </row>
    <row r="693" spans="1:12" x14ac:dyDescent="0.25">
      <c r="A693" s="720" t="s">
        <v>330</v>
      </c>
      <c r="B693" s="721" t="str">
        <f>'PLANILHA DE CUSTO'!D111</f>
        <v>Ponto de tomada 3p para ar condicionado até 3000 va, com eletroduto de pvc flexível sanfonado embutido Ø 3/4", incluindo conjunto astop/30a-220v, inclusive aterramento</v>
      </c>
      <c r="C693" s="721"/>
      <c r="D693" s="721"/>
      <c r="E693" s="721"/>
      <c r="F693" s="721"/>
      <c r="G693" s="721"/>
      <c r="H693" s="721"/>
      <c r="I693" s="721"/>
      <c r="J693" s="721"/>
      <c r="K693" s="721"/>
      <c r="L693" s="477"/>
    </row>
    <row r="694" spans="1:12" ht="15" customHeight="1" x14ac:dyDescent="0.25">
      <c r="A694" s="720"/>
      <c r="B694" s="555" t="s">
        <v>419</v>
      </c>
      <c r="C694" s="555" t="s">
        <v>333</v>
      </c>
      <c r="D694" s="471" t="s">
        <v>420</v>
      </c>
      <c r="E694" s="471" t="s">
        <v>334</v>
      </c>
      <c r="F694" s="556"/>
      <c r="G694" s="556"/>
      <c r="H694" s="556"/>
      <c r="I694" s="556"/>
      <c r="J694" s="558" t="s">
        <v>10</v>
      </c>
      <c r="K694" s="113" t="s">
        <v>146</v>
      </c>
    </row>
    <row r="695" spans="1:12" x14ac:dyDescent="0.25">
      <c r="A695" s="219"/>
      <c r="B695" s="555"/>
      <c r="C695" s="555"/>
      <c r="D695" s="555"/>
      <c r="E695" s="555">
        <v>23</v>
      </c>
      <c r="F695" s="113"/>
      <c r="G695" s="113"/>
      <c r="H695" s="113"/>
      <c r="I695" s="113"/>
      <c r="J695" s="619">
        <f>E695</f>
        <v>23</v>
      </c>
      <c r="K695" s="139" t="s">
        <v>151</v>
      </c>
    </row>
    <row r="696" spans="1:12" x14ac:dyDescent="0.25">
      <c r="A696" s="220"/>
      <c r="B696" s="550"/>
      <c r="C696" s="550"/>
      <c r="D696" s="550"/>
      <c r="E696" s="550"/>
      <c r="F696" s="551"/>
      <c r="G696" s="551"/>
      <c r="H696" s="551"/>
      <c r="I696" s="551"/>
      <c r="J696" s="542">
        <f>J695</f>
        <v>23</v>
      </c>
      <c r="K696" s="122" t="s">
        <v>151</v>
      </c>
    </row>
    <row r="697" spans="1:12" x14ac:dyDescent="0.25">
      <c r="A697" s="728"/>
      <c r="B697" s="729"/>
      <c r="C697" s="729"/>
      <c r="D697" s="729"/>
      <c r="E697" s="729"/>
      <c r="F697" s="729"/>
      <c r="G697" s="729"/>
      <c r="H697" s="729"/>
      <c r="I697" s="729"/>
      <c r="J697" s="729"/>
      <c r="K697" s="730"/>
    </row>
    <row r="698" spans="1:12" x14ac:dyDescent="0.25">
      <c r="A698" s="720" t="s">
        <v>330</v>
      </c>
      <c r="B698" s="721" t="str">
        <f>'PLANILHA DE CUSTO'!D112</f>
        <v>Tomada universal 10a - 250v, sistema "x"</v>
      </c>
      <c r="C698" s="721"/>
      <c r="D698" s="721"/>
      <c r="E698" s="721"/>
      <c r="F698" s="721"/>
      <c r="G698" s="721"/>
      <c r="H698" s="721"/>
      <c r="I698" s="721"/>
      <c r="J698" s="721"/>
      <c r="K698" s="721"/>
      <c r="L698" s="477"/>
    </row>
    <row r="699" spans="1:12" x14ac:dyDescent="0.25">
      <c r="A699" s="720"/>
      <c r="B699" s="555" t="s">
        <v>419</v>
      </c>
      <c r="C699" s="555" t="s">
        <v>333</v>
      </c>
      <c r="D699" s="471" t="s">
        <v>420</v>
      </c>
      <c r="E699" s="471" t="s">
        <v>334</v>
      </c>
      <c r="F699" s="556"/>
      <c r="G699" s="556"/>
      <c r="H699" s="556"/>
      <c r="I699" s="556"/>
      <c r="J699" s="558" t="s">
        <v>10</v>
      </c>
      <c r="K699" s="113" t="s">
        <v>146</v>
      </c>
    </row>
    <row r="700" spans="1:12" x14ac:dyDescent="0.25">
      <c r="A700" s="219"/>
      <c r="B700" s="555"/>
      <c r="C700" s="555"/>
      <c r="D700" s="555"/>
      <c r="E700" s="555">
        <f>19+34+4+4</f>
        <v>61</v>
      </c>
      <c r="F700" s="113"/>
      <c r="G700" s="113"/>
      <c r="H700" s="113"/>
      <c r="I700" s="113"/>
      <c r="J700" s="619">
        <f>E700</f>
        <v>61</v>
      </c>
      <c r="K700" s="139" t="s">
        <v>151</v>
      </c>
    </row>
    <row r="701" spans="1:12" x14ac:dyDescent="0.25">
      <c r="A701" s="220"/>
      <c r="B701" s="550"/>
      <c r="C701" s="550"/>
      <c r="D701" s="550"/>
      <c r="E701" s="550"/>
      <c r="F701" s="551"/>
      <c r="G701" s="551"/>
      <c r="H701" s="551"/>
      <c r="I701" s="551"/>
      <c r="J701" s="542">
        <f>J700</f>
        <v>61</v>
      </c>
      <c r="K701" s="122" t="s">
        <v>151</v>
      </c>
    </row>
    <row r="702" spans="1:12" x14ac:dyDescent="0.25">
      <c r="A702" s="728"/>
      <c r="B702" s="729"/>
      <c r="C702" s="729"/>
      <c r="D702" s="729"/>
      <c r="E702" s="729"/>
      <c r="F702" s="729"/>
      <c r="G702" s="729"/>
      <c r="H702" s="729"/>
      <c r="I702" s="729"/>
      <c r="J702" s="729"/>
      <c r="K702" s="730"/>
    </row>
    <row r="703" spans="1:12" x14ac:dyDescent="0.25">
      <c r="A703" s="720" t="s">
        <v>330</v>
      </c>
      <c r="B703" s="721" t="str">
        <f>'PLANILHA DE CUSTO'!D113</f>
        <v>Tomada dupla 2p+T universal, "Sistema X", ref. 1434, Fame ou similar</v>
      </c>
      <c r="C703" s="721"/>
      <c r="D703" s="721"/>
      <c r="E703" s="721"/>
      <c r="F703" s="721"/>
      <c r="G703" s="721"/>
      <c r="H703" s="721"/>
      <c r="I703" s="721"/>
      <c r="J703" s="721"/>
      <c r="K703" s="721"/>
      <c r="L703" s="477"/>
    </row>
    <row r="704" spans="1:12" x14ac:dyDescent="0.25">
      <c r="A704" s="720"/>
      <c r="B704" s="555" t="s">
        <v>419</v>
      </c>
      <c r="C704" s="555" t="s">
        <v>333</v>
      </c>
      <c r="D704" s="471" t="s">
        <v>420</v>
      </c>
      <c r="E704" s="471" t="s">
        <v>334</v>
      </c>
      <c r="F704" s="556"/>
      <c r="G704" s="556"/>
      <c r="H704" s="556"/>
      <c r="I704" s="556"/>
      <c r="J704" s="558" t="s">
        <v>10</v>
      </c>
      <c r="K704" s="113" t="s">
        <v>146</v>
      </c>
    </row>
    <row r="705" spans="1:12" x14ac:dyDescent="0.25">
      <c r="A705" s="219"/>
      <c r="B705" s="555"/>
      <c r="C705" s="555"/>
      <c r="D705" s="555"/>
      <c r="E705" s="555">
        <f>32+48</f>
        <v>80</v>
      </c>
      <c r="F705" s="113"/>
      <c r="G705" s="113"/>
      <c r="H705" s="113"/>
      <c r="I705" s="113"/>
      <c r="J705" s="619">
        <f>E705</f>
        <v>80</v>
      </c>
      <c r="K705" s="139" t="s">
        <v>151</v>
      </c>
    </row>
    <row r="706" spans="1:12" x14ac:dyDescent="0.25">
      <c r="A706" s="220"/>
      <c r="B706" s="550"/>
      <c r="C706" s="550"/>
      <c r="D706" s="550"/>
      <c r="E706" s="550"/>
      <c r="F706" s="551"/>
      <c r="G706" s="551"/>
      <c r="H706" s="551"/>
      <c r="I706" s="551"/>
      <c r="J706" s="542">
        <f>J705</f>
        <v>80</v>
      </c>
      <c r="K706" s="122" t="s">
        <v>151</v>
      </c>
    </row>
    <row r="707" spans="1:12" x14ac:dyDescent="0.25">
      <c r="A707" s="728"/>
      <c r="B707" s="729"/>
      <c r="C707" s="729"/>
      <c r="D707" s="729"/>
      <c r="E707" s="729"/>
      <c r="F707" s="729"/>
      <c r="G707" s="729"/>
      <c r="H707" s="729"/>
      <c r="I707" s="729"/>
      <c r="J707" s="729"/>
      <c r="K707" s="730"/>
    </row>
    <row r="708" spans="1:12" x14ac:dyDescent="0.25">
      <c r="A708" s="720" t="s">
        <v>330</v>
      </c>
      <c r="B708" s="721" t="str">
        <f>'PLANILHA DE CUSTO'!D114</f>
        <v>Tomada para telefone, com caixa pvc, embutida</v>
      </c>
      <c r="C708" s="721"/>
      <c r="D708" s="721"/>
      <c r="E708" s="721"/>
      <c r="F708" s="721"/>
      <c r="G708" s="721"/>
      <c r="H708" s="721"/>
      <c r="I708" s="721"/>
      <c r="J708" s="721"/>
      <c r="K708" s="721"/>
      <c r="L708" s="477"/>
    </row>
    <row r="709" spans="1:12" x14ac:dyDescent="0.25">
      <c r="A709" s="720"/>
      <c r="B709" s="555" t="s">
        <v>419</v>
      </c>
      <c r="C709" s="555" t="s">
        <v>333</v>
      </c>
      <c r="D709" s="471" t="s">
        <v>420</v>
      </c>
      <c r="E709" s="471" t="s">
        <v>334</v>
      </c>
      <c r="F709" s="556"/>
      <c r="G709" s="556"/>
      <c r="H709" s="556"/>
      <c r="I709" s="556"/>
      <c r="J709" s="558" t="s">
        <v>10</v>
      </c>
      <c r="K709" s="113" t="s">
        <v>146</v>
      </c>
    </row>
    <row r="710" spans="1:12" x14ac:dyDescent="0.25">
      <c r="A710" s="219"/>
      <c r="B710" s="555"/>
      <c r="C710" s="555"/>
      <c r="D710" s="555"/>
      <c r="E710" s="555">
        <v>1</v>
      </c>
      <c r="F710" s="113"/>
      <c r="G710" s="113"/>
      <c r="H710" s="113"/>
      <c r="I710" s="113"/>
      <c r="J710" s="619">
        <f>E710</f>
        <v>1</v>
      </c>
      <c r="K710" s="139" t="s">
        <v>151</v>
      </c>
    </row>
    <row r="711" spans="1:12" x14ac:dyDescent="0.25">
      <c r="A711" s="220"/>
      <c r="B711" s="550"/>
      <c r="C711" s="550"/>
      <c r="D711" s="550"/>
      <c r="E711" s="550"/>
      <c r="F711" s="551"/>
      <c r="G711" s="551"/>
      <c r="H711" s="551"/>
      <c r="I711" s="551"/>
      <c r="J711" s="542">
        <f>J710</f>
        <v>1</v>
      </c>
      <c r="K711" s="122" t="s">
        <v>151</v>
      </c>
    </row>
    <row r="712" spans="1:12" x14ac:dyDescent="0.25">
      <c r="A712" s="728"/>
      <c r="B712" s="729"/>
      <c r="C712" s="729"/>
      <c r="D712" s="729"/>
      <c r="E712" s="729"/>
      <c r="F712" s="729"/>
      <c r="G712" s="729"/>
      <c r="H712" s="729"/>
      <c r="I712" s="729"/>
      <c r="J712" s="729"/>
      <c r="K712" s="730"/>
    </row>
    <row r="713" spans="1:12" x14ac:dyDescent="0.25">
      <c r="A713" s="720" t="s">
        <v>330</v>
      </c>
      <c r="B713" s="721" t="str">
        <f>'PLANILHA DE CUSTO'!D115</f>
        <v>Ponto de tomada 2p+t, ABNT, 10 A, de uso geral, em pisos, com eletroduto de pvc rígido embutido, inclusive aterramento</v>
      </c>
      <c r="C713" s="721"/>
      <c r="D713" s="721"/>
      <c r="E713" s="721"/>
      <c r="F713" s="721"/>
      <c r="G713" s="721"/>
      <c r="H713" s="721"/>
      <c r="I713" s="721"/>
      <c r="J713" s="721"/>
      <c r="K713" s="721"/>
      <c r="L713" s="477"/>
    </row>
    <row r="714" spans="1:12" x14ac:dyDescent="0.25">
      <c r="A714" s="720"/>
      <c r="B714" s="555" t="s">
        <v>419</v>
      </c>
      <c r="C714" s="555" t="s">
        <v>333</v>
      </c>
      <c r="D714" s="471" t="s">
        <v>420</v>
      </c>
      <c r="E714" s="471" t="s">
        <v>334</v>
      </c>
      <c r="F714" s="556"/>
      <c r="G714" s="556"/>
      <c r="H714" s="556"/>
      <c r="I714" s="556"/>
      <c r="J714" s="558" t="s">
        <v>10</v>
      </c>
      <c r="K714" s="113" t="s">
        <v>146</v>
      </c>
      <c r="L714" s="477"/>
    </row>
    <row r="715" spans="1:12" x14ac:dyDescent="0.25">
      <c r="A715" s="219"/>
      <c r="B715" s="555"/>
      <c r="C715" s="555"/>
      <c r="D715" s="555"/>
      <c r="E715" s="555">
        <v>10</v>
      </c>
      <c r="F715" s="113"/>
      <c r="G715" s="113"/>
      <c r="H715" s="113"/>
      <c r="I715" s="113"/>
      <c r="J715" s="619">
        <f>E715</f>
        <v>10</v>
      </c>
      <c r="K715" s="139" t="s">
        <v>151</v>
      </c>
    </row>
    <row r="716" spans="1:12" x14ac:dyDescent="0.25">
      <c r="A716" s="220"/>
      <c r="B716" s="550"/>
      <c r="C716" s="550"/>
      <c r="D716" s="550"/>
      <c r="E716" s="550"/>
      <c r="F716" s="551"/>
      <c r="G716" s="551"/>
      <c r="H716" s="551"/>
      <c r="I716" s="551"/>
      <c r="J716" s="542">
        <f>J715</f>
        <v>10</v>
      </c>
      <c r="K716" s="122" t="s">
        <v>151</v>
      </c>
    </row>
    <row r="717" spans="1:12" x14ac:dyDescent="0.25">
      <c r="A717" s="801"/>
      <c r="B717" s="801"/>
      <c r="C717" s="801"/>
      <c r="D717" s="801"/>
      <c r="E717" s="801"/>
      <c r="F717" s="801"/>
      <c r="G717" s="801"/>
      <c r="H717" s="801"/>
      <c r="I717" s="801"/>
      <c r="J717" s="801"/>
      <c r="K717" s="801"/>
    </row>
    <row r="718" spans="1:12" x14ac:dyDescent="0.25">
      <c r="A718" s="720" t="s">
        <v>330</v>
      </c>
      <c r="B718" s="721" t="str">
        <f>'PLANILHA DE CUSTO'!D116</f>
        <v>Tomada para ar condicionado, com caixa pvc e disjuntor bi-polar 30 a, embutida</v>
      </c>
      <c r="C718" s="721"/>
      <c r="D718" s="721"/>
      <c r="E718" s="721"/>
      <c r="F718" s="721"/>
      <c r="G718" s="721"/>
      <c r="H718" s="721"/>
      <c r="I718" s="721"/>
      <c r="J718" s="721"/>
      <c r="K718" s="721"/>
      <c r="L718" s="477"/>
    </row>
    <row r="719" spans="1:12" x14ac:dyDescent="0.25">
      <c r="A719" s="720"/>
      <c r="B719" s="555" t="s">
        <v>419</v>
      </c>
      <c r="C719" s="555" t="s">
        <v>333</v>
      </c>
      <c r="D719" s="471" t="s">
        <v>420</v>
      </c>
      <c r="E719" s="471" t="s">
        <v>334</v>
      </c>
      <c r="F719" s="556"/>
      <c r="G719" s="556"/>
      <c r="H719" s="556"/>
      <c r="I719" s="556"/>
      <c r="J719" s="558" t="s">
        <v>10</v>
      </c>
      <c r="K719" s="113" t="s">
        <v>146</v>
      </c>
    </row>
    <row r="720" spans="1:12" x14ac:dyDescent="0.25">
      <c r="A720" s="219"/>
      <c r="B720" s="555"/>
      <c r="C720" s="555"/>
      <c r="D720" s="555"/>
      <c r="E720" s="555">
        <v>23</v>
      </c>
      <c r="F720" s="113"/>
      <c r="G720" s="113"/>
      <c r="H720" s="113"/>
      <c r="I720" s="113"/>
      <c r="J720" s="619">
        <f>E720</f>
        <v>23</v>
      </c>
      <c r="K720" s="139" t="s">
        <v>151</v>
      </c>
    </row>
    <row r="721" spans="1:22" x14ac:dyDescent="0.25">
      <c r="A721" s="220"/>
      <c r="B721" s="550"/>
      <c r="C721" s="550"/>
      <c r="D721" s="550"/>
      <c r="E721" s="550"/>
      <c r="F721" s="551"/>
      <c r="G721" s="551"/>
      <c r="H721" s="551"/>
      <c r="I721" s="551"/>
      <c r="J721" s="542">
        <f>J720</f>
        <v>23</v>
      </c>
      <c r="K721" s="122" t="s">
        <v>151</v>
      </c>
    </row>
    <row r="722" spans="1:22" x14ac:dyDescent="0.25">
      <c r="A722" s="801"/>
      <c r="B722" s="801"/>
      <c r="C722" s="801"/>
      <c r="D722" s="801"/>
      <c r="E722" s="801"/>
      <c r="F722" s="801"/>
      <c r="G722" s="801"/>
      <c r="H722" s="801"/>
      <c r="I722" s="801"/>
      <c r="J722" s="801"/>
      <c r="K722" s="801"/>
    </row>
    <row r="723" spans="1:22" x14ac:dyDescent="0.25">
      <c r="A723" s="720" t="s">
        <v>330</v>
      </c>
      <c r="B723" s="721" t="s">
        <v>218</v>
      </c>
      <c r="C723" s="721"/>
      <c r="D723" s="721"/>
      <c r="E723" s="721"/>
      <c r="F723" s="721"/>
      <c r="G723" s="721"/>
      <c r="H723" s="721"/>
      <c r="I723" s="721"/>
      <c r="J723" s="721"/>
      <c r="K723" s="721"/>
      <c r="L723" s="477"/>
    </row>
    <row r="724" spans="1:22" x14ac:dyDescent="0.25">
      <c r="A724" s="720"/>
      <c r="B724" s="555" t="s">
        <v>419</v>
      </c>
      <c r="C724" s="555" t="s">
        <v>333</v>
      </c>
      <c r="D724" s="471" t="s">
        <v>420</v>
      </c>
      <c r="E724" s="471" t="s">
        <v>334</v>
      </c>
      <c r="F724" s="556"/>
      <c r="G724" s="556"/>
      <c r="H724" s="556"/>
      <c r="I724" s="556"/>
      <c r="J724" s="558" t="s">
        <v>10</v>
      </c>
      <c r="K724" s="113" t="s">
        <v>146</v>
      </c>
    </row>
    <row r="725" spans="1:22" x14ac:dyDescent="0.25">
      <c r="A725" s="219"/>
      <c r="B725" s="555"/>
      <c r="C725" s="555"/>
      <c r="D725" s="555"/>
      <c r="E725" s="555">
        <v>27</v>
      </c>
      <c r="F725" s="113"/>
      <c r="G725" s="113"/>
      <c r="H725" s="113"/>
      <c r="I725" s="113"/>
      <c r="J725" s="619">
        <f>E725</f>
        <v>27</v>
      </c>
      <c r="K725" s="139" t="s">
        <v>151</v>
      </c>
    </row>
    <row r="726" spans="1:22" x14ac:dyDescent="0.25">
      <c r="A726" s="220"/>
      <c r="B726" s="550"/>
      <c r="C726" s="550"/>
      <c r="D726" s="550"/>
      <c r="E726" s="550"/>
      <c r="F726" s="551"/>
      <c r="G726" s="551"/>
      <c r="H726" s="551"/>
      <c r="I726" s="551"/>
      <c r="J726" s="542">
        <f>J725</f>
        <v>27</v>
      </c>
      <c r="K726" s="122" t="s">
        <v>151</v>
      </c>
    </row>
    <row r="727" spans="1:22" x14ac:dyDescent="0.25">
      <c r="A727" s="728"/>
      <c r="B727" s="729"/>
      <c r="C727" s="729"/>
      <c r="D727" s="729"/>
      <c r="E727" s="729"/>
      <c r="F727" s="729"/>
      <c r="G727" s="729"/>
      <c r="H727" s="729"/>
      <c r="I727" s="729"/>
      <c r="J727" s="729"/>
      <c r="K727" s="730"/>
    </row>
    <row r="728" spans="1:22" x14ac:dyDescent="0.25">
      <c r="A728" s="720" t="s">
        <v>330</v>
      </c>
      <c r="B728" s="721" t="s">
        <v>221</v>
      </c>
      <c r="C728" s="721"/>
      <c r="D728" s="721"/>
      <c r="E728" s="721"/>
      <c r="F728" s="721"/>
      <c r="G728" s="721"/>
      <c r="H728" s="721"/>
      <c r="I728" s="721"/>
      <c r="J728" s="721"/>
      <c r="K728" s="721"/>
      <c r="L728" s="477"/>
    </row>
    <row r="729" spans="1:22" x14ac:dyDescent="0.25">
      <c r="A729" s="720"/>
      <c r="B729" s="555" t="s">
        <v>419</v>
      </c>
      <c r="C729" s="555" t="s">
        <v>333</v>
      </c>
      <c r="D729" s="471" t="s">
        <v>420</v>
      </c>
      <c r="E729" s="471" t="s">
        <v>334</v>
      </c>
      <c r="F729" s="556"/>
      <c r="G729" s="556"/>
      <c r="H729" s="556"/>
      <c r="I729" s="556"/>
      <c r="J729" s="558" t="s">
        <v>10</v>
      </c>
      <c r="K729" s="113" t="s">
        <v>146</v>
      </c>
    </row>
    <row r="730" spans="1:22" x14ac:dyDescent="0.25">
      <c r="A730" s="219"/>
      <c r="B730" s="555"/>
      <c r="C730" s="555"/>
      <c r="D730" s="555"/>
      <c r="E730" s="555">
        <v>16</v>
      </c>
      <c r="F730" s="113"/>
      <c r="G730" s="113"/>
      <c r="H730" s="113"/>
      <c r="I730" s="113"/>
      <c r="J730" s="619">
        <f>E730</f>
        <v>16</v>
      </c>
      <c r="K730" s="139" t="s">
        <v>151</v>
      </c>
    </row>
    <row r="731" spans="1:22" x14ac:dyDescent="0.25">
      <c r="A731" s="220"/>
      <c r="B731" s="550"/>
      <c r="C731" s="550"/>
      <c r="D731" s="550"/>
      <c r="E731" s="550"/>
      <c r="F731" s="551"/>
      <c r="G731" s="551"/>
      <c r="H731" s="551"/>
      <c r="I731" s="551"/>
      <c r="J731" s="542">
        <f>J730</f>
        <v>16</v>
      </c>
      <c r="K731" s="122" t="s">
        <v>151</v>
      </c>
    </row>
    <row r="732" spans="1:22" x14ac:dyDescent="0.25">
      <c r="A732" s="801"/>
      <c r="B732" s="801"/>
      <c r="C732" s="801"/>
      <c r="D732" s="801"/>
      <c r="E732" s="801"/>
      <c r="F732" s="801"/>
      <c r="G732" s="801"/>
      <c r="H732" s="801"/>
      <c r="I732" s="801"/>
      <c r="J732" s="801"/>
      <c r="K732" s="801"/>
    </row>
    <row r="733" spans="1:22" x14ac:dyDescent="0.25">
      <c r="A733" s="720" t="s">
        <v>330</v>
      </c>
      <c r="B733" s="721" t="s">
        <v>224</v>
      </c>
      <c r="C733" s="721"/>
      <c r="D733" s="721"/>
      <c r="E733" s="721"/>
      <c r="F733" s="721"/>
      <c r="G733" s="721"/>
      <c r="H733" s="721"/>
      <c r="I733" s="721"/>
      <c r="J733" s="721"/>
      <c r="K733" s="721"/>
      <c r="L733" s="477"/>
    </row>
    <row r="734" spans="1:22" x14ac:dyDescent="0.25">
      <c r="A734" s="720"/>
      <c r="B734" s="555" t="s">
        <v>419</v>
      </c>
      <c r="C734" s="555" t="s">
        <v>333</v>
      </c>
      <c r="D734" s="471" t="s">
        <v>420</v>
      </c>
      <c r="E734" s="471" t="s">
        <v>334</v>
      </c>
      <c r="F734" s="556"/>
      <c r="G734" s="556"/>
      <c r="H734" s="556"/>
      <c r="I734" s="556"/>
      <c r="J734" s="558" t="s">
        <v>10</v>
      </c>
      <c r="K734" s="113" t="s">
        <v>146</v>
      </c>
    </row>
    <row r="735" spans="1:22" x14ac:dyDescent="0.25">
      <c r="A735" s="219"/>
      <c r="B735" s="555"/>
      <c r="C735" s="555"/>
      <c r="D735" s="555"/>
      <c r="E735" s="555">
        <v>3</v>
      </c>
      <c r="F735" s="113"/>
      <c r="G735" s="113"/>
      <c r="H735" s="113"/>
      <c r="I735" s="113"/>
      <c r="J735" s="619">
        <f>E735</f>
        <v>3</v>
      </c>
      <c r="K735" s="139" t="s">
        <v>151</v>
      </c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</row>
    <row r="736" spans="1:22" x14ac:dyDescent="0.25">
      <c r="A736" s="220"/>
      <c r="B736" s="550"/>
      <c r="C736" s="550"/>
      <c r="D736" s="550"/>
      <c r="E736" s="550"/>
      <c r="F736" s="551"/>
      <c r="G736" s="551"/>
      <c r="H736" s="551"/>
      <c r="I736" s="551"/>
      <c r="J736" s="542">
        <f>J735</f>
        <v>3</v>
      </c>
      <c r="K736" s="122" t="s">
        <v>151</v>
      </c>
      <c r="L736" s="228"/>
      <c r="M736" s="228"/>
      <c r="N736" s="228"/>
      <c r="O736" s="228"/>
      <c r="P736" s="228"/>
      <c r="Q736" s="228"/>
      <c r="R736" s="228"/>
      <c r="S736" s="228"/>
      <c r="T736" s="228"/>
      <c r="U736" s="228"/>
      <c r="V736" s="228"/>
    </row>
    <row r="737" spans="1:22" x14ac:dyDescent="0.25">
      <c r="A737" s="728"/>
      <c r="B737" s="729"/>
      <c r="C737" s="729"/>
      <c r="D737" s="729"/>
      <c r="E737" s="729"/>
      <c r="F737" s="729"/>
      <c r="G737" s="729"/>
      <c r="H737" s="729"/>
      <c r="I737" s="729"/>
      <c r="J737" s="729"/>
      <c r="K737" s="730"/>
      <c r="L737" s="228"/>
      <c r="M737" s="228"/>
      <c r="N737" s="228"/>
      <c r="O737" s="228"/>
      <c r="P737" s="228"/>
      <c r="Q737" s="228"/>
      <c r="R737" s="228"/>
      <c r="S737" s="228"/>
      <c r="T737" s="228"/>
      <c r="U737" s="228"/>
      <c r="V737" s="228"/>
    </row>
    <row r="738" spans="1:22" x14ac:dyDescent="0.25">
      <c r="A738" s="720" t="s">
        <v>330</v>
      </c>
      <c r="B738" s="721" t="str">
        <f>'PLANILHA DE CUSTO'!D120</f>
        <v>Interruptor paralelo (3 módulos), 10a/250v, incluindo suporte e placa - fornecimento e instalação. af_12/2015</v>
      </c>
      <c r="C738" s="721"/>
      <c r="D738" s="721"/>
      <c r="E738" s="721"/>
      <c r="F738" s="721"/>
      <c r="G738" s="721"/>
      <c r="H738" s="721"/>
      <c r="I738" s="721"/>
      <c r="J738" s="721"/>
      <c r="K738" s="721"/>
      <c r="L738" s="477"/>
    </row>
    <row r="739" spans="1:22" x14ac:dyDescent="0.25">
      <c r="A739" s="720"/>
      <c r="B739" s="555" t="s">
        <v>419</v>
      </c>
      <c r="C739" s="555" t="s">
        <v>333</v>
      </c>
      <c r="D739" s="471" t="s">
        <v>420</v>
      </c>
      <c r="E739" s="471" t="s">
        <v>334</v>
      </c>
      <c r="F739" s="556"/>
      <c r="G739" s="556"/>
      <c r="H739" s="556"/>
      <c r="I739" s="556"/>
      <c r="J739" s="558" t="s">
        <v>10</v>
      </c>
      <c r="K739" s="113" t="s">
        <v>146</v>
      </c>
    </row>
    <row r="740" spans="1:22" x14ac:dyDescent="0.25">
      <c r="A740" s="219"/>
      <c r="B740" s="555"/>
      <c r="C740" s="555"/>
      <c r="D740" s="555"/>
      <c r="E740" s="555">
        <v>3</v>
      </c>
      <c r="F740" s="113"/>
      <c r="G740" s="113"/>
      <c r="H740" s="113"/>
      <c r="I740" s="113"/>
      <c r="J740" s="619">
        <f>E740</f>
        <v>3</v>
      </c>
      <c r="K740" s="139" t="s">
        <v>151</v>
      </c>
    </row>
    <row r="741" spans="1:22" x14ac:dyDescent="0.25">
      <c r="A741" s="220"/>
      <c r="B741" s="550"/>
      <c r="C741" s="550"/>
      <c r="D741" s="550"/>
      <c r="E741" s="550"/>
      <c r="F741" s="551"/>
      <c r="G741" s="551"/>
      <c r="H741" s="551"/>
      <c r="I741" s="551"/>
      <c r="J741" s="542">
        <f>J740</f>
        <v>3</v>
      </c>
      <c r="K741" s="122" t="s">
        <v>151</v>
      </c>
    </row>
    <row r="742" spans="1:22" x14ac:dyDescent="0.25">
      <c r="A742" s="728"/>
      <c r="B742" s="729"/>
      <c r="C742" s="729"/>
      <c r="D742" s="729"/>
      <c r="E742" s="729"/>
      <c r="F742" s="729"/>
      <c r="G742" s="729"/>
      <c r="H742" s="729"/>
      <c r="I742" s="729"/>
      <c r="J742" s="729"/>
      <c r="K742" s="730"/>
    </row>
    <row r="743" spans="1:22" x14ac:dyDescent="0.25">
      <c r="A743" s="720" t="s">
        <v>330</v>
      </c>
      <c r="B743" s="721" t="str">
        <f>'PLANILHA DE CUSTO'!D121</f>
        <v>Interruptor simples (1 módulo) com 1 tomada de embutir 2p+t 10 a, incluindo suporte e placa - fornecimento e instalação. af_12/2015</v>
      </c>
      <c r="C743" s="721"/>
      <c r="D743" s="721"/>
      <c r="E743" s="721"/>
      <c r="F743" s="721"/>
      <c r="G743" s="721"/>
      <c r="H743" s="721"/>
      <c r="I743" s="721"/>
      <c r="J743" s="721"/>
      <c r="K743" s="721"/>
      <c r="L743" s="477"/>
    </row>
    <row r="744" spans="1:22" x14ac:dyDescent="0.25">
      <c r="A744" s="720"/>
      <c r="B744" s="555" t="s">
        <v>419</v>
      </c>
      <c r="C744" s="555" t="s">
        <v>333</v>
      </c>
      <c r="D744" s="471" t="s">
        <v>420</v>
      </c>
      <c r="E744" s="471" t="s">
        <v>334</v>
      </c>
      <c r="F744" s="556"/>
      <c r="G744" s="556"/>
      <c r="H744" s="556"/>
      <c r="I744" s="556"/>
      <c r="J744" s="558" t="s">
        <v>10</v>
      </c>
      <c r="K744" s="113" t="s">
        <v>146</v>
      </c>
    </row>
    <row r="745" spans="1:22" x14ac:dyDescent="0.25">
      <c r="A745" s="219"/>
      <c r="B745" s="555"/>
      <c r="C745" s="555"/>
      <c r="D745" s="555"/>
      <c r="E745" s="555">
        <v>6</v>
      </c>
      <c r="F745" s="113"/>
      <c r="G745" s="113"/>
      <c r="H745" s="113"/>
      <c r="I745" s="113"/>
      <c r="J745" s="619">
        <f>E745</f>
        <v>6</v>
      </c>
      <c r="K745" s="139" t="s">
        <v>151</v>
      </c>
    </row>
    <row r="746" spans="1:22" x14ac:dyDescent="0.25">
      <c r="A746" s="220"/>
      <c r="B746" s="550"/>
      <c r="C746" s="550"/>
      <c r="D746" s="550"/>
      <c r="E746" s="550"/>
      <c r="F746" s="551"/>
      <c r="G746" s="551"/>
      <c r="H746" s="551"/>
      <c r="I746" s="551"/>
      <c r="J746" s="542">
        <f>J745</f>
        <v>6</v>
      </c>
      <c r="K746" s="122" t="s">
        <v>151</v>
      </c>
    </row>
    <row r="747" spans="1:22" x14ac:dyDescent="0.25">
      <c r="A747" s="728"/>
      <c r="B747" s="729"/>
      <c r="C747" s="729"/>
      <c r="D747" s="729"/>
      <c r="E747" s="729"/>
      <c r="F747" s="729"/>
      <c r="G747" s="729"/>
      <c r="H747" s="729"/>
      <c r="I747" s="729"/>
      <c r="J747" s="729"/>
      <c r="K747" s="730"/>
    </row>
    <row r="748" spans="1:22" x14ac:dyDescent="0.25">
      <c r="A748" s="720" t="s">
        <v>330</v>
      </c>
      <c r="B748" s="721" t="s">
        <v>230</v>
      </c>
      <c r="C748" s="721"/>
      <c r="D748" s="721"/>
      <c r="E748" s="721"/>
      <c r="F748" s="721"/>
      <c r="G748" s="721"/>
      <c r="H748" s="721"/>
      <c r="I748" s="721"/>
      <c r="J748" s="721"/>
      <c r="K748" s="721"/>
      <c r="L748" s="477"/>
    </row>
    <row r="749" spans="1:22" x14ac:dyDescent="0.25">
      <c r="A749" s="720"/>
      <c r="B749" s="555" t="s">
        <v>419</v>
      </c>
      <c r="C749" s="555" t="s">
        <v>333</v>
      </c>
      <c r="D749" s="471" t="s">
        <v>420</v>
      </c>
      <c r="E749" s="471" t="s">
        <v>334</v>
      </c>
      <c r="F749" s="556"/>
      <c r="G749" s="556"/>
      <c r="H749" s="556"/>
      <c r="I749" s="556"/>
      <c r="J749" s="558" t="s">
        <v>10</v>
      </c>
      <c r="K749" s="113" t="s">
        <v>146</v>
      </c>
    </row>
    <row r="750" spans="1:22" x14ac:dyDescent="0.25">
      <c r="A750" s="219"/>
      <c r="B750" s="555"/>
      <c r="C750" s="555"/>
      <c r="D750" s="555"/>
      <c r="E750" s="555">
        <v>4</v>
      </c>
      <c r="F750" s="113"/>
      <c r="G750" s="113"/>
      <c r="H750" s="113"/>
      <c r="I750" s="113"/>
      <c r="J750" s="619">
        <f>E750</f>
        <v>4</v>
      </c>
      <c r="K750" s="139" t="s">
        <v>151</v>
      </c>
    </row>
    <row r="751" spans="1:22" x14ac:dyDescent="0.25">
      <c r="A751" s="220"/>
      <c r="B751" s="550"/>
      <c r="C751" s="550"/>
      <c r="D751" s="550"/>
      <c r="E751" s="550"/>
      <c r="F751" s="551"/>
      <c r="G751" s="551"/>
      <c r="H751" s="551"/>
      <c r="I751" s="551"/>
      <c r="J751" s="542">
        <f>J750</f>
        <v>4</v>
      </c>
      <c r="K751" s="122" t="s">
        <v>151</v>
      </c>
    </row>
    <row r="752" spans="1:22" x14ac:dyDescent="0.25">
      <c r="A752" s="728"/>
      <c r="B752" s="729"/>
      <c r="C752" s="729"/>
      <c r="D752" s="729"/>
      <c r="E752" s="729"/>
      <c r="F752" s="729"/>
      <c r="G752" s="729"/>
      <c r="H752" s="729"/>
      <c r="I752" s="729"/>
      <c r="J752" s="729"/>
      <c r="K752" s="730"/>
    </row>
    <row r="753" spans="1:12" x14ac:dyDescent="0.25">
      <c r="A753" s="720" t="s">
        <v>330</v>
      </c>
      <c r="B753" s="721" t="s">
        <v>232</v>
      </c>
      <c r="C753" s="721"/>
      <c r="D753" s="721"/>
      <c r="E753" s="721"/>
      <c r="F753" s="721"/>
      <c r="G753" s="721"/>
      <c r="H753" s="721"/>
      <c r="I753" s="721"/>
      <c r="J753" s="721"/>
      <c r="K753" s="721"/>
      <c r="L753" s="477"/>
    </row>
    <row r="754" spans="1:12" x14ac:dyDescent="0.25">
      <c r="A754" s="720"/>
      <c r="B754" s="555" t="s">
        <v>419</v>
      </c>
      <c r="C754" s="555" t="s">
        <v>333</v>
      </c>
      <c r="D754" s="471" t="s">
        <v>420</v>
      </c>
      <c r="E754" s="471" t="s">
        <v>334</v>
      </c>
      <c r="F754" s="556"/>
      <c r="G754" s="556"/>
      <c r="H754" s="556"/>
      <c r="I754" s="556"/>
      <c r="J754" s="558" t="s">
        <v>10</v>
      </c>
      <c r="K754" s="113" t="s">
        <v>146</v>
      </c>
    </row>
    <row r="755" spans="1:12" x14ac:dyDescent="0.25">
      <c r="A755" s="219"/>
      <c r="B755" s="555"/>
      <c r="C755" s="555"/>
      <c r="D755" s="555"/>
      <c r="E755" s="555">
        <v>27</v>
      </c>
      <c r="F755" s="113"/>
      <c r="G755" s="113"/>
      <c r="H755" s="113"/>
      <c r="I755" s="113"/>
      <c r="J755" s="619">
        <f>E755</f>
        <v>27</v>
      </c>
      <c r="K755" s="139" t="s">
        <v>233</v>
      </c>
    </row>
    <row r="756" spans="1:12" x14ac:dyDescent="0.25">
      <c r="A756" s="220"/>
      <c r="B756" s="550"/>
      <c r="C756" s="550"/>
      <c r="D756" s="550"/>
      <c r="E756" s="550"/>
      <c r="F756" s="551"/>
      <c r="G756" s="551"/>
      <c r="H756" s="551"/>
      <c r="I756" s="551"/>
      <c r="J756" s="542">
        <f>J755</f>
        <v>27</v>
      </c>
      <c r="K756" s="122" t="s">
        <v>151</v>
      </c>
    </row>
    <row r="757" spans="1:12" x14ac:dyDescent="0.25">
      <c r="A757" s="728"/>
      <c r="B757" s="729"/>
      <c r="C757" s="729"/>
      <c r="D757" s="729"/>
      <c r="E757" s="729"/>
      <c r="F757" s="729"/>
      <c r="G757" s="729"/>
      <c r="H757" s="729"/>
      <c r="I757" s="729"/>
      <c r="J757" s="729"/>
      <c r="K757" s="730"/>
    </row>
    <row r="758" spans="1:12" x14ac:dyDescent="0.25">
      <c r="A758" s="720" t="s">
        <v>330</v>
      </c>
      <c r="B758" s="721" t="s">
        <v>235</v>
      </c>
      <c r="C758" s="721"/>
      <c r="D758" s="721"/>
      <c r="E758" s="721"/>
      <c r="F758" s="721"/>
      <c r="G758" s="721"/>
      <c r="H758" s="721"/>
      <c r="I758" s="721"/>
      <c r="J758" s="721"/>
      <c r="K758" s="721"/>
      <c r="L758" s="477"/>
    </row>
    <row r="759" spans="1:12" x14ac:dyDescent="0.25">
      <c r="A759" s="720"/>
      <c r="B759" s="555" t="s">
        <v>419</v>
      </c>
      <c r="C759" s="555" t="s">
        <v>333</v>
      </c>
      <c r="D759" s="471" t="s">
        <v>420</v>
      </c>
      <c r="E759" s="471" t="s">
        <v>334</v>
      </c>
      <c r="F759" s="556"/>
      <c r="G759" s="556"/>
      <c r="H759" s="556"/>
      <c r="I759" s="556"/>
      <c r="J759" s="558" t="s">
        <v>10</v>
      </c>
      <c r="K759" s="113" t="s">
        <v>146</v>
      </c>
    </row>
    <row r="760" spans="1:12" x14ac:dyDescent="0.25">
      <c r="A760" s="219"/>
      <c r="B760" s="555"/>
      <c r="C760" s="555"/>
      <c r="D760" s="555"/>
      <c r="E760" s="555">
        <v>16</v>
      </c>
      <c r="F760" s="113"/>
      <c r="G760" s="113"/>
      <c r="H760" s="113"/>
      <c r="I760" s="113"/>
      <c r="J760" s="619">
        <f>E760</f>
        <v>16</v>
      </c>
      <c r="K760" s="139" t="s">
        <v>233</v>
      </c>
    </row>
    <row r="761" spans="1:12" x14ac:dyDescent="0.25">
      <c r="A761" s="220"/>
      <c r="B761" s="550"/>
      <c r="C761" s="550"/>
      <c r="D761" s="550"/>
      <c r="E761" s="550"/>
      <c r="F761" s="551"/>
      <c r="G761" s="551"/>
      <c r="H761" s="551"/>
      <c r="I761" s="551"/>
      <c r="J761" s="542">
        <f>J760</f>
        <v>16</v>
      </c>
      <c r="K761" s="122" t="s">
        <v>151</v>
      </c>
    </row>
    <row r="762" spans="1:12" x14ac:dyDescent="0.25">
      <c r="A762" s="728"/>
      <c r="B762" s="729"/>
      <c r="C762" s="729"/>
      <c r="D762" s="729"/>
      <c r="E762" s="729"/>
      <c r="F762" s="729"/>
      <c r="G762" s="729"/>
      <c r="H762" s="729"/>
      <c r="I762" s="729"/>
      <c r="J762" s="729"/>
      <c r="K762" s="730"/>
    </row>
    <row r="763" spans="1:12" x14ac:dyDescent="0.25">
      <c r="A763" s="720" t="s">
        <v>330</v>
      </c>
      <c r="B763" s="721" t="s">
        <v>237</v>
      </c>
      <c r="C763" s="721"/>
      <c r="D763" s="721"/>
      <c r="E763" s="721"/>
      <c r="F763" s="721"/>
      <c r="G763" s="721"/>
      <c r="H763" s="721"/>
      <c r="I763" s="721"/>
      <c r="J763" s="721"/>
      <c r="K763" s="721"/>
      <c r="L763" s="477"/>
    </row>
    <row r="764" spans="1:12" x14ac:dyDescent="0.25">
      <c r="A764" s="720"/>
      <c r="B764" s="555" t="s">
        <v>419</v>
      </c>
      <c r="C764" s="555" t="s">
        <v>333</v>
      </c>
      <c r="D764" s="471" t="s">
        <v>420</v>
      </c>
      <c r="E764" s="471" t="s">
        <v>334</v>
      </c>
      <c r="F764" s="556"/>
      <c r="G764" s="556"/>
      <c r="H764" s="556"/>
      <c r="I764" s="556"/>
      <c r="J764" s="558" t="s">
        <v>10</v>
      </c>
      <c r="K764" s="113" t="s">
        <v>146</v>
      </c>
    </row>
    <row r="765" spans="1:12" x14ac:dyDescent="0.25">
      <c r="A765" s="219"/>
      <c r="B765" s="555"/>
      <c r="C765" s="555"/>
      <c r="D765" s="555"/>
      <c r="E765" s="555">
        <v>3</v>
      </c>
      <c r="F765" s="113"/>
      <c r="G765" s="113"/>
      <c r="H765" s="113"/>
      <c r="I765" s="113"/>
      <c r="J765" s="619">
        <f>E765</f>
        <v>3</v>
      </c>
      <c r="K765" s="139" t="s">
        <v>233</v>
      </c>
    </row>
    <row r="766" spans="1:12" x14ac:dyDescent="0.25">
      <c r="A766" s="220"/>
      <c r="B766" s="550"/>
      <c r="C766" s="550"/>
      <c r="D766" s="550"/>
      <c r="E766" s="550"/>
      <c r="F766" s="551"/>
      <c r="G766" s="551"/>
      <c r="H766" s="551"/>
      <c r="I766" s="551"/>
      <c r="J766" s="542">
        <f>J765</f>
        <v>3</v>
      </c>
      <c r="K766" s="122" t="s">
        <v>151</v>
      </c>
    </row>
    <row r="767" spans="1:12" x14ac:dyDescent="0.25">
      <c r="A767" s="728"/>
      <c r="B767" s="729"/>
      <c r="C767" s="729"/>
      <c r="D767" s="729"/>
      <c r="E767" s="729"/>
      <c r="F767" s="729"/>
      <c r="G767" s="729"/>
      <c r="H767" s="729"/>
      <c r="I767" s="729"/>
      <c r="J767" s="729"/>
      <c r="K767" s="730"/>
    </row>
    <row r="768" spans="1:12" x14ac:dyDescent="0.25">
      <c r="A768" s="720" t="s">
        <v>330</v>
      </c>
      <c r="B768" s="721" t="s">
        <v>239</v>
      </c>
      <c r="C768" s="721"/>
      <c r="D768" s="721"/>
      <c r="E768" s="721"/>
      <c r="F768" s="721"/>
      <c r="G768" s="721"/>
      <c r="H768" s="721"/>
      <c r="I768" s="721"/>
      <c r="J768" s="721"/>
      <c r="K768" s="721"/>
      <c r="L768" s="477"/>
    </row>
    <row r="769" spans="1:12" x14ac:dyDescent="0.25">
      <c r="A769" s="720"/>
      <c r="B769" s="555" t="s">
        <v>419</v>
      </c>
      <c r="C769" s="555" t="s">
        <v>333</v>
      </c>
      <c r="D769" s="471" t="s">
        <v>420</v>
      </c>
      <c r="E769" s="471" t="s">
        <v>334</v>
      </c>
      <c r="F769" s="556"/>
      <c r="G769" s="556"/>
      <c r="H769" s="556"/>
      <c r="I769" s="556"/>
      <c r="J769" s="558" t="s">
        <v>10</v>
      </c>
      <c r="K769" s="113" t="s">
        <v>146</v>
      </c>
    </row>
    <row r="770" spans="1:12" x14ac:dyDescent="0.25">
      <c r="A770" s="219"/>
      <c r="B770" s="555"/>
      <c r="C770" s="555"/>
      <c r="D770" s="555"/>
      <c r="E770" s="555">
        <v>4</v>
      </c>
      <c r="F770" s="113"/>
      <c r="G770" s="113"/>
      <c r="H770" s="113"/>
      <c r="I770" s="113"/>
      <c r="J770" s="619">
        <f>E770</f>
        <v>4</v>
      </c>
      <c r="K770" s="139" t="s">
        <v>233</v>
      </c>
    </row>
    <row r="771" spans="1:12" x14ac:dyDescent="0.25">
      <c r="A771" s="220"/>
      <c r="B771" s="550"/>
      <c r="C771" s="550"/>
      <c r="D771" s="550"/>
      <c r="E771" s="550"/>
      <c r="F771" s="551"/>
      <c r="G771" s="551"/>
      <c r="H771" s="551"/>
      <c r="I771" s="551"/>
      <c r="J771" s="542">
        <f>J770</f>
        <v>4</v>
      </c>
      <c r="K771" s="122" t="s">
        <v>151</v>
      </c>
    </row>
    <row r="772" spans="1:12" x14ac:dyDescent="0.25">
      <c r="A772" s="728"/>
      <c r="B772" s="729"/>
      <c r="C772" s="729"/>
      <c r="D772" s="729"/>
      <c r="E772" s="729"/>
      <c r="F772" s="729"/>
      <c r="G772" s="729"/>
      <c r="H772" s="729"/>
      <c r="I772" s="729"/>
      <c r="J772" s="729"/>
      <c r="K772" s="730"/>
    </row>
    <row r="773" spans="1:12" x14ac:dyDescent="0.25">
      <c r="A773" s="720" t="s">
        <v>330</v>
      </c>
      <c r="B773" s="721" t="s">
        <v>242</v>
      </c>
      <c r="C773" s="721"/>
      <c r="D773" s="721"/>
      <c r="E773" s="721"/>
      <c r="F773" s="721"/>
      <c r="G773" s="721"/>
      <c r="H773" s="721"/>
      <c r="I773" s="721"/>
      <c r="J773" s="721"/>
      <c r="K773" s="721"/>
      <c r="L773" s="477"/>
    </row>
    <row r="774" spans="1:12" x14ac:dyDescent="0.25">
      <c r="A774" s="720"/>
      <c r="B774" s="555" t="s">
        <v>419</v>
      </c>
      <c r="C774" s="555" t="s">
        <v>333</v>
      </c>
      <c r="D774" s="471" t="s">
        <v>420</v>
      </c>
      <c r="E774" s="471" t="s">
        <v>334</v>
      </c>
      <c r="F774" s="556"/>
      <c r="G774" s="556"/>
      <c r="H774" s="556"/>
      <c r="I774" s="556"/>
      <c r="J774" s="558" t="s">
        <v>10</v>
      </c>
      <c r="K774" s="113" t="s">
        <v>146</v>
      </c>
    </row>
    <row r="775" spans="1:12" x14ac:dyDescent="0.25">
      <c r="A775" s="219"/>
      <c r="B775" s="555"/>
      <c r="C775" s="555"/>
      <c r="D775" s="555"/>
      <c r="E775" s="555">
        <v>20</v>
      </c>
      <c r="F775" s="113"/>
      <c r="G775" s="113"/>
      <c r="H775" s="113"/>
      <c r="I775" s="113"/>
      <c r="J775" s="619">
        <f>E775</f>
        <v>20</v>
      </c>
      <c r="K775" s="139" t="s">
        <v>233</v>
      </c>
    </row>
    <row r="776" spans="1:12" x14ac:dyDescent="0.25">
      <c r="A776" s="220"/>
      <c r="B776" s="550"/>
      <c r="C776" s="550"/>
      <c r="D776" s="550"/>
      <c r="E776" s="550"/>
      <c r="F776" s="551"/>
      <c r="G776" s="551"/>
      <c r="H776" s="551"/>
      <c r="I776" s="551"/>
      <c r="J776" s="542">
        <f>J775</f>
        <v>20</v>
      </c>
      <c r="K776" s="122" t="s">
        <v>151</v>
      </c>
    </row>
    <row r="777" spans="1:12" x14ac:dyDescent="0.25">
      <c r="A777" s="801"/>
      <c r="B777" s="801"/>
      <c r="C777" s="801"/>
      <c r="D777" s="801"/>
      <c r="E777" s="801"/>
      <c r="F777" s="801"/>
      <c r="G777" s="801"/>
      <c r="H777" s="801"/>
      <c r="I777" s="801"/>
      <c r="J777" s="801"/>
      <c r="K777" s="801"/>
    </row>
    <row r="778" spans="1:12" x14ac:dyDescent="0.25">
      <c r="A778" s="720" t="s">
        <v>330</v>
      </c>
      <c r="B778" s="721" t="s">
        <v>244</v>
      </c>
      <c r="C778" s="721"/>
      <c r="D778" s="721"/>
      <c r="E778" s="721"/>
      <c r="F778" s="721"/>
      <c r="G778" s="721"/>
      <c r="H778" s="721"/>
      <c r="I778" s="721"/>
      <c r="J778" s="721"/>
      <c r="K778" s="721"/>
      <c r="L778" s="477"/>
    </row>
    <row r="779" spans="1:12" ht="20.100000000000001" customHeight="1" x14ac:dyDescent="0.25">
      <c r="A779" s="720"/>
      <c r="B779" s="555" t="s">
        <v>419</v>
      </c>
      <c r="C779" s="555" t="s">
        <v>333</v>
      </c>
      <c r="D779" s="471" t="s">
        <v>420</v>
      </c>
      <c r="E779" s="471" t="s">
        <v>334</v>
      </c>
      <c r="F779" s="556"/>
      <c r="G779" s="556"/>
      <c r="H779" s="556"/>
      <c r="I779" s="556"/>
      <c r="J779" s="558" t="s">
        <v>10</v>
      </c>
      <c r="K779" s="113" t="s">
        <v>146</v>
      </c>
    </row>
    <row r="780" spans="1:12" x14ac:dyDescent="0.25">
      <c r="A780" s="219"/>
      <c r="B780" s="555"/>
      <c r="C780" s="555"/>
      <c r="D780" s="555"/>
      <c r="E780" s="555">
        <v>5</v>
      </c>
      <c r="F780" s="113"/>
      <c r="G780" s="113"/>
      <c r="H780" s="113"/>
      <c r="I780" s="113"/>
      <c r="J780" s="619">
        <f>E780</f>
        <v>5</v>
      </c>
      <c r="K780" s="139" t="s">
        <v>233</v>
      </c>
    </row>
    <row r="781" spans="1:12" x14ac:dyDescent="0.25">
      <c r="A781" s="220"/>
      <c r="B781" s="550"/>
      <c r="C781" s="550"/>
      <c r="D781" s="550"/>
      <c r="E781" s="550"/>
      <c r="F781" s="551"/>
      <c r="G781" s="551"/>
      <c r="H781" s="551"/>
      <c r="I781" s="551"/>
      <c r="J781" s="542">
        <f>J780</f>
        <v>5</v>
      </c>
      <c r="K781" s="122" t="s">
        <v>151</v>
      </c>
    </row>
    <row r="782" spans="1:12" x14ac:dyDescent="0.25">
      <c r="A782" s="801"/>
      <c r="B782" s="801"/>
      <c r="C782" s="801"/>
      <c r="D782" s="801"/>
      <c r="E782" s="801"/>
      <c r="F782" s="801"/>
      <c r="G782" s="801"/>
      <c r="H782" s="801"/>
      <c r="I782" s="801"/>
      <c r="J782" s="801"/>
      <c r="K782" s="801"/>
    </row>
    <row r="783" spans="1:12" x14ac:dyDescent="0.25">
      <c r="A783" s="720" t="s">
        <v>330</v>
      </c>
      <c r="B783" s="721" t="str">
        <f>'PLANILHA DE CUSTO'!D129</f>
        <v>Luminária Painel Led embutir 18w quadrada, 6000k da G-light ou similar</v>
      </c>
      <c r="C783" s="721"/>
      <c r="D783" s="721"/>
      <c r="E783" s="721"/>
      <c r="F783" s="721"/>
      <c r="G783" s="721"/>
      <c r="H783" s="721"/>
      <c r="I783" s="721"/>
      <c r="J783" s="721"/>
      <c r="K783" s="721"/>
      <c r="L783" s="477"/>
    </row>
    <row r="784" spans="1:12" x14ac:dyDescent="0.25">
      <c r="A784" s="720"/>
      <c r="B784" s="555" t="s">
        <v>419</v>
      </c>
      <c r="C784" s="555" t="s">
        <v>333</v>
      </c>
      <c r="D784" s="471" t="s">
        <v>420</v>
      </c>
      <c r="E784" s="471" t="s">
        <v>334</v>
      </c>
      <c r="F784" s="556"/>
      <c r="G784" s="556"/>
      <c r="H784" s="556"/>
      <c r="I784" s="556"/>
      <c r="J784" s="558" t="s">
        <v>10</v>
      </c>
      <c r="K784" s="113" t="s">
        <v>146</v>
      </c>
    </row>
    <row r="785" spans="1:12" x14ac:dyDescent="0.25">
      <c r="A785" s="219"/>
      <c r="B785" s="555"/>
      <c r="C785" s="555"/>
      <c r="D785" s="555"/>
      <c r="E785" s="555">
        <v>9</v>
      </c>
      <c r="F785" s="113"/>
      <c r="G785" s="113"/>
      <c r="H785" s="113"/>
      <c r="I785" s="113"/>
      <c r="J785" s="619">
        <f>E785</f>
        <v>9</v>
      </c>
      <c r="K785" s="139" t="s">
        <v>151</v>
      </c>
    </row>
    <row r="786" spans="1:12" x14ac:dyDescent="0.25">
      <c r="A786" s="220"/>
      <c r="B786" s="550"/>
      <c r="C786" s="550"/>
      <c r="D786" s="550"/>
      <c r="E786" s="550"/>
      <c r="F786" s="551"/>
      <c r="G786" s="551"/>
      <c r="H786" s="551"/>
      <c r="I786" s="551"/>
      <c r="J786" s="542">
        <f>J785</f>
        <v>9</v>
      </c>
      <c r="K786" s="122" t="s">
        <v>151</v>
      </c>
    </row>
    <row r="787" spans="1:12" x14ac:dyDescent="0.25">
      <c r="A787" s="801"/>
      <c r="B787" s="801"/>
      <c r="C787" s="801"/>
      <c r="D787" s="801"/>
      <c r="E787" s="801"/>
      <c r="F787" s="801"/>
      <c r="G787" s="801"/>
      <c r="H787" s="801"/>
      <c r="I787" s="801"/>
      <c r="J787" s="801"/>
      <c r="K787" s="801"/>
    </row>
    <row r="788" spans="1:12" x14ac:dyDescent="0.25">
      <c r="A788" s="720" t="s">
        <v>330</v>
      </c>
      <c r="B788" s="721" t="str">
        <f>'PLANILHA DE CUSTO'!D130</f>
        <v>Luminária hermética de sobrepor, para lâmpada tubular T8, 2x36w, IP65, 127cm, ref.: LMIP65 2x36 - T8C, da G-light ou similar, exclusive lâmpadas</v>
      </c>
      <c r="C788" s="721"/>
      <c r="D788" s="721"/>
      <c r="E788" s="721"/>
      <c r="F788" s="721"/>
      <c r="G788" s="721"/>
      <c r="H788" s="721"/>
      <c r="I788" s="721"/>
      <c r="J788" s="721"/>
      <c r="K788" s="721"/>
      <c r="L788" s="477"/>
    </row>
    <row r="789" spans="1:12" x14ac:dyDescent="0.25">
      <c r="A789" s="720"/>
      <c r="B789" s="555" t="s">
        <v>419</v>
      </c>
      <c r="C789" s="555" t="s">
        <v>333</v>
      </c>
      <c r="D789" s="471" t="s">
        <v>420</v>
      </c>
      <c r="E789" s="471" t="s">
        <v>334</v>
      </c>
      <c r="F789" s="556"/>
      <c r="G789" s="556"/>
      <c r="H789" s="556"/>
      <c r="I789" s="556"/>
      <c r="J789" s="558" t="s">
        <v>10</v>
      </c>
      <c r="K789" s="113" t="s">
        <v>146</v>
      </c>
    </row>
    <row r="790" spans="1:12" x14ac:dyDescent="0.25">
      <c r="A790" s="219"/>
      <c r="B790" s="555"/>
      <c r="C790" s="555"/>
      <c r="D790" s="555"/>
      <c r="E790" s="555">
        <v>13</v>
      </c>
      <c r="F790" s="113"/>
      <c r="G790" s="113"/>
      <c r="H790" s="113"/>
      <c r="I790" s="113"/>
      <c r="J790" s="619">
        <f>E790</f>
        <v>13</v>
      </c>
      <c r="K790" s="139" t="s">
        <v>151</v>
      </c>
    </row>
    <row r="791" spans="1:12" x14ac:dyDescent="0.25">
      <c r="A791" s="220"/>
      <c r="B791" s="550"/>
      <c r="C791" s="550"/>
      <c r="D791" s="550"/>
      <c r="E791" s="550"/>
      <c r="F791" s="551"/>
      <c r="G791" s="551"/>
      <c r="H791" s="551"/>
      <c r="I791" s="551"/>
      <c r="J791" s="542">
        <f>J790</f>
        <v>13</v>
      </c>
      <c r="K791" s="122" t="s">
        <v>151</v>
      </c>
    </row>
    <row r="792" spans="1:12" x14ac:dyDescent="0.25">
      <c r="A792" s="740"/>
      <c r="B792" s="741"/>
      <c r="C792" s="741"/>
      <c r="D792" s="741"/>
      <c r="E792" s="741"/>
      <c r="F792" s="741"/>
      <c r="G792" s="741"/>
      <c r="H792" s="741"/>
      <c r="I792" s="741"/>
      <c r="J792" s="741"/>
      <c r="K792" s="742"/>
    </row>
    <row r="793" spans="1:12" x14ac:dyDescent="0.25">
      <c r="A793" s="720" t="s">
        <v>330</v>
      </c>
      <c r="B793" s="721" t="str">
        <f>'PLANILHA DE CUSTO'!D131</f>
        <v>Luminária tipo calha, de sobrepor, com 2 lâmpadas tubulares LED de 36 w, com reator de partida rápida - fornecimento e instalação. af_02/2020</v>
      </c>
      <c r="C793" s="721"/>
      <c r="D793" s="721"/>
      <c r="E793" s="721"/>
      <c r="F793" s="721"/>
      <c r="G793" s="721"/>
      <c r="H793" s="721"/>
      <c r="I793" s="721"/>
      <c r="J793" s="721"/>
      <c r="K793" s="721"/>
      <c r="L793" s="477"/>
    </row>
    <row r="794" spans="1:12" x14ac:dyDescent="0.25">
      <c r="A794" s="720"/>
      <c r="B794" s="555" t="s">
        <v>419</v>
      </c>
      <c r="C794" s="555" t="s">
        <v>333</v>
      </c>
      <c r="D794" s="471" t="s">
        <v>420</v>
      </c>
      <c r="E794" s="471" t="s">
        <v>334</v>
      </c>
      <c r="F794" s="556"/>
      <c r="G794" s="556"/>
      <c r="H794" s="556"/>
      <c r="I794" s="556"/>
      <c r="J794" s="558" t="s">
        <v>10</v>
      </c>
      <c r="K794" s="113" t="s">
        <v>146</v>
      </c>
    </row>
    <row r="795" spans="1:12" x14ac:dyDescent="0.25">
      <c r="A795" s="219"/>
      <c r="B795" s="555"/>
      <c r="C795" s="555"/>
      <c r="D795" s="555"/>
      <c r="E795" s="555">
        <v>77</v>
      </c>
      <c r="F795" s="113"/>
      <c r="G795" s="113"/>
      <c r="H795" s="113"/>
      <c r="I795" s="113"/>
      <c r="J795" s="619">
        <f>E795</f>
        <v>77</v>
      </c>
      <c r="K795" s="139" t="s">
        <v>151</v>
      </c>
    </row>
    <row r="796" spans="1:12" x14ac:dyDescent="0.25">
      <c r="A796" s="220"/>
      <c r="B796" s="550"/>
      <c r="C796" s="550"/>
      <c r="D796" s="550"/>
      <c r="E796" s="550"/>
      <c r="F796" s="551"/>
      <c r="G796" s="551"/>
      <c r="H796" s="551"/>
      <c r="I796" s="551"/>
      <c r="J796" s="542">
        <f>J795</f>
        <v>77</v>
      </c>
      <c r="K796" s="122" t="s">
        <v>151</v>
      </c>
    </row>
    <row r="797" spans="1:12" x14ac:dyDescent="0.25">
      <c r="A797" s="801"/>
      <c r="B797" s="801"/>
      <c r="C797" s="801"/>
      <c r="D797" s="801"/>
      <c r="E797" s="801"/>
      <c r="F797" s="801"/>
      <c r="G797" s="801"/>
      <c r="H797" s="801"/>
      <c r="I797" s="801"/>
      <c r="J797" s="801"/>
      <c r="K797" s="801"/>
    </row>
    <row r="798" spans="1:12" x14ac:dyDescent="0.25">
      <c r="A798" s="720" t="s">
        <v>330</v>
      </c>
      <c r="B798" s="721" t="str">
        <f>'PLANILHA DE CUSTO'!D132</f>
        <v>Luminária de emergência, com 30 lâmpadas led de 2 w, sem reator - fornecimento e instalação. af_02/2020</v>
      </c>
      <c r="C798" s="721"/>
      <c r="D798" s="721"/>
      <c r="E798" s="721"/>
      <c r="F798" s="721"/>
      <c r="G798" s="721"/>
      <c r="H798" s="721"/>
      <c r="I798" s="721"/>
      <c r="J798" s="721"/>
      <c r="K798" s="721"/>
      <c r="L798" s="477"/>
    </row>
    <row r="799" spans="1:12" x14ac:dyDescent="0.25">
      <c r="A799" s="720"/>
      <c r="B799" s="555" t="s">
        <v>419</v>
      </c>
      <c r="C799" s="555" t="s">
        <v>333</v>
      </c>
      <c r="D799" s="471" t="s">
        <v>420</v>
      </c>
      <c r="E799" s="471" t="s">
        <v>334</v>
      </c>
      <c r="F799" s="556"/>
      <c r="G799" s="556"/>
      <c r="H799" s="556"/>
      <c r="I799" s="556"/>
      <c r="J799" s="558" t="s">
        <v>10</v>
      </c>
      <c r="K799" s="113" t="s">
        <v>146</v>
      </c>
    </row>
    <row r="800" spans="1:12" x14ac:dyDescent="0.25">
      <c r="A800" s="219"/>
      <c r="B800" s="555"/>
      <c r="C800" s="555"/>
      <c r="D800" s="555"/>
      <c r="E800" s="555">
        <v>3</v>
      </c>
      <c r="F800" s="113"/>
      <c r="G800" s="113"/>
      <c r="H800" s="113"/>
      <c r="I800" s="113"/>
      <c r="J800" s="619">
        <f>E800</f>
        <v>3</v>
      </c>
      <c r="K800" s="139" t="s">
        <v>151</v>
      </c>
    </row>
    <row r="801" spans="1:12" x14ac:dyDescent="0.25">
      <c r="A801" s="220"/>
      <c r="B801" s="550"/>
      <c r="C801" s="550"/>
      <c r="D801" s="550"/>
      <c r="E801" s="550"/>
      <c r="F801" s="551"/>
      <c r="G801" s="551"/>
      <c r="H801" s="551"/>
      <c r="I801" s="551"/>
      <c r="J801" s="542">
        <f>J800</f>
        <v>3</v>
      </c>
      <c r="K801" s="122" t="s">
        <v>151</v>
      </c>
    </row>
    <row r="802" spans="1:12" x14ac:dyDescent="0.25">
      <c r="A802" s="801"/>
      <c r="B802" s="801"/>
      <c r="C802" s="801"/>
      <c r="D802" s="801"/>
      <c r="E802" s="801"/>
      <c r="F802" s="801"/>
      <c r="G802" s="801"/>
      <c r="H802" s="801"/>
      <c r="I802" s="801"/>
      <c r="J802" s="801"/>
      <c r="K802" s="801"/>
    </row>
    <row r="803" spans="1:12" x14ac:dyDescent="0.25">
      <c r="A803" s="720" t="s">
        <v>330</v>
      </c>
      <c r="B803" s="721" t="str">
        <f>'PLANILHA DE CUSTO'!D133</f>
        <v>Luminária tipo spot de Sobrepor SR08-S da Abalux ou similar para lâmpada PAR 30</v>
      </c>
      <c r="C803" s="721"/>
      <c r="D803" s="721"/>
      <c r="E803" s="721"/>
      <c r="F803" s="721"/>
      <c r="G803" s="721"/>
      <c r="H803" s="721"/>
      <c r="I803" s="721"/>
      <c r="J803" s="721"/>
      <c r="K803" s="721"/>
      <c r="L803" s="477"/>
    </row>
    <row r="804" spans="1:12" x14ac:dyDescent="0.25">
      <c r="A804" s="720"/>
      <c r="B804" s="555" t="s">
        <v>419</v>
      </c>
      <c r="C804" s="555" t="s">
        <v>333</v>
      </c>
      <c r="D804" s="471" t="s">
        <v>420</v>
      </c>
      <c r="E804" s="471" t="s">
        <v>334</v>
      </c>
      <c r="F804" s="556"/>
      <c r="G804" s="556"/>
      <c r="H804" s="556"/>
      <c r="I804" s="556"/>
      <c r="J804" s="558" t="s">
        <v>10</v>
      </c>
      <c r="K804" s="113" t="s">
        <v>146</v>
      </c>
    </row>
    <row r="805" spans="1:12" x14ac:dyDescent="0.25">
      <c r="A805" s="219"/>
      <c r="B805" s="555"/>
      <c r="C805" s="555"/>
      <c r="D805" s="555"/>
      <c r="E805" s="555">
        <v>5</v>
      </c>
      <c r="F805" s="113"/>
      <c r="G805" s="113"/>
      <c r="H805" s="113"/>
      <c r="I805" s="113"/>
      <c r="J805" s="619">
        <f>E805</f>
        <v>5</v>
      </c>
      <c r="K805" s="139" t="s">
        <v>151</v>
      </c>
    </row>
    <row r="806" spans="1:12" x14ac:dyDescent="0.25">
      <c r="A806" s="220"/>
      <c r="B806" s="550"/>
      <c r="C806" s="550"/>
      <c r="D806" s="550"/>
      <c r="E806" s="550"/>
      <c r="F806" s="551"/>
      <c r="G806" s="551"/>
      <c r="H806" s="551"/>
      <c r="I806" s="551"/>
      <c r="J806" s="542">
        <f>J805</f>
        <v>5</v>
      </c>
      <c r="K806" s="122" t="s">
        <v>151</v>
      </c>
    </row>
    <row r="807" spans="1:12" x14ac:dyDescent="0.25">
      <c r="A807" s="801"/>
      <c r="B807" s="801"/>
      <c r="C807" s="801"/>
      <c r="D807" s="801"/>
      <c r="E807" s="801"/>
      <c r="F807" s="801"/>
      <c r="G807" s="801"/>
      <c r="H807" s="801"/>
      <c r="I807" s="801"/>
      <c r="J807" s="801"/>
      <c r="K807" s="801"/>
    </row>
    <row r="808" spans="1:12" x14ac:dyDescent="0.25">
      <c r="A808" s="720" t="s">
        <v>330</v>
      </c>
      <c r="B808" s="721" t="str">
        <f>'PLANILHA DE CUSTO'!D134</f>
        <v>Refletor Slim LED 50W de potência, branco Frio, 6500k, Autovolt, marca G-light ou similar</v>
      </c>
      <c r="C808" s="721"/>
      <c r="D808" s="721"/>
      <c r="E808" s="721"/>
      <c r="F808" s="721"/>
      <c r="G808" s="721"/>
      <c r="H808" s="721"/>
      <c r="I808" s="721"/>
      <c r="J808" s="721"/>
      <c r="K808" s="721"/>
      <c r="L808" s="477"/>
    </row>
    <row r="809" spans="1:12" x14ac:dyDescent="0.25">
      <c r="A809" s="720"/>
      <c r="B809" s="555" t="s">
        <v>419</v>
      </c>
      <c r="C809" s="555" t="s">
        <v>333</v>
      </c>
      <c r="D809" s="471" t="s">
        <v>420</v>
      </c>
      <c r="E809" s="471" t="s">
        <v>334</v>
      </c>
      <c r="F809" s="556"/>
      <c r="G809" s="556"/>
      <c r="H809" s="556"/>
      <c r="I809" s="556"/>
      <c r="J809" s="558" t="s">
        <v>10</v>
      </c>
      <c r="K809" s="113" t="s">
        <v>146</v>
      </c>
    </row>
    <row r="810" spans="1:12" x14ac:dyDescent="0.25">
      <c r="A810" s="219"/>
      <c r="B810" s="555"/>
      <c r="C810" s="555"/>
      <c r="D810" s="555"/>
      <c r="E810" s="555">
        <v>28</v>
      </c>
      <c r="F810" s="113"/>
      <c r="G810" s="113"/>
      <c r="H810" s="113"/>
      <c r="I810" s="113"/>
      <c r="J810" s="619">
        <f>E810</f>
        <v>28</v>
      </c>
      <c r="K810" s="139" t="s">
        <v>151</v>
      </c>
    </row>
    <row r="811" spans="1:12" x14ac:dyDescent="0.25">
      <c r="A811" s="220"/>
      <c r="B811" s="550"/>
      <c r="C811" s="550"/>
      <c r="D811" s="550"/>
      <c r="E811" s="550"/>
      <c r="F811" s="551"/>
      <c r="G811" s="551"/>
      <c r="H811" s="551"/>
      <c r="I811" s="551"/>
      <c r="J811" s="542">
        <f>J810</f>
        <v>28</v>
      </c>
      <c r="K811" s="122" t="s">
        <v>151</v>
      </c>
    </row>
    <row r="812" spans="1:12" x14ac:dyDescent="0.25">
      <c r="A812" s="801"/>
      <c r="B812" s="801"/>
      <c r="C812" s="801"/>
      <c r="D812" s="801"/>
      <c r="E812" s="801"/>
      <c r="F812" s="801"/>
      <c r="G812" s="801"/>
      <c r="H812" s="801"/>
      <c r="I812" s="801"/>
      <c r="J812" s="801"/>
      <c r="K812" s="801"/>
    </row>
    <row r="813" spans="1:12" x14ac:dyDescent="0.25">
      <c r="A813" s="720" t="s">
        <v>330</v>
      </c>
      <c r="B813" s="721" t="str">
        <f>'PLANILHA DE CUSTO'!D135</f>
        <v>Quadro de distribuição de embutir, em chapa de aço, para até 32 disjuntores, com barramento, padrão DIN, exclusive disjuntores</v>
      </c>
      <c r="C813" s="721"/>
      <c r="D813" s="721"/>
      <c r="E813" s="721"/>
      <c r="F813" s="721"/>
      <c r="G813" s="721"/>
      <c r="H813" s="721"/>
      <c r="I813" s="721"/>
      <c r="J813" s="721"/>
      <c r="K813" s="721"/>
      <c r="L813" s="477"/>
    </row>
    <row r="814" spans="1:12" x14ac:dyDescent="0.25">
      <c r="A814" s="720"/>
      <c r="B814" s="555" t="s">
        <v>419</v>
      </c>
      <c r="C814" s="555" t="s">
        <v>333</v>
      </c>
      <c r="D814" s="471" t="s">
        <v>420</v>
      </c>
      <c r="E814" s="471" t="s">
        <v>334</v>
      </c>
      <c r="F814" s="556"/>
      <c r="G814" s="556"/>
      <c r="H814" s="556"/>
      <c r="I814" s="556"/>
      <c r="J814" s="558" t="s">
        <v>10</v>
      </c>
      <c r="K814" s="113" t="s">
        <v>146</v>
      </c>
    </row>
    <row r="815" spans="1:12" x14ac:dyDescent="0.25">
      <c r="A815" s="219"/>
      <c r="B815" s="555"/>
      <c r="C815" s="555"/>
      <c r="D815" s="555"/>
      <c r="E815" s="555">
        <v>2</v>
      </c>
      <c r="F815" s="113"/>
      <c r="G815" s="113"/>
      <c r="H815" s="113"/>
      <c r="I815" s="113"/>
      <c r="J815" s="619">
        <f>E815</f>
        <v>2</v>
      </c>
      <c r="K815" s="139" t="s">
        <v>151</v>
      </c>
    </row>
    <row r="816" spans="1:12" x14ac:dyDescent="0.25">
      <c r="A816" s="220"/>
      <c r="B816" s="550"/>
      <c r="C816" s="550"/>
      <c r="D816" s="550"/>
      <c r="E816" s="550"/>
      <c r="F816" s="551"/>
      <c r="G816" s="551"/>
      <c r="H816" s="551"/>
      <c r="I816" s="551"/>
      <c r="J816" s="542">
        <f>J815</f>
        <v>2</v>
      </c>
      <c r="K816" s="122" t="s">
        <v>151</v>
      </c>
    </row>
    <row r="817" spans="1:12" x14ac:dyDescent="0.25">
      <c r="A817" s="801"/>
      <c r="B817" s="801"/>
      <c r="C817" s="801"/>
      <c r="D817" s="801"/>
      <c r="E817" s="801"/>
      <c r="F817" s="801"/>
      <c r="G817" s="801"/>
      <c r="H817" s="801"/>
      <c r="I817" s="801"/>
      <c r="J817" s="801"/>
      <c r="K817" s="801"/>
    </row>
    <row r="818" spans="1:12" ht="15.75" x14ac:dyDescent="0.3">
      <c r="A818" s="739" t="s">
        <v>422</v>
      </c>
      <c r="B818" s="739"/>
      <c r="C818" s="739"/>
      <c r="D818" s="739"/>
      <c r="E818" s="739"/>
      <c r="F818" s="739"/>
      <c r="G818" s="739"/>
      <c r="H818" s="739"/>
      <c r="I818" s="739"/>
      <c r="J818" s="739"/>
      <c r="K818" s="739"/>
      <c r="L818" s="229"/>
    </row>
    <row r="819" spans="1:12" ht="15.75" x14ac:dyDescent="0.3">
      <c r="A819" s="731"/>
      <c r="B819" s="732"/>
      <c r="C819" s="732"/>
      <c r="D819" s="732"/>
      <c r="E819" s="732"/>
      <c r="F819" s="732"/>
      <c r="G819" s="732"/>
      <c r="H819" s="732"/>
      <c r="I819" s="732"/>
      <c r="J819" s="732"/>
      <c r="K819" s="733"/>
      <c r="L819" s="229"/>
    </row>
    <row r="820" spans="1:12" x14ac:dyDescent="0.25">
      <c r="A820" s="720" t="s">
        <v>330</v>
      </c>
      <c r="B820" s="721" t="s">
        <v>785</v>
      </c>
      <c r="C820" s="721"/>
      <c r="D820" s="721"/>
      <c r="E820" s="721"/>
      <c r="F820" s="721"/>
      <c r="G820" s="721"/>
      <c r="H820" s="721"/>
      <c r="I820" s="721"/>
      <c r="J820" s="721"/>
      <c r="K820" s="721"/>
      <c r="L820" s="229"/>
    </row>
    <row r="821" spans="1:12" x14ac:dyDescent="0.25">
      <c r="A821" s="720"/>
      <c r="B821" s="555" t="s">
        <v>419</v>
      </c>
      <c r="C821" s="555" t="s">
        <v>333</v>
      </c>
      <c r="D821" s="471" t="s">
        <v>420</v>
      </c>
      <c r="E821" s="471" t="s">
        <v>334</v>
      </c>
      <c r="F821" s="556"/>
      <c r="G821" s="556"/>
      <c r="H821" s="556"/>
      <c r="I821" s="556"/>
      <c r="J821" s="558" t="s">
        <v>10</v>
      </c>
      <c r="K821" s="113" t="s">
        <v>146</v>
      </c>
      <c r="L821" s="229"/>
    </row>
    <row r="822" spans="1:12" x14ac:dyDescent="0.25">
      <c r="A822" s="219"/>
      <c r="B822" s="555"/>
      <c r="C822" s="555"/>
      <c r="D822" s="555"/>
      <c r="E822" s="555">
        <v>2</v>
      </c>
      <c r="F822" s="113"/>
      <c r="G822" s="113"/>
      <c r="H822" s="113"/>
      <c r="I822" s="113"/>
      <c r="J822" s="619">
        <v>2</v>
      </c>
      <c r="K822" s="139" t="s">
        <v>151</v>
      </c>
      <c r="L822" s="229"/>
    </row>
    <row r="823" spans="1:12" x14ac:dyDescent="0.25">
      <c r="A823" s="220"/>
      <c r="B823" s="550"/>
      <c r="C823" s="550"/>
      <c r="D823" s="550"/>
      <c r="E823" s="550"/>
      <c r="F823" s="551"/>
      <c r="G823" s="551"/>
      <c r="H823" s="551"/>
      <c r="I823" s="551" t="s">
        <v>10</v>
      </c>
      <c r="J823" s="542">
        <v>2</v>
      </c>
      <c r="K823" s="122" t="s">
        <v>151</v>
      </c>
      <c r="L823" s="229"/>
    </row>
    <row r="824" spans="1:12" ht="15.75" x14ac:dyDescent="0.3">
      <c r="A824" s="569"/>
      <c r="B824" s="569"/>
      <c r="C824" s="569"/>
      <c r="D824" s="569"/>
      <c r="E824" s="569"/>
      <c r="F824" s="569"/>
      <c r="G824" s="569"/>
      <c r="H824" s="569"/>
      <c r="I824" s="569"/>
      <c r="J824" s="569"/>
      <c r="K824" s="569"/>
      <c r="L824" s="229"/>
    </row>
    <row r="825" spans="1:12" x14ac:dyDescent="0.25">
      <c r="A825" s="720" t="s">
        <v>330</v>
      </c>
      <c r="B825" s="721" t="s">
        <v>786</v>
      </c>
      <c r="C825" s="721"/>
      <c r="D825" s="721"/>
      <c r="E825" s="721"/>
      <c r="F825" s="721"/>
      <c r="G825" s="721"/>
      <c r="H825" s="721"/>
      <c r="I825" s="721"/>
      <c r="J825" s="721"/>
      <c r="K825" s="721"/>
      <c r="L825" s="229"/>
    </row>
    <row r="826" spans="1:12" ht="20.100000000000001" customHeight="1" x14ac:dyDescent="0.25">
      <c r="A826" s="720"/>
      <c r="B826" s="555" t="s">
        <v>419</v>
      </c>
      <c r="C826" s="555" t="s">
        <v>333</v>
      </c>
      <c r="D826" s="471" t="s">
        <v>420</v>
      </c>
      <c r="E826" s="471" t="s">
        <v>334</v>
      </c>
      <c r="F826" s="556"/>
      <c r="G826" s="556"/>
      <c r="H826" s="556"/>
      <c r="I826" s="556"/>
      <c r="J826" s="558" t="s">
        <v>10</v>
      </c>
      <c r="K826" s="113" t="s">
        <v>146</v>
      </c>
      <c r="L826" s="229"/>
    </row>
    <row r="827" spans="1:12" x14ac:dyDescent="0.25">
      <c r="A827" s="219"/>
      <c r="B827" s="555"/>
      <c r="C827" s="555"/>
      <c r="D827" s="555"/>
      <c r="E827" s="555">
        <v>2</v>
      </c>
      <c r="F827" s="113"/>
      <c r="G827" s="113"/>
      <c r="H827" s="113"/>
      <c r="I827" s="113"/>
      <c r="J827" s="619">
        <v>2</v>
      </c>
      <c r="K827" s="139" t="s">
        <v>151</v>
      </c>
      <c r="L827" s="229"/>
    </row>
    <row r="828" spans="1:12" x14ac:dyDescent="0.25">
      <c r="A828" s="220"/>
      <c r="B828" s="550"/>
      <c r="C828" s="550"/>
      <c r="D828" s="550"/>
      <c r="E828" s="550"/>
      <c r="F828" s="551"/>
      <c r="G828" s="551"/>
      <c r="H828" s="551"/>
      <c r="I828" s="551" t="s">
        <v>10</v>
      </c>
      <c r="J828" s="542">
        <v>2</v>
      </c>
      <c r="K828" s="122" t="s">
        <v>151</v>
      </c>
      <c r="L828" s="229"/>
    </row>
    <row r="829" spans="1:12" x14ac:dyDescent="0.25">
      <c r="A829" s="722"/>
      <c r="B829" s="723"/>
      <c r="C829" s="723"/>
      <c r="D829" s="723"/>
      <c r="E829" s="723"/>
      <c r="F829" s="723"/>
      <c r="G829" s="723"/>
      <c r="H829" s="723"/>
      <c r="I829" s="723"/>
      <c r="J829" s="723"/>
      <c r="K829" s="724"/>
      <c r="L829" s="229"/>
    </row>
    <row r="830" spans="1:12" x14ac:dyDescent="0.25">
      <c r="A830" s="720" t="s">
        <v>330</v>
      </c>
      <c r="B830" s="721" t="s">
        <v>787</v>
      </c>
      <c r="C830" s="721"/>
      <c r="D830" s="721"/>
      <c r="E830" s="721"/>
      <c r="F830" s="721"/>
      <c r="G830" s="721"/>
      <c r="H830" s="721"/>
      <c r="I830" s="721"/>
      <c r="J830" s="721"/>
      <c r="K830" s="721"/>
      <c r="L830" s="229"/>
    </row>
    <row r="831" spans="1:12" x14ac:dyDescent="0.25">
      <c r="A831" s="720"/>
      <c r="B831" s="555" t="s">
        <v>419</v>
      </c>
      <c r="C831" s="555" t="s">
        <v>333</v>
      </c>
      <c r="D831" s="471" t="s">
        <v>420</v>
      </c>
      <c r="E831" s="471" t="s">
        <v>334</v>
      </c>
      <c r="F831" s="556"/>
      <c r="G831" s="556"/>
      <c r="H831" s="556"/>
      <c r="I831" s="556"/>
      <c r="J831" s="558" t="s">
        <v>10</v>
      </c>
      <c r="K831" s="113" t="s">
        <v>146</v>
      </c>
      <c r="L831" s="229"/>
    </row>
    <row r="832" spans="1:12" x14ac:dyDescent="0.25">
      <c r="A832" s="219"/>
      <c r="B832" s="555"/>
      <c r="C832" s="555"/>
      <c r="D832" s="555"/>
      <c r="E832" s="555">
        <v>1</v>
      </c>
      <c r="F832" s="113"/>
      <c r="G832" s="113"/>
      <c r="H832" s="113"/>
      <c r="I832" s="113"/>
      <c r="J832" s="619">
        <v>1</v>
      </c>
      <c r="K832" s="139" t="s">
        <v>151</v>
      </c>
      <c r="L832" s="229"/>
    </row>
    <row r="833" spans="1:12" x14ac:dyDescent="0.25">
      <c r="A833" s="220"/>
      <c r="B833" s="550"/>
      <c r="C833" s="550"/>
      <c r="D833" s="550"/>
      <c r="E833" s="550"/>
      <c r="F833" s="551"/>
      <c r="G833" s="551"/>
      <c r="H833" s="551"/>
      <c r="I833" s="551" t="s">
        <v>10</v>
      </c>
      <c r="J833" s="542">
        <v>1</v>
      </c>
      <c r="K833" s="122" t="s">
        <v>151</v>
      </c>
      <c r="L833" s="229"/>
    </row>
    <row r="834" spans="1:12" ht="15.75" x14ac:dyDescent="0.3">
      <c r="A834" s="179"/>
      <c r="B834" s="547"/>
      <c r="C834" s="547"/>
      <c r="D834" s="547"/>
      <c r="E834" s="547"/>
      <c r="F834" s="547"/>
      <c r="G834" s="547"/>
      <c r="H834" s="547"/>
      <c r="I834" s="547"/>
      <c r="J834" s="547"/>
      <c r="K834" s="181"/>
      <c r="L834" s="229"/>
    </row>
    <row r="835" spans="1:12" x14ac:dyDescent="0.25">
      <c r="A835" s="720" t="s">
        <v>330</v>
      </c>
      <c r="B835" s="721" t="str">
        <f>'PLANILHA DE CUSTO'!D141</f>
        <v>Caixa de passagem pvc, 4" x 2", embutir, p/eletroduto - Rev 01</v>
      </c>
      <c r="C835" s="721"/>
      <c r="D835" s="721"/>
      <c r="E835" s="721"/>
      <c r="F835" s="721"/>
      <c r="G835" s="721"/>
      <c r="H835" s="721"/>
      <c r="I835" s="721"/>
      <c r="J835" s="721"/>
      <c r="K835" s="721"/>
      <c r="L835" s="229"/>
    </row>
    <row r="836" spans="1:12" x14ac:dyDescent="0.25">
      <c r="A836" s="720"/>
      <c r="B836" s="555" t="s">
        <v>419</v>
      </c>
      <c r="C836" s="555" t="s">
        <v>333</v>
      </c>
      <c r="D836" s="471" t="s">
        <v>420</v>
      </c>
      <c r="E836" s="471" t="s">
        <v>334</v>
      </c>
      <c r="F836" s="556"/>
      <c r="G836" s="556"/>
      <c r="H836" s="556"/>
      <c r="I836" s="556"/>
      <c r="J836" s="558" t="s">
        <v>10</v>
      </c>
      <c r="K836" s="113" t="s">
        <v>146</v>
      </c>
      <c r="L836" s="229"/>
    </row>
    <row r="837" spans="1:12" x14ac:dyDescent="0.25">
      <c r="A837" s="219"/>
      <c r="B837" s="555"/>
      <c r="C837" s="555"/>
      <c r="D837" s="555"/>
      <c r="E837" s="555">
        <v>25</v>
      </c>
      <c r="F837" s="113"/>
      <c r="G837" s="113"/>
      <c r="H837" s="113"/>
      <c r="I837" s="113"/>
      <c r="J837" s="619">
        <v>25</v>
      </c>
      <c r="K837" s="139" t="s">
        <v>151</v>
      </c>
      <c r="L837" s="229"/>
    </row>
    <row r="838" spans="1:12" x14ac:dyDescent="0.25">
      <c r="A838" s="220"/>
      <c r="B838" s="550"/>
      <c r="C838" s="550"/>
      <c r="D838" s="550"/>
      <c r="E838" s="550"/>
      <c r="F838" s="551"/>
      <c r="G838" s="551"/>
      <c r="H838" s="551"/>
      <c r="I838" s="551" t="s">
        <v>10</v>
      </c>
      <c r="J838" s="542">
        <v>25</v>
      </c>
      <c r="K838" s="122" t="s">
        <v>151</v>
      </c>
      <c r="L838" s="229"/>
    </row>
    <row r="839" spans="1:12" x14ac:dyDescent="0.25">
      <c r="A839" s="722"/>
      <c r="B839" s="723"/>
      <c r="C839" s="723"/>
      <c r="D839" s="723"/>
      <c r="E839" s="723"/>
      <c r="F839" s="723"/>
      <c r="G839" s="723"/>
      <c r="H839" s="723"/>
      <c r="I839" s="723"/>
      <c r="J839" s="723"/>
      <c r="K839" s="724"/>
      <c r="L839" s="229"/>
    </row>
    <row r="840" spans="1:12" x14ac:dyDescent="0.25">
      <c r="A840" s="720" t="s">
        <v>330</v>
      </c>
      <c r="B840" s="721" t="str">
        <f>'PLANILHA DE CUSTO'!D142</f>
        <v>Caixa de passagem metalica  30 x 30</v>
      </c>
      <c r="C840" s="721"/>
      <c r="D840" s="721"/>
      <c r="E840" s="721"/>
      <c r="F840" s="721"/>
      <c r="G840" s="721"/>
      <c r="H840" s="721"/>
      <c r="I840" s="721"/>
      <c r="J840" s="721"/>
      <c r="K840" s="721"/>
      <c r="L840" s="229"/>
    </row>
    <row r="841" spans="1:12" x14ac:dyDescent="0.25">
      <c r="A841" s="720"/>
      <c r="B841" s="555" t="s">
        <v>419</v>
      </c>
      <c r="C841" s="555" t="s">
        <v>333</v>
      </c>
      <c r="D841" s="471" t="s">
        <v>420</v>
      </c>
      <c r="E841" s="471" t="s">
        <v>334</v>
      </c>
      <c r="F841" s="556"/>
      <c r="G841" s="556"/>
      <c r="H841" s="556"/>
      <c r="I841" s="556"/>
      <c r="J841" s="558" t="s">
        <v>10</v>
      </c>
      <c r="K841" s="113" t="s">
        <v>146</v>
      </c>
      <c r="L841" s="229"/>
    </row>
    <row r="842" spans="1:12" x14ac:dyDescent="0.25">
      <c r="A842" s="219"/>
      <c r="B842" s="555"/>
      <c r="C842" s="555"/>
      <c r="D842" s="555"/>
      <c r="E842" s="555">
        <v>2</v>
      </c>
      <c r="F842" s="113"/>
      <c r="G842" s="113"/>
      <c r="H842" s="113"/>
      <c r="I842" s="113"/>
      <c r="J842" s="619">
        <v>2</v>
      </c>
      <c r="K842" s="139" t="s">
        <v>151</v>
      </c>
      <c r="L842" s="229"/>
    </row>
    <row r="843" spans="1:12" x14ac:dyDescent="0.25">
      <c r="A843" s="220"/>
      <c r="B843" s="550"/>
      <c r="C843" s="550"/>
      <c r="D843" s="550"/>
      <c r="E843" s="550"/>
      <c r="F843" s="551"/>
      <c r="G843" s="551"/>
      <c r="H843" s="551"/>
      <c r="I843" s="551" t="s">
        <v>10</v>
      </c>
      <c r="J843" s="542">
        <v>2</v>
      </c>
      <c r="K843" s="122" t="s">
        <v>151</v>
      </c>
      <c r="L843" s="229"/>
    </row>
    <row r="844" spans="1:12" x14ac:dyDescent="0.25">
      <c r="A844" s="728"/>
      <c r="B844" s="729"/>
      <c r="C844" s="729"/>
      <c r="D844" s="729"/>
      <c r="E844" s="729"/>
      <c r="F844" s="729"/>
      <c r="G844" s="729"/>
      <c r="H844" s="729"/>
      <c r="I844" s="729"/>
      <c r="J844" s="729"/>
      <c r="K844" s="730"/>
      <c r="L844" s="229"/>
    </row>
    <row r="845" spans="1:12" x14ac:dyDescent="0.25">
      <c r="A845" s="720" t="s">
        <v>330</v>
      </c>
      <c r="B845" s="721" t="s">
        <v>790</v>
      </c>
      <c r="C845" s="721"/>
      <c r="D845" s="721"/>
      <c r="E845" s="721"/>
      <c r="F845" s="721"/>
      <c r="G845" s="721"/>
      <c r="H845" s="721"/>
      <c r="I845" s="721"/>
      <c r="J845" s="721"/>
      <c r="K845" s="721"/>
      <c r="L845" s="229"/>
    </row>
    <row r="846" spans="1:12" x14ac:dyDescent="0.25">
      <c r="A846" s="720"/>
      <c r="B846" s="555" t="s">
        <v>419</v>
      </c>
      <c r="C846" s="555" t="s">
        <v>333</v>
      </c>
      <c r="D846" s="471" t="s">
        <v>420</v>
      </c>
      <c r="E846" s="471" t="s">
        <v>334</v>
      </c>
      <c r="F846" s="556"/>
      <c r="G846" s="556"/>
      <c r="H846" s="556"/>
      <c r="I846" s="556"/>
      <c r="J846" s="558" t="s">
        <v>10</v>
      </c>
      <c r="K846" s="113" t="s">
        <v>146</v>
      </c>
      <c r="L846" s="229"/>
    </row>
    <row r="847" spans="1:12" x14ac:dyDescent="0.25">
      <c r="A847" s="219"/>
      <c r="B847" s="555"/>
      <c r="C847" s="555"/>
      <c r="D847" s="555"/>
      <c r="E847" s="555">
        <v>5</v>
      </c>
      <c r="F847" s="113"/>
      <c r="G847" s="113"/>
      <c r="H847" s="113"/>
      <c r="I847" s="113"/>
      <c r="J847" s="619">
        <v>5</v>
      </c>
      <c r="K847" s="139" t="s">
        <v>151</v>
      </c>
      <c r="L847" s="229"/>
    </row>
    <row r="848" spans="1:12" x14ac:dyDescent="0.25">
      <c r="A848" s="220"/>
      <c r="B848" s="550"/>
      <c r="C848" s="550"/>
      <c r="D848" s="550"/>
      <c r="E848" s="550"/>
      <c r="F848" s="551"/>
      <c r="G848" s="551"/>
      <c r="H848" s="551"/>
      <c r="I848" s="551" t="s">
        <v>10</v>
      </c>
      <c r="J848" s="542">
        <v>5</v>
      </c>
      <c r="K848" s="122" t="s">
        <v>151</v>
      </c>
      <c r="L848" s="229"/>
    </row>
    <row r="849" spans="1:12" ht="15.75" x14ac:dyDescent="0.3">
      <c r="A849" s="571"/>
      <c r="B849" s="571"/>
      <c r="C849" s="571"/>
      <c r="D849" s="571"/>
      <c r="E849" s="571"/>
      <c r="F849" s="571"/>
      <c r="G849" s="571"/>
      <c r="H849" s="571"/>
      <c r="I849" s="571"/>
      <c r="J849" s="571"/>
      <c r="K849" s="571"/>
      <c r="L849" s="229"/>
    </row>
    <row r="850" spans="1:12" x14ac:dyDescent="0.25">
      <c r="A850" s="720" t="s">
        <v>330</v>
      </c>
      <c r="B850" s="721" t="s">
        <v>791</v>
      </c>
      <c r="C850" s="721"/>
      <c r="D850" s="721"/>
      <c r="E850" s="721"/>
      <c r="F850" s="721"/>
      <c r="G850" s="721"/>
      <c r="H850" s="721"/>
      <c r="I850" s="721"/>
      <c r="J850" s="721"/>
      <c r="K850" s="721"/>
      <c r="L850" s="229"/>
    </row>
    <row r="851" spans="1:12" x14ac:dyDescent="0.25">
      <c r="A851" s="720"/>
      <c r="B851" s="555" t="s">
        <v>419</v>
      </c>
      <c r="C851" s="555" t="s">
        <v>333</v>
      </c>
      <c r="D851" s="471" t="s">
        <v>420</v>
      </c>
      <c r="E851" s="471" t="s">
        <v>334</v>
      </c>
      <c r="F851" s="556"/>
      <c r="G851" s="556"/>
      <c r="H851" s="556"/>
      <c r="I851" s="556"/>
      <c r="J851" s="558" t="s">
        <v>10</v>
      </c>
      <c r="K851" s="113" t="s">
        <v>146</v>
      </c>
      <c r="L851" s="229"/>
    </row>
    <row r="852" spans="1:12" x14ac:dyDescent="0.25">
      <c r="A852" s="219"/>
      <c r="B852" s="555"/>
      <c r="C852" s="555"/>
      <c r="D852" s="555"/>
      <c r="E852" s="555">
        <v>6</v>
      </c>
      <c r="F852" s="113"/>
      <c r="G852" s="113"/>
      <c r="H852" s="113"/>
      <c r="I852" s="113"/>
      <c r="J852" s="619">
        <v>6</v>
      </c>
      <c r="K852" s="139" t="s">
        <v>151</v>
      </c>
      <c r="L852" s="229"/>
    </row>
    <row r="853" spans="1:12" x14ac:dyDescent="0.25">
      <c r="A853" s="220"/>
      <c r="B853" s="550"/>
      <c r="C853" s="550"/>
      <c r="D853" s="550"/>
      <c r="E853" s="550"/>
      <c r="F853" s="551"/>
      <c r="G853" s="551"/>
      <c r="H853" s="551"/>
      <c r="I853" s="551" t="s">
        <v>10</v>
      </c>
      <c r="J853" s="542">
        <v>6</v>
      </c>
      <c r="K853" s="122" t="s">
        <v>151</v>
      </c>
      <c r="L853" s="229"/>
    </row>
    <row r="854" spans="1:12" ht="15.75" x14ac:dyDescent="0.3">
      <c r="A854" s="571"/>
      <c r="B854" s="571"/>
      <c r="C854" s="571"/>
      <c r="D854" s="571"/>
      <c r="E854" s="571"/>
      <c r="F854" s="571"/>
      <c r="G854" s="571"/>
      <c r="H854" s="571"/>
      <c r="I854" s="571"/>
      <c r="J854" s="571"/>
      <c r="K854" s="571"/>
      <c r="L854" s="229"/>
    </row>
    <row r="855" spans="1:12" x14ac:dyDescent="0.25">
      <c r="A855" s="720" t="s">
        <v>330</v>
      </c>
      <c r="B855" s="721" t="s">
        <v>792</v>
      </c>
      <c r="C855" s="721"/>
      <c r="D855" s="721"/>
      <c r="E855" s="721"/>
      <c r="F855" s="721"/>
      <c r="G855" s="721"/>
      <c r="H855" s="721"/>
      <c r="I855" s="721"/>
      <c r="J855" s="721"/>
      <c r="K855" s="721"/>
      <c r="L855" s="229"/>
    </row>
    <row r="856" spans="1:12" x14ac:dyDescent="0.25">
      <c r="A856" s="720"/>
      <c r="B856" s="555" t="s">
        <v>419</v>
      </c>
      <c r="C856" s="555" t="s">
        <v>333</v>
      </c>
      <c r="D856" s="471" t="s">
        <v>420</v>
      </c>
      <c r="E856" s="471" t="s">
        <v>334</v>
      </c>
      <c r="F856" s="556"/>
      <c r="G856" s="556"/>
      <c r="H856" s="556"/>
      <c r="I856" s="556"/>
      <c r="J856" s="558" t="s">
        <v>10</v>
      </c>
      <c r="K856" s="113" t="s">
        <v>146</v>
      </c>
      <c r="L856" s="229"/>
    </row>
    <row r="857" spans="1:12" x14ac:dyDescent="0.25">
      <c r="A857" s="219"/>
      <c r="B857" s="555"/>
      <c r="C857" s="555"/>
      <c r="D857" s="555"/>
      <c r="E857" s="555">
        <v>1</v>
      </c>
      <c r="F857" s="113"/>
      <c r="G857" s="113"/>
      <c r="H857" s="113"/>
      <c r="I857" s="113"/>
      <c r="J857" s="619">
        <v>1</v>
      </c>
      <c r="K857" s="139" t="s">
        <v>151</v>
      </c>
      <c r="L857" s="229"/>
    </row>
    <row r="858" spans="1:12" x14ac:dyDescent="0.25">
      <c r="A858" s="220"/>
      <c r="B858" s="550"/>
      <c r="C858" s="550"/>
      <c r="D858" s="550"/>
      <c r="E858" s="550"/>
      <c r="F858" s="551"/>
      <c r="G858" s="551"/>
      <c r="H858" s="551"/>
      <c r="I858" s="551" t="s">
        <v>10</v>
      </c>
      <c r="J858" s="542">
        <v>1</v>
      </c>
      <c r="K858" s="122" t="s">
        <v>151</v>
      </c>
      <c r="L858" s="229"/>
    </row>
    <row r="859" spans="1:12" x14ac:dyDescent="0.25">
      <c r="A859" s="725"/>
      <c r="B859" s="726"/>
      <c r="C859" s="726"/>
      <c r="D859" s="726"/>
      <c r="E859" s="726"/>
      <c r="F859" s="726"/>
      <c r="G859" s="726"/>
      <c r="H859" s="726"/>
      <c r="I859" s="726"/>
      <c r="J859" s="726"/>
      <c r="K859" s="727"/>
      <c r="L859" s="229"/>
    </row>
    <row r="860" spans="1:12" x14ac:dyDescent="0.25">
      <c r="A860" s="720" t="s">
        <v>330</v>
      </c>
      <c r="B860" s="721" t="s">
        <v>795</v>
      </c>
      <c r="C860" s="721"/>
      <c r="D860" s="721"/>
      <c r="E860" s="721"/>
      <c r="F860" s="721"/>
      <c r="G860" s="721"/>
      <c r="H860" s="721"/>
      <c r="I860" s="721"/>
      <c r="J860" s="721"/>
      <c r="K860" s="721"/>
      <c r="L860" s="229"/>
    </row>
    <row r="861" spans="1:12" x14ac:dyDescent="0.25">
      <c r="A861" s="720"/>
      <c r="B861" s="555" t="s">
        <v>419</v>
      </c>
      <c r="C861" s="555" t="s">
        <v>333</v>
      </c>
      <c r="D861" s="471" t="s">
        <v>420</v>
      </c>
      <c r="E861" s="471" t="s">
        <v>334</v>
      </c>
      <c r="F861" s="556"/>
      <c r="G861" s="556"/>
      <c r="H861" s="556"/>
      <c r="I861" s="556"/>
      <c r="J861" s="558" t="s">
        <v>10</v>
      </c>
      <c r="K861" s="113" t="s">
        <v>146</v>
      </c>
      <c r="L861" s="229"/>
    </row>
    <row r="862" spans="1:12" x14ac:dyDescent="0.25">
      <c r="A862" s="219"/>
      <c r="B862" s="555">
        <v>150</v>
      </c>
      <c r="C862" s="555"/>
      <c r="D862" s="555"/>
      <c r="E862" s="555"/>
      <c r="F862" s="113"/>
      <c r="G862" s="113"/>
      <c r="H862" s="113"/>
      <c r="I862" s="113"/>
      <c r="J862" s="619">
        <v>150</v>
      </c>
      <c r="K862" s="139" t="s">
        <v>108</v>
      </c>
      <c r="L862" s="229"/>
    </row>
    <row r="863" spans="1:12" x14ac:dyDescent="0.25">
      <c r="A863" s="220"/>
      <c r="B863" s="550"/>
      <c r="C863" s="550"/>
      <c r="D863" s="550"/>
      <c r="E863" s="550"/>
      <c r="F863" s="551"/>
      <c r="G863" s="551"/>
      <c r="H863" s="551"/>
      <c r="I863" s="551" t="s">
        <v>10</v>
      </c>
      <c r="J863" s="542">
        <v>150</v>
      </c>
      <c r="K863" s="122" t="s">
        <v>108</v>
      </c>
      <c r="L863" s="229"/>
    </row>
    <row r="864" spans="1:12" x14ac:dyDescent="0.25">
      <c r="A864" s="722"/>
      <c r="B864" s="723"/>
      <c r="C864" s="723"/>
      <c r="D864" s="723"/>
      <c r="E864" s="723"/>
      <c r="F864" s="723"/>
      <c r="G864" s="723"/>
      <c r="H864" s="723"/>
      <c r="I864" s="723"/>
      <c r="J864" s="723"/>
      <c r="K864" s="724"/>
      <c r="L864" s="229"/>
    </row>
    <row r="865" spans="1:12" x14ac:dyDescent="0.25">
      <c r="A865" s="809" t="s">
        <v>423</v>
      </c>
      <c r="B865" s="809"/>
      <c r="C865" s="809"/>
      <c r="D865" s="809"/>
      <c r="E865" s="809"/>
      <c r="F865" s="809"/>
      <c r="G865" s="809"/>
      <c r="H865" s="809"/>
      <c r="I865" s="809"/>
      <c r="J865" s="809"/>
      <c r="K865" s="809"/>
      <c r="L865" s="229"/>
    </row>
    <row r="866" spans="1:12" x14ac:dyDescent="0.25">
      <c r="A866" s="843"/>
      <c r="B866" s="844"/>
      <c r="C866" s="844"/>
      <c r="D866" s="844"/>
      <c r="E866" s="844"/>
      <c r="F866" s="844"/>
      <c r="G866" s="844"/>
      <c r="H866" s="844"/>
      <c r="I866" s="844"/>
      <c r="J866" s="844"/>
      <c r="K866" s="845"/>
      <c r="L866" s="229"/>
    </row>
    <row r="867" spans="1:12" x14ac:dyDescent="0.25">
      <c r="A867" s="720" t="s">
        <v>330</v>
      </c>
      <c r="B867" s="721" t="str">
        <f>'PLANILHA DE CUSTO'!D149</f>
        <v>Fornecimento e instalação de Rack fechado tipo armário 19" x 44 U x 870 mm inclusive acessórios</v>
      </c>
      <c r="C867" s="721"/>
      <c r="D867" s="721"/>
      <c r="E867" s="721"/>
      <c r="F867" s="721"/>
      <c r="G867" s="721"/>
      <c r="H867" s="721"/>
      <c r="I867" s="721"/>
      <c r="J867" s="721"/>
      <c r="K867" s="721"/>
      <c r="L867" s="538"/>
    </row>
    <row r="868" spans="1:12" x14ac:dyDescent="0.25">
      <c r="A868" s="720"/>
      <c r="B868" s="555" t="s">
        <v>419</v>
      </c>
      <c r="C868" s="555" t="s">
        <v>333</v>
      </c>
      <c r="D868" s="471" t="s">
        <v>420</v>
      </c>
      <c r="E868" s="471" t="s">
        <v>334</v>
      </c>
      <c r="F868" s="556"/>
      <c r="G868" s="556"/>
      <c r="H868" s="556"/>
      <c r="I868" s="556"/>
      <c r="J868" s="558" t="s">
        <v>10</v>
      </c>
      <c r="K868" s="113" t="s">
        <v>146</v>
      </c>
      <c r="L868" s="229"/>
    </row>
    <row r="869" spans="1:12" x14ac:dyDescent="0.25">
      <c r="A869" s="219"/>
      <c r="B869" s="555"/>
      <c r="C869" s="555"/>
      <c r="D869" s="555"/>
      <c r="E869" s="555">
        <v>1</v>
      </c>
      <c r="F869" s="113"/>
      <c r="G869" s="113"/>
      <c r="H869" s="113"/>
      <c r="I869" s="113"/>
      <c r="J869" s="619">
        <v>1</v>
      </c>
      <c r="K869" s="139" t="s">
        <v>151</v>
      </c>
      <c r="L869" s="229"/>
    </row>
    <row r="870" spans="1:12" x14ac:dyDescent="0.25">
      <c r="A870" s="220"/>
      <c r="B870" s="550"/>
      <c r="C870" s="550"/>
      <c r="D870" s="550"/>
      <c r="E870" s="550"/>
      <c r="F870" s="551"/>
      <c r="G870" s="551"/>
      <c r="H870" s="551"/>
      <c r="I870" s="551" t="s">
        <v>10</v>
      </c>
      <c r="J870" s="542">
        <v>1</v>
      </c>
      <c r="K870" s="122" t="s">
        <v>151</v>
      </c>
      <c r="L870" s="229"/>
    </row>
    <row r="871" spans="1:12" ht="15.75" x14ac:dyDescent="0.3">
      <c r="A871" s="572"/>
      <c r="B871" s="572"/>
      <c r="C871" s="572"/>
      <c r="D871" s="572"/>
      <c r="E871" s="572"/>
      <c r="F871" s="572"/>
      <c r="G871" s="572"/>
      <c r="H871" s="572"/>
      <c r="I871" s="572"/>
      <c r="J871" s="572"/>
      <c r="K871" s="572"/>
      <c r="L871" s="229"/>
    </row>
    <row r="872" spans="1:12" x14ac:dyDescent="0.25">
      <c r="A872" s="720" t="s">
        <v>330</v>
      </c>
      <c r="B872" s="721" t="str">
        <f>'PLANILHA DE CUSTO'!D150</f>
        <v>Caixa acustica quadrada em ABS, tela de aluminio microperfurada, pintura eletrostatica c/poliester, Woofer coaxial 6" c/carcaça de aluminio. potencia 100W</v>
      </c>
      <c r="C872" s="721"/>
      <c r="D872" s="721"/>
      <c r="E872" s="721"/>
      <c r="F872" s="721"/>
      <c r="G872" s="721"/>
      <c r="H872" s="721"/>
      <c r="I872" s="721"/>
      <c r="J872" s="721"/>
      <c r="K872" s="721"/>
      <c r="L872" s="538"/>
    </row>
    <row r="873" spans="1:12" x14ac:dyDescent="0.25">
      <c r="A873" s="720"/>
      <c r="B873" s="555" t="s">
        <v>419</v>
      </c>
      <c r="C873" s="555" t="s">
        <v>333</v>
      </c>
      <c r="D873" s="471" t="s">
        <v>420</v>
      </c>
      <c r="E873" s="471" t="s">
        <v>334</v>
      </c>
      <c r="F873" s="556"/>
      <c r="G873" s="556"/>
      <c r="H873" s="556"/>
      <c r="I873" s="556"/>
      <c r="J873" s="558" t="s">
        <v>10</v>
      </c>
      <c r="K873" s="113" t="s">
        <v>146</v>
      </c>
      <c r="L873" s="229"/>
    </row>
    <row r="874" spans="1:12" x14ac:dyDescent="0.25">
      <c r="A874" s="219"/>
      <c r="B874" s="555"/>
      <c r="C874" s="555"/>
      <c r="D874" s="555"/>
      <c r="E874" s="555">
        <v>5</v>
      </c>
      <c r="F874" s="113"/>
      <c r="G874" s="113"/>
      <c r="H874" s="113"/>
      <c r="I874" s="113"/>
      <c r="J874" s="619">
        <v>5</v>
      </c>
      <c r="K874" s="139" t="s">
        <v>151</v>
      </c>
      <c r="L874" s="229"/>
    </row>
    <row r="875" spans="1:12" x14ac:dyDescent="0.25">
      <c r="A875" s="220"/>
      <c r="B875" s="550"/>
      <c r="C875" s="550"/>
      <c r="D875" s="550"/>
      <c r="E875" s="550"/>
      <c r="F875" s="551"/>
      <c r="G875" s="551"/>
      <c r="H875" s="551"/>
      <c r="I875" s="551" t="s">
        <v>10</v>
      </c>
      <c r="J875" s="542">
        <v>5</v>
      </c>
      <c r="K875" s="122" t="s">
        <v>151</v>
      </c>
      <c r="L875" s="229"/>
    </row>
    <row r="876" spans="1:12" x14ac:dyDescent="0.25">
      <c r="A876" s="722"/>
      <c r="B876" s="723"/>
      <c r="C876" s="723"/>
      <c r="D876" s="723"/>
      <c r="E876" s="723"/>
      <c r="F876" s="723"/>
      <c r="G876" s="723"/>
      <c r="H876" s="723"/>
      <c r="I876" s="723"/>
      <c r="J876" s="723"/>
      <c r="K876" s="724"/>
      <c r="L876" s="229"/>
    </row>
    <row r="877" spans="1:12" ht="20.100000000000001" customHeight="1" x14ac:dyDescent="0.25">
      <c r="A877" s="720" t="s">
        <v>330</v>
      </c>
      <c r="B877" s="721" t="str">
        <f>'PLANILHA DE CUSTO'!D151</f>
        <v>Caixa de som amplificada com microfone sem fio e bateria</v>
      </c>
      <c r="C877" s="721"/>
      <c r="D877" s="721"/>
      <c r="E877" s="721"/>
      <c r="F877" s="721"/>
      <c r="G877" s="721"/>
      <c r="H877" s="721"/>
      <c r="I877" s="721"/>
      <c r="J877" s="721"/>
      <c r="K877" s="721"/>
      <c r="L877" s="538"/>
    </row>
    <row r="878" spans="1:12" x14ac:dyDescent="0.25">
      <c r="A878" s="720"/>
      <c r="B878" s="555" t="s">
        <v>419</v>
      </c>
      <c r="C878" s="555" t="s">
        <v>333</v>
      </c>
      <c r="D878" s="471" t="s">
        <v>420</v>
      </c>
      <c r="E878" s="471" t="s">
        <v>334</v>
      </c>
      <c r="F878" s="556"/>
      <c r="G878" s="556"/>
      <c r="H878" s="556"/>
      <c r="I878" s="556"/>
      <c r="J878" s="558" t="s">
        <v>10</v>
      </c>
      <c r="K878" s="113" t="s">
        <v>146</v>
      </c>
      <c r="L878" s="229"/>
    </row>
    <row r="879" spans="1:12" x14ac:dyDescent="0.25">
      <c r="A879" s="219"/>
      <c r="B879" s="555"/>
      <c r="C879" s="555"/>
      <c r="D879" s="555"/>
      <c r="E879" s="555">
        <v>5</v>
      </c>
      <c r="F879" s="113"/>
      <c r="G879" s="113"/>
      <c r="H879" s="113"/>
      <c r="I879" s="113"/>
      <c r="J879" s="619">
        <v>5</v>
      </c>
      <c r="K879" s="139" t="s">
        <v>151</v>
      </c>
      <c r="L879" s="229"/>
    </row>
    <row r="880" spans="1:12" x14ac:dyDescent="0.25">
      <c r="A880" s="220"/>
      <c r="B880" s="550"/>
      <c r="C880" s="550"/>
      <c r="D880" s="550"/>
      <c r="E880" s="550"/>
      <c r="F880" s="551"/>
      <c r="G880" s="551"/>
      <c r="H880" s="551"/>
      <c r="I880" s="551" t="s">
        <v>10</v>
      </c>
      <c r="J880" s="542">
        <v>5</v>
      </c>
      <c r="K880" s="122" t="s">
        <v>151</v>
      </c>
      <c r="L880" s="229"/>
    </row>
    <row r="881" spans="1:12" ht="15.75" x14ac:dyDescent="0.3">
      <c r="A881" s="179"/>
      <c r="B881" s="547"/>
      <c r="C881" s="547"/>
      <c r="D881" s="547"/>
      <c r="E881" s="547"/>
      <c r="F881" s="547"/>
      <c r="G881" s="547"/>
      <c r="H881" s="547"/>
      <c r="I881" s="547"/>
      <c r="J881" s="547"/>
      <c r="K881" s="181"/>
      <c r="L881" s="229"/>
    </row>
    <row r="882" spans="1:12" x14ac:dyDescent="0.25">
      <c r="A882" s="720" t="s">
        <v>330</v>
      </c>
      <c r="B882" s="721" t="str">
        <f>'PLANILHA DE CUSTO'!D152</f>
        <v>Cabo flex para audio, polarizado 2 x 10mm (sonorização) - insumo</v>
      </c>
      <c r="C882" s="721"/>
      <c r="D882" s="721"/>
      <c r="E882" s="721"/>
      <c r="F882" s="721"/>
      <c r="G882" s="721"/>
      <c r="H882" s="721"/>
      <c r="I882" s="721"/>
      <c r="J882" s="721"/>
      <c r="K882" s="721"/>
      <c r="L882" s="538"/>
    </row>
    <row r="883" spans="1:12" x14ac:dyDescent="0.25">
      <c r="A883" s="720"/>
      <c r="B883" s="555" t="s">
        <v>419</v>
      </c>
      <c r="C883" s="555" t="s">
        <v>333</v>
      </c>
      <c r="D883" s="471" t="s">
        <v>420</v>
      </c>
      <c r="E883" s="471" t="s">
        <v>334</v>
      </c>
      <c r="F883" s="556"/>
      <c r="G883" s="556"/>
      <c r="H883" s="556"/>
      <c r="I883" s="556"/>
      <c r="J883" s="558" t="s">
        <v>10</v>
      </c>
      <c r="K883" s="113" t="s">
        <v>146</v>
      </c>
      <c r="L883" s="229"/>
    </row>
    <row r="884" spans="1:12" x14ac:dyDescent="0.25">
      <c r="A884" s="219"/>
      <c r="B884" s="555">
        <v>200</v>
      </c>
      <c r="C884" s="555"/>
      <c r="D884" s="555"/>
      <c r="E884" s="555"/>
      <c r="F884" s="113"/>
      <c r="G884" s="113"/>
      <c r="H884" s="113"/>
      <c r="I884" s="113"/>
      <c r="J884" s="619">
        <v>200</v>
      </c>
      <c r="K884" s="139" t="s">
        <v>108</v>
      </c>
      <c r="L884" s="229"/>
    </row>
    <row r="885" spans="1:12" x14ac:dyDescent="0.25">
      <c r="A885" s="220"/>
      <c r="B885" s="550"/>
      <c r="C885" s="550"/>
      <c r="D885" s="550"/>
      <c r="E885" s="550"/>
      <c r="F885" s="551"/>
      <c r="G885" s="551"/>
      <c r="H885" s="551"/>
      <c r="I885" s="551" t="s">
        <v>10</v>
      </c>
      <c r="J885" s="542">
        <v>200</v>
      </c>
      <c r="K885" s="122" t="s">
        <v>108</v>
      </c>
      <c r="L885" s="229"/>
    </row>
    <row r="886" spans="1:12" x14ac:dyDescent="0.25">
      <c r="A886" s="722"/>
      <c r="B886" s="723"/>
      <c r="C886" s="723"/>
      <c r="D886" s="723"/>
      <c r="E886" s="723"/>
      <c r="F886" s="723"/>
      <c r="G886" s="723"/>
      <c r="H886" s="723"/>
      <c r="I886" s="723"/>
      <c r="J886" s="723"/>
      <c r="K886" s="724"/>
      <c r="L886" s="229"/>
    </row>
    <row r="887" spans="1:12" x14ac:dyDescent="0.25">
      <c r="A887" s="720" t="s">
        <v>330</v>
      </c>
      <c r="B887" s="721" t="str">
        <f>'PLANILHA DE CUSTO'!D153</f>
        <v>Caixa de passagem pvc, 4" x 4" cm</v>
      </c>
      <c r="C887" s="721"/>
      <c r="D887" s="721"/>
      <c r="E887" s="721"/>
      <c r="F887" s="721"/>
      <c r="G887" s="721"/>
      <c r="H887" s="721"/>
      <c r="I887" s="721"/>
      <c r="J887" s="721"/>
      <c r="K887" s="721"/>
      <c r="L887" s="538"/>
    </row>
    <row r="888" spans="1:12" x14ac:dyDescent="0.25">
      <c r="A888" s="720"/>
      <c r="B888" s="555" t="s">
        <v>419</v>
      </c>
      <c r="C888" s="555" t="s">
        <v>333</v>
      </c>
      <c r="D888" s="471" t="s">
        <v>420</v>
      </c>
      <c r="E888" s="471" t="s">
        <v>334</v>
      </c>
      <c r="F888" s="556"/>
      <c r="G888" s="556"/>
      <c r="H888" s="556"/>
      <c r="I888" s="556"/>
      <c r="J888" s="558" t="s">
        <v>10</v>
      </c>
      <c r="K888" s="113" t="s">
        <v>146</v>
      </c>
      <c r="L888" s="229"/>
    </row>
    <row r="889" spans="1:12" x14ac:dyDescent="0.25">
      <c r="A889" s="219"/>
      <c r="B889" s="555"/>
      <c r="C889" s="555"/>
      <c r="D889" s="555"/>
      <c r="E889" s="555">
        <v>1</v>
      </c>
      <c r="F889" s="113"/>
      <c r="G889" s="113"/>
      <c r="H889" s="113"/>
      <c r="I889" s="113"/>
      <c r="J889" s="619">
        <v>1</v>
      </c>
      <c r="K889" s="139" t="s">
        <v>146</v>
      </c>
      <c r="L889" s="229"/>
    </row>
    <row r="890" spans="1:12" x14ac:dyDescent="0.25">
      <c r="A890" s="220"/>
      <c r="B890" s="550"/>
      <c r="C890" s="550"/>
      <c r="D890" s="550"/>
      <c r="E890" s="550"/>
      <c r="F890" s="551"/>
      <c r="G890" s="551"/>
      <c r="H890" s="551"/>
      <c r="I890" s="551" t="s">
        <v>10</v>
      </c>
      <c r="J890" s="542">
        <v>1</v>
      </c>
      <c r="K890" s="122" t="s">
        <v>146</v>
      </c>
      <c r="L890" s="229"/>
    </row>
    <row r="891" spans="1:12" x14ac:dyDescent="0.25">
      <c r="A891" s="722"/>
      <c r="B891" s="723"/>
      <c r="C891" s="723"/>
      <c r="D891" s="723"/>
      <c r="E891" s="723"/>
      <c r="F891" s="723"/>
      <c r="G891" s="723"/>
      <c r="H891" s="723"/>
      <c r="I891" s="723"/>
      <c r="J891" s="723"/>
      <c r="K891" s="724"/>
      <c r="L891" s="229"/>
    </row>
    <row r="892" spans="1:12" x14ac:dyDescent="0.25">
      <c r="A892" s="720" t="s">
        <v>330</v>
      </c>
      <c r="B892" s="721" t="str">
        <f>'PLANILHA DE CUSTO'!D154</f>
        <v>Condulete em alumínio tipo "T" de 1"</v>
      </c>
      <c r="C892" s="721"/>
      <c r="D892" s="721"/>
      <c r="E892" s="721"/>
      <c r="F892" s="721"/>
      <c r="G892" s="721"/>
      <c r="H892" s="721"/>
      <c r="I892" s="721"/>
      <c r="J892" s="721"/>
      <c r="K892" s="721"/>
      <c r="L892" s="538"/>
    </row>
    <row r="893" spans="1:12" x14ac:dyDescent="0.25">
      <c r="A893" s="720"/>
      <c r="B893" s="555" t="s">
        <v>419</v>
      </c>
      <c r="C893" s="555" t="s">
        <v>333</v>
      </c>
      <c r="D893" s="471" t="s">
        <v>420</v>
      </c>
      <c r="E893" s="471" t="s">
        <v>334</v>
      </c>
      <c r="F893" s="556"/>
      <c r="G893" s="556"/>
      <c r="H893" s="556"/>
      <c r="I893" s="556"/>
      <c r="J893" s="558" t="s">
        <v>10</v>
      </c>
      <c r="K893" s="113" t="s">
        <v>146</v>
      </c>
      <c r="L893" s="229"/>
    </row>
    <row r="894" spans="1:12" x14ac:dyDescent="0.25">
      <c r="A894" s="219"/>
      <c r="B894" s="555"/>
      <c r="C894" s="555"/>
      <c r="D894" s="555"/>
      <c r="E894" s="555">
        <v>2</v>
      </c>
      <c r="F894" s="113"/>
      <c r="G894" s="113"/>
      <c r="H894" s="113"/>
      <c r="I894" s="113"/>
      <c r="J894" s="619">
        <v>2</v>
      </c>
      <c r="K894" s="139" t="s">
        <v>151</v>
      </c>
      <c r="L894" s="229"/>
    </row>
    <row r="895" spans="1:12" x14ac:dyDescent="0.25">
      <c r="A895" s="220"/>
      <c r="B895" s="550"/>
      <c r="C895" s="550"/>
      <c r="D895" s="550"/>
      <c r="E895" s="550"/>
      <c r="F895" s="551"/>
      <c r="G895" s="551"/>
      <c r="H895" s="551"/>
      <c r="I895" s="551" t="s">
        <v>10</v>
      </c>
      <c r="J895" s="542">
        <v>2</v>
      </c>
      <c r="K895" s="122" t="s">
        <v>151</v>
      </c>
      <c r="L895" s="229"/>
    </row>
    <row r="896" spans="1:12" ht="15.75" x14ac:dyDescent="0.3">
      <c r="A896" s="572"/>
      <c r="B896" s="572"/>
      <c r="C896" s="572"/>
      <c r="D896" s="572"/>
      <c r="E896" s="572"/>
      <c r="F896" s="572"/>
      <c r="G896" s="572"/>
      <c r="H896" s="572"/>
      <c r="I896" s="572"/>
      <c r="J896" s="572"/>
      <c r="K896" s="572"/>
      <c r="L896" s="229"/>
    </row>
    <row r="897" spans="1:12" x14ac:dyDescent="0.25">
      <c r="A897" s="720" t="s">
        <v>330</v>
      </c>
      <c r="B897" s="721" t="str">
        <f>'PLANILHA DE CUSTO'!D155</f>
        <v>Condulete em alumínio tipo "ll" de 1"</v>
      </c>
      <c r="C897" s="721"/>
      <c r="D897" s="721"/>
      <c r="E897" s="721"/>
      <c r="F897" s="721"/>
      <c r="G897" s="721"/>
      <c r="H897" s="721"/>
      <c r="I897" s="721"/>
      <c r="J897" s="721"/>
      <c r="K897" s="721"/>
      <c r="L897" s="538"/>
    </row>
    <row r="898" spans="1:12" ht="20.100000000000001" customHeight="1" x14ac:dyDescent="0.25">
      <c r="A898" s="720"/>
      <c r="B898" s="555" t="s">
        <v>419</v>
      </c>
      <c r="C898" s="555" t="s">
        <v>333</v>
      </c>
      <c r="D898" s="471" t="s">
        <v>420</v>
      </c>
      <c r="E898" s="471" t="s">
        <v>334</v>
      </c>
      <c r="F898" s="556"/>
      <c r="G898" s="556"/>
      <c r="H898" s="556"/>
      <c r="I898" s="556"/>
      <c r="J898" s="558" t="s">
        <v>10</v>
      </c>
      <c r="K898" s="113" t="s">
        <v>146</v>
      </c>
      <c r="L898" s="229"/>
    </row>
    <row r="899" spans="1:12" x14ac:dyDescent="0.25">
      <c r="A899" s="219"/>
      <c r="B899" s="555"/>
      <c r="C899" s="555"/>
      <c r="D899" s="555"/>
      <c r="E899" s="555">
        <v>2</v>
      </c>
      <c r="F899" s="113"/>
      <c r="G899" s="113"/>
      <c r="H899" s="113"/>
      <c r="I899" s="113"/>
      <c r="J899" s="619">
        <v>2</v>
      </c>
      <c r="K899" s="139" t="s">
        <v>151</v>
      </c>
      <c r="L899" s="229"/>
    </row>
    <row r="900" spans="1:12" x14ac:dyDescent="0.25">
      <c r="A900" s="220"/>
      <c r="B900" s="550"/>
      <c r="C900" s="550"/>
      <c r="D900" s="550"/>
      <c r="E900" s="550"/>
      <c r="F900" s="551"/>
      <c r="G900" s="551"/>
      <c r="H900" s="551"/>
      <c r="I900" s="551" t="s">
        <v>10</v>
      </c>
      <c r="J900" s="542">
        <v>2</v>
      </c>
      <c r="K900" s="122" t="s">
        <v>151</v>
      </c>
      <c r="L900" s="229"/>
    </row>
    <row r="901" spans="1:12" x14ac:dyDescent="0.25">
      <c r="A901" s="546"/>
      <c r="B901" s="230"/>
      <c r="C901" s="230"/>
      <c r="D901" s="230"/>
      <c r="E901" s="230"/>
      <c r="F901" s="230"/>
      <c r="G901" s="230"/>
      <c r="H901" s="230"/>
      <c r="I901" s="230"/>
      <c r="J901" s="230"/>
      <c r="K901" s="231"/>
      <c r="L901" s="229"/>
    </row>
    <row r="902" spans="1:12" ht="20.100000000000001" customHeight="1" x14ac:dyDescent="0.25">
      <c r="A902" s="720" t="s">
        <v>330</v>
      </c>
      <c r="B902" s="721" t="str">
        <f>'PLANILHA DE CUSTO'!D156</f>
        <v>Condulete em alumínio tipo "x" de 1"</v>
      </c>
      <c r="C902" s="721"/>
      <c r="D902" s="721"/>
      <c r="E902" s="721"/>
      <c r="F902" s="721"/>
      <c r="G902" s="721"/>
      <c r="H902" s="721"/>
      <c r="I902" s="721"/>
      <c r="J902" s="721"/>
      <c r="K902" s="721"/>
      <c r="L902" s="538"/>
    </row>
    <row r="903" spans="1:12" ht="20.100000000000001" customHeight="1" x14ac:dyDescent="0.25">
      <c r="A903" s="720"/>
      <c r="B903" s="555" t="s">
        <v>419</v>
      </c>
      <c r="C903" s="555" t="s">
        <v>333</v>
      </c>
      <c r="D903" s="471" t="s">
        <v>420</v>
      </c>
      <c r="E903" s="471" t="s">
        <v>334</v>
      </c>
      <c r="F903" s="556"/>
      <c r="G903" s="556"/>
      <c r="H903" s="556"/>
      <c r="I903" s="556"/>
      <c r="J903" s="558" t="s">
        <v>10</v>
      </c>
      <c r="K903" s="113" t="s">
        <v>146</v>
      </c>
      <c r="L903" s="229"/>
    </row>
    <row r="904" spans="1:12" x14ac:dyDescent="0.25">
      <c r="A904" s="219"/>
      <c r="B904" s="555">
        <v>30</v>
      </c>
      <c r="C904" s="555"/>
      <c r="D904" s="555"/>
      <c r="E904" s="555">
        <v>1</v>
      </c>
      <c r="F904" s="113"/>
      <c r="G904" s="113"/>
      <c r="H904" s="113"/>
      <c r="I904" s="113"/>
      <c r="J904" s="619">
        <v>1</v>
      </c>
      <c r="K904" s="139" t="s">
        <v>108</v>
      </c>
      <c r="L904" s="229"/>
    </row>
    <row r="905" spans="1:12" x14ac:dyDescent="0.25">
      <c r="A905" s="220"/>
      <c r="B905" s="550"/>
      <c r="C905" s="550"/>
      <c r="D905" s="550"/>
      <c r="E905" s="550"/>
      <c r="F905" s="551"/>
      <c r="G905" s="551"/>
      <c r="H905" s="551"/>
      <c r="I905" s="551" t="s">
        <v>10</v>
      </c>
      <c r="J905" s="542">
        <v>1</v>
      </c>
      <c r="K905" s="122" t="s">
        <v>108</v>
      </c>
      <c r="L905" s="229"/>
    </row>
    <row r="906" spans="1:12" x14ac:dyDescent="0.25">
      <c r="A906" s="722"/>
      <c r="B906" s="723"/>
      <c r="C906" s="723"/>
      <c r="D906" s="723"/>
      <c r="E906" s="723"/>
      <c r="F906" s="723"/>
      <c r="G906" s="723"/>
      <c r="H906" s="723"/>
      <c r="I906" s="723"/>
      <c r="J906" s="723"/>
      <c r="K906" s="724"/>
      <c r="L906" s="229"/>
    </row>
    <row r="907" spans="1:12" x14ac:dyDescent="0.25">
      <c r="A907" s="720" t="s">
        <v>330</v>
      </c>
      <c r="B907" s="721" t="str">
        <f>'PLANILHA DE CUSTO'!D157</f>
        <v>Condulete em alumínio tipo "C" de 1"</v>
      </c>
      <c r="C907" s="721"/>
      <c r="D907" s="721"/>
      <c r="E907" s="721"/>
      <c r="F907" s="721"/>
      <c r="G907" s="721"/>
      <c r="H907" s="721"/>
      <c r="I907" s="721"/>
      <c r="J907" s="721"/>
      <c r="K907" s="721"/>
      <c r="L907" s="538"/>
    </row>
    <row r="908" spans="1:12" x14ac:dyDescent="0.25">
      <c r="A908" s="720"/>
      <c r="B908" s="555" t="s">
        <v>419</v>
      </c>
      <c r="C908" s="555" t="s">
        <v>333</v>
      </c>
      <c r="D908" s="471" t="s">
        <v>420</v>
      </c>
      <c r="E908" s="471" t="s">
        <v>334</v>
      </c>
      <c r="F908" s="556"/>
      <c r="G908" s="556"/>
      <c r="H908" s="556"/>
      <c r="I908" s="556"/>
      <c r="J908" s="558" t="s">
        <v>10</v>
      </c>
      <c r="K908" s="113" t="s">
        <v>146</v>
      </c>
      <c r="L908" s="229"/>
    </row>
    <row r="909" spans="1:12" x14ac:dyDescent="0.25">
      <c r="A909" s="219"/>
      <c r="B909" s="555"/>
      <c r="C909" s="555"/>
      <c r="D909" s="555"/>
      <c r="E909" s="555">
        <v>2</v>
      </c>
      <c r="F909" s="113"/>
      <c r="G909" s="113"/>
      <c r="H909" s="113"/>
      <c r="I909" s="113"/>
      <c r="J909" s="619">
        <v>2</v>
      </c>
      <c r="K909" s="139" t="s">
        <v>151</v>
      </c>
      <c r="L909" s="229"/>
    </row>
    <row r="910" spans="1:12" x14ac:dyDescent="0.25">
      <c r="A910" s="220"/>
      <c r="B910" s="550"/>
      <c r="C910" s="550"/>
      <c r="D910" s="550"/>
      <c r="E910" s="550"/>
      <c r="F910" s="551"/>
      <c r="G910" s="551"/>
      <c r="H910" s="551"/>
      <c r="I910" s="551" t="s">
        <v>10</v>
      </c>
      <c r="J910" s="542">
        <v>2</v>
      </c>
      <c r="K910" s="122" t="s">
        <v>151</v>
      </c>
      <c r="L910" s="229"/>
    </row>
    <row r="911" spans="1:12" ht="15.75" x14ac:dyDescent="0.3">
      <c r="A911" s="572"/>
      <c r="B911" s="572"/>
      <c r="C911" s="572"/>
      <c r="D911" s="572"/>
      <c r="E911" s="572"/>
      <c r="F911" s="572"/>
      <c r="G911" s="572"/>
      <c r="H911" s="572"/>
      <c r="I911" s="572"/>
      <c r="J911" s="572"/>
      <c r="K911" s="572"/>
      <c r="L911" s="229"/>
    </row>
    <row r="912" spans="1:12" x14ac:dyDescent="0.25">
      <c r="A912" s="720" t="s">
        <v>330</v>
      </c>
      <c r="B912" s="721" t="str">
        <f>'PLANILHA DE CUSTO'!D158</f>
        <v>CAIXA DE PASSAGEM METALICA DE SOBREPOR COM TAMPA PARAFUSADA, DIMENSOES 30 X 30 X 10 CM</v>
      </c>
      <c r="C912" s="721"/>
      <c r="D912" s="721"/>
      <c r="E912" s="721"/>
      <c r="F912" s="721"/>
      <c r="G912" s="721"/>
      <c r="H912" s="721"/>
      <c r="I912" s="721"/>
      <c r="J912" s="721"/>
      <c r="K912" s="721"/>
      <c r="L912" s="538"/>
    </row>
    <row r="913" spans="1:12" x14ac:dyDescent="0.25">
      <c r="A913" s="720"/>
      <c r="B913" s="555" t="s">
        <v>419</v>
      </c>
      <c r="C913" s="555" t="s">
        <v>333</v>
      </c>
      <c r="D913" s="471" t="s">
        <v>420</v>
      </c>
      <c r="E913" s="471" t="s">
        <v>334</v>
      </c>
      <c r="F913" s="556"/>
      <c r="G913" s="556"/>
      <c r="H913" s="556"/>
      <c r="I913" s="556"/>
      <c r="J913" s="558" t="s">
        <v>10</v>
      </c>
      <c r="K913" s="113" t="s">
        <v>146</v>
      </c>
      <c r="L913" s="229"/>
    </row>
    <row r="914" spans="1:12" x14ac:dyDescent="0.25">
      <c r="A914" s="219"/>
      <c r="B914" s="555"/>
      <c r="C914" s="555"/>
      <c r="D914" s="555"/>
      <c r="E914" s="555">
        <v>1</v>
      </c>
      <c r="F914" s="113"/>
      <c r="G914" s="113"/>
      <c r="H914" s="113"/>
      <c r="I914" s="113"/>
      <c r="J914" s="619">
        <v>1</v>
      </c>
      <c r="K914" s="139" t="s">
        <v>151</v>
      </c>
      <c r="L914" s="229"/>
    </row>
    <row r="915" spans="1:12" x14ac:dyDescent="0.25">
      <c r="A915" s="220"/>
      <c r="B915" s="550"/>
      <c r="C915" s="550"/>
      <c r="D915" s="550"/>
      <c r="E915" s="550"/>
      <c r="F915" s="551"/>
      <c r="G915" s="551"/>
      <c r="H915" s="551"/>
      <c r="I915" s="551" t="s">
        <v>10</v>
      </c>
      <c r="J915" s="542">
        <v>1</v>
      </c>
      <c r="K915" s="122" t="s">
        <v>151</v>
      </c>
      <c r="L915" s="229"/>
    </row>
    <row r="916" spans="1:12" x14ac:dyDescent="0.25">
      <c r="A916" s="546"/>
      <c r="B916" s="230"/>
      <c r="C916" s="230"/>
      <c r="D916" s="230"/>
      <c r="E916" s="230"/>
      <c r="F916" s="230"/>
      <c r="G916" s="230"/>
      <c r="H916" s="230"/>
      <c r="I916" s="230"/>
      <c r="J916" s="230"/>
      <c r="K916" s="231"/>
      <c r="L916" s="229"/>
    </row>
    <row r="917" spans="1:12" x14ac:dyDescent="0.25">
      <c r="A917" s="720" t="s">
        <v>330</v>
      </c>
      <c r="B917" s="721" t="str">
        <f>'PLANILHA DE CUSTO'!D159</f>
        <v>Fornecimento e instalação de mão francesa simples 50 mm</v>
      </c>
      <c r="C917" s="721"/>
      <c r="D917" s="721"/>
      <c r="E917" s="721"/>
      <c r="F917" s="721"/>
      <c r="G917" s="721"/>
      <c r="H917" s="721"/>
      <c r="I917" s="721"/>
      <c r="J917" s="721"/>
      <c r="K917" s="721"/>
      <c r="L917" s="538"/>
    </row>
    <row r="918" spans="1:12" x14ac:dyDescent="0.25">
      <c r="A918" s="720"/>
      <c r="B918" s="555" t="s">
        <v>419</v>
      </c>
      <c r="C918" s="555" t="s">
        <v>333</v>
      </c>
      <c r="D918" s="471" t="s">
        <v>420</v>
      </c>
      <c r="E918" s="471" t="s">
        <v>334</v>
      </c>
      <c r="F918" s="556"/>
      <c r="G918" s="556"/>
      <c r="H918" s="556"/>
      <c r="I918" s="556"/>
      <c r="J918" s="558" t="s">
        <v>10</v>
      </c>
      <c r="K918" s="113" t="s">
        <v>146</v>
      </c>
      <c r="L918" s="229"/>
    </row>
    <row r="919" spans="1:12" x14ac:dyDescent="0.25">
      <c r="A919" s="219"/>
      <c r="B919" s="555"/>
      <c r="C919" s="555"/>
      <c r="D919" s="555"/>
      <c r="E919" s="555">
        <v>20</v>
      </c>
      <c r="F919" s="113"/>
      <c r="G919" s="113"/>
      <c r="H919" s="113"/>
      <c r="I919" s="113"/>
      <c r="J919" s="619">
        <v>20</v>
      </c>
      <c r="K919" s="139" t="s">
        <v>151</v>
      </c>
      <c r="L919" s="229"/>
    </row>
    <row r="920" spans="1:12" x14ac:dyDescent="0.25">
      <c r="A920" s="220"/>
      <c r="B920" s="550"/>
      <c r="C920" s="550"/>
      <c r="D920" s="550"/>
      <c r="E920" s="550"/>
      <c r="F920" s="551"/>
      <c r="G920" s="551"/>
      <c r="H920" s="551"/>
      <c r="I920" s="551" t="s">
        <v>10</v>
      </c>
      <c r="J920" s="542">
        <v>20</v>
      </c>
      <c r="K920" s="122" t="s">
        <v>151</v>
      </c>
      <c r="L920" s="229"/>
    </row>
    <row r="921" spans="1:12" x14ac:dyDescent="0.25">
      <c r="A921" s="546"/>
      <c r="B921" s="230"/>
      <c r="C921" s="230"/>
      <c r="D921" s="230"/>
      <c r="E921" s="230"/>
      <c r="F921" s="230"/>
      <c r="G921" s="230"/>
      <c r="H921" s="230"/>
      <c r="I921" s="230"/>
      <c r="J921" s="230"/>
      <c r="K921" s="231"/>
      <c r="L921" s="229"/>
    </row>
    <row r="922" spans="1:12" x14ac:dyDescent="0.25">
      <c r="A922" s="720" t="s">
        <v>330</v>
      </c>
      <c r="B922" s="721" t="str">
        <f>'PLANILHA DE CUSTO'!D160</f>
        <v>Perfilado 38x38mm (mopa ou similar)</v>
      </c>
      <c r="C922" s="721"/>
      <c r="D922" s="721"/>
      <c r="E922" s="721"/>
      <c r="F922" s="721"/>
      <c r="G922" s="721"/>
      <c r="H922" s="721"/>
      <c r="I922" s="721"/>
      <c r="J922" s="721"/>
      <c r="K922" s="721"/>
      <c r="L922" s="538"/>
    </row>
    <row r="923" spans="1:12" x14ac:dyDescent="0.25">
      <c r="A923" s="720"/>
      <c r="B923" s="555" t="s">
        <v>419</v>
      </c>
      <c r="C923" s="555" t="s">
        <v>333</v>
      </c>
      <c r="D923" s="471" t="s">
        <v>420</v>
      </c>
      <c r="E923" s="471" t="s">
        <v>334</v>
      </c>
      <c r="F923" s="556"/>
      <c r="G923" s="556"/>
      <c r="H923" s="556"/>
      <c r="I923" s="556"/>
      <c r="J923" s="558" t="s">
        <v>10</v>
      </c>
      <c r="K923" s="113" t="s">
        <v>146</v>
      </c>
      <c r="L923" s="229"/>
    </row>
    <row r="924" spans="1:12" x14ac:dyDescent="0.25">
      <c r="A924" s="219"/>
      <c r="B924" s="555"/>
      <c r="C924" s="555"/>
      <c r="D924" s="555"/>
      <c r="E924" s="555">
        <v>9</v>
      </c>
      <c r="F924" s="113"/>
      <c r="G924" s="113"/>
      <c r="H924" s="113"/>
      <c r="I924" s="113"/>
      <c r="J924" s="619">
        <v>9</v>
      </c>
      <c r="K924" s="139" t="s">
        <v>151</v>
      </c>
      <c r="L924" s="229"/>
    </row>
    <row r="925" spans="1:12" x14ac:dyDescent="0.25">
      <c r="A925" s="220"/>
      <c r="B925" s="550"/>
      <c r="C925" s="550"/>
      <c r="D925" s="550"/>
      <c r="E925" s="550"/>
      <c r="F925" s="551"/>
      <c r="G925" s="551"/>
      <c r="H925" s="551"/>
      <c r="I925" s="551" t="s">
        <v>10</v>
      </c>
      <c r="J925" s="542">
        <v>9</v>
      </c>
      <c r="K925" s="122" t="s">
        <v>151</v>
      </c>
      <c r="L925" s="229"/>
    </row>
    <row r="926" spans="1:12" x14ac:dyDescent="0.25">
      <c r="A926" s="546"/>
      <c r="B926" s="230"/>
      <c r="C926" s="230"/>
      <c r="D926" s="230"/>
      <c r="E926" s="230"/>
      <c r="F926" s="230"/>
      <c r="G926" s="230"/>
      <c r="H926" s="230"/>
      <c r="I926" s="230"/>
      <c r="J926" s="230"/>
      <c r="K926" s="231"/>
      <c r="L926" s="229"/>
    </row>
    <row r="927" spans="1:12" x14ac:dyDescent="0.25">
      <c r="A927" s="809" t="s">
        <v>424</v>
      </c>
      <c r="B927" s="809"/>
      <c r="C927" s="809"/>
      <c r="D927" s="809"/>
      <c r="E927" s="809"/>
      <c r="F927" s="809"/>
      <c r="G927" s="809"/>
      <c r="H927" s="809"/>
      <c r="I927" s="809"/>
      <c r="J927" s="809"/>
      <c r="K927" s="809"/>
      <c r="L927" s="229"/>
    </row>
    <row r="928" spans="1:12" x14ac:dyDescent="0.25">
      <c r="A928" s="843"/>
      <c r="B928" s="844"/>
      <c r="C928" s="844"/>
      <c r="D928" s="844"/>
      <c r="E928" s="844"/>
      <c r="F928" s="844"/>
      <c r="G928" s="844"/>
      <c r="H928" s="844"/>
      <c r="I928" s="844"/>
      <c r="J928" s="844"/>
      <c r="K928" s="845"/>
      <c r="L928" s="229"/>
    </row>
    <row r="929" spans="1:12" x14ac:dyDescent="0.25">
      <c r="A929" s="720" t="s">
        <v>330</v>
      </c>
      <c r="B929" s="721" t="str">
        <f>'PLANILHA DE CUSTO'!D163</f>
        <v>Bomba Thebe mod TH 65-160, 30cv, c/motor elétrico, sucção 4" e recalque d=2 1/2" (incendio)</v>
      </c>
      <c r="C929" s="721"/>
      <c r="D929" s="721"/>
      <c r="E929" s="721"/>
      <c r="F929" s="721"/>
      <c r="G929" s="721"/>
      <c r="H929" s="721"/>
      <c r="I929" s="721"/>
      <c r="J929" s="721"/>
      <c r="K929" s="721"/>
      <c r="L929" s="564"/>
    </row>
    <row r="930" spans="1:12" x14ac:dyDescent="0.25">
      <c r="A930" s="720"/>
      <c r="B930" s="555" t="s">
        <v>396</v>
      </c>
      <c r="C930" s="555" t="s">
        <v>397</v>
      </c>
      <c r="D930" s="471" t="s">
        <v>398</v>
      </c>
      <c r="E930" s="471" t="s">
        <v>427</v>
      </c>
      <c r="F930" s="556" t="s">
        <v>428</v>
      </c>
      <c r="G930" s="556" t="s">
        <v>753</v>
      </c>
      <c r="H930" s="556"/>
      <c r="I930" s="556"/>
      <c r="J930" s="558" t="s">
        <v>10</v>
      </c>
      <c r="K930" s="113" t="s">
        <v>146</v>
      </c>
    </row>
    <row r="931" spans="1:12" x14ac:dyDescent="0.25">
      <c r="A931" s="219"/>
      <c r="B931" s="555"/>
      <c r="C931" s="555"/>
      <c r="D931" s="555">
        <v>1</v>
      </c>
      <c r="E931" s="555"/>
      <c r="F931" s="113"/>
      <c r="G931" s="113"/>
      <c r="H931" s="113"/>
      <c r="I931" s="113"/>
      <c r="J931" s="619">
        <v>1</v>
      </c>
      <c r="K931" s="139" t="s">
        <v>146</v>
      </c>
    </row>
    <row r="932" spans="1:12" x14ac:dyDescent="0.25">
      <c r="A932" s="220"/>
      <c r="B932" s="550"/>
      <c r="C932" s="550"/>
      <c r="D932" s="550"/>
      <c r="E932" s="550"/>
      <c r="F932" s="551"/>
      <c r="G932" s="551"/>
      <c r="H932" s="551"/>
      <c r="I932" s="551" t="s">
        <v>10</v>
      </c>
      <c r="J932" s="542">
        <f>SUM(J931:J931)</f>
        <v>1</v>
      </c>
      <c r="K932" s="122" t="s">
        <v>146</v>
      </c>
    </row>
    <row r="933" spans="1:12" x14ac:dyDescent="0.25">
      <c r="A933" s="728"/>
      <c r="B933" s="729"/>
      <c r="C933" s="729"/>
      <c r="D933" s="729"/>
      <c r="E933" s="729"/>
      <c r="F933" s="729"/>
      <c r="G933" s="729"/>
      <c r="H933" s="729"/>
      <c r="I933" s="729"/>
      <c r="J933" s="729"/>
      <c r="K933" s="730"/>
    </row>
    <row r="934" spans="1:12" ht="23.25" customHeight="1" x14ac:dyDescent="0.25">
      <c r="A934" s="720" t="s">
        <v>330</v>
      </c>
      <c r="B934" s="734" t="str">
        <f>'PLANILHA DE CUSTO'!D164</f>
        <v>Cotovelo 90 graus, em ferro galvanizado, conexão rosqueada, dn 65 (2 1/2), instalado em reservação de água de edificação que possua reservatório de fibra/fibrocimento  fornecimento e instalação. af_06/2016</v>
      </c>
      <c r="C934" s="734"/>
      <c r="D934" s="734"/>
      <c r="E934" s="734"/>
      <c r="F934" s="734"/>
      <c r="G934" s="734"/>
      <c r="H934" s="734"/>
      <c r="I934" s="734"/>
      <c r="J934" s="734"/>
      <c r="K934" s="734"/>
      <c r="L934" s="477"/>
    </row>
    <row r="935" spans="1:12" x14ac:dyDescent="0.25">
      <c r="A935" s="720"/>
      <c r="B935" s="555" t="s">
        <v>396</v>
      </c>
      <c r="C935" s="555" t="s">
        <v>397</v>
      </c>
      <c r="D935" s="471" t="s">
        <v>398</v>
      </c>
      <c r="E935" s="471" t="s">
        <v>427</v>
      </c>
      <c r="F935" s="556" t="s">
        <v>428</v>
      </c>
      <c r="G935" s="556" t="s">
        <v>753</v>
      </c>
      <c r="H935" s="556"/>
      <c r="I935" s="556"/>
      <c r="J935" s="558" t="s">
        <v>10</v>
      </c>
      <c r="K935" s="113" t="s">
        <v>146</v>
      </c>
    </row>
    <row r="936" spans="1:12" x14ac:dyDescent="0.25">
      <c r="A936" s="219"/>
      <c r="B936" s="555"/>
      <c r="C936" s="555"/>
      <c r="D936" s="555">
        <v>7</v>
      </c>
      <c r="E936" s="555"/>
      <c r="F936" s="113"/>
      <c r="G936" s="113"/>
      <c r="H936" s="113"/>
      <c r="I936" s="113"/>
      <c r="J936" s="619">
        <v>7</v>
      </c>
      <c r="K936" s="139" t="s">
        <v>146</v>
      </c>
    </row>
    <row r="937" spans="1:12" x14ac:dyDescent="0.25">
      <c r="A937" s="220"/>
      <c r="B937" s="550"/>
      <c r="C937" s="550"/>
      <c r="D937" s="550"/>
      <c r="E937" s="550"/>
      <c r="F937" s="551"/>
      <c r="G937" s="551"/>
      <c r="H937" s="551"/>
      <c r="I937" s="551" t="s">
        <v>10</v>
      </c>
      <c r="J937" s="542">
        <f>SUM(J936:J936)</f>
        <v>7</v>
      </c>
      <c r="K937" s="122" t="s">
        <v>146</v>
      </c>
    </row>
    <row r="938" spans="1:12" x14ac:dyDescent="0.25">
      <c r="A938" s="728"/>
      <c r="B938" s="729"/>
      <c r="C938" s="729"/>
      <c r="D938" s="729"/>
      <c r="E938" s="729"/>
      <c r="F938" s="729"/>
      <c r="G938" s="729"/>
      <c r="H938" s="729"/>
      <c r="I938" s="729"/>
      <c r="J938" s="729"/>
      <c r="K938" s="730"/>
    </row>
    <row r="939" spans="1:12" x14ac:dyDescent="0.25">
      <c r="A939" s="720" t="s">
        <v>330</v>
      </c>
      <c r="B939" s="721" t="str">
        <f>'PLANILHA DE CUSTO'!D165</f>
        <v>Curva 45 graus de ferro galvanizado, com rosca bsp macho/femea, de 2 1/2"</v>
      </c>
      <c r="C939" s="721"/>
      <c r="D939" s="721"/>
      <c r="E939" s="721"/>
      <c r="F939" s="721"/>
      <c r="G939" s="721"/>
      <c r="H939" s="721"/>
      <c r="I939" s="721"/>
      <c r="J939" s="721"/>
      <c r="K939" s="721"/>
      <c r="L939" s="477"/>
    </row>
    <row r="940" spans="1:12" x14ac:dyDescent="0.25">
      <c r="A940" s="720"/>
      <c r="B940" s="555" t="s">
        <v>396</v>
      </c>
      <c r="C940" s="555" t="s">
        <v>397</v>
      </c>
      <c r="D940" s="471" t="s">
        <v>398</v>
      </c>
      <c r="E940" s="471" t="s">
        <v>427</v>
      </c>
      <c r="F940" s="556" t="s">
        <v>428</v>
      </c>
      <c r="G940" s="556" t="s">
        <v>753</v>
      </c>
      <c r="H940" s="556"/>
      <c r="I940" s="556"/>
      <c r="J940" s="558" t="s">
        <v>10</v>
      </c>
      <c r="K940" s="113" t="s">
        <v>146</v>
      </c>
    </row>
    <row r="941" spans="1:12" x14ac:dyDescent="0.25">
      <c r="A941" s="219"/>
      <c r="B941" s="555"/>
      <c r="C941" s="555"/>
      <c r="D941" s="555">
        <v>1</v>
      </c>
      <c r="E941" s="555"/>
      <c r="F941" s="113"/>
      <c r="G941" s="113"/>
      <c r="H941" s="113"/>
      <c r="I941" s="113"/>
      <c r="J941" s="619">
        <v>1</v>
      </c>
      <c r="K941" s="139" t="s">
        <v>146</v>
      </c>
    </row>
    <row r="942" spans="1:12" x14ac:dyDescent="0.25">
      <c r="A942" s="220"/>
      <c r="B942" s="550"/>
      <c r="C942" s="550"/>
      <c r="D942" s="550"/>
      <c r="E942" s="550"/>
      <c r="F942" s="551"/>
      <c r="G942" s="551"/>
      <c r="H942" s="551"/>
      <c r="I942" s="551" t="s">
        <v>10</v>
      </c>
      <c r="J942" s="542">
        <f>SUM(J941:J941)</f>
        <v>1</v>
      </c>
      <c r="K942" s="122" t="s">
        <v>146</v>
      </c>
    </row>
    <row r="943" spans="1:12" x14ac:dyDescent="0.25">
      <c r="A943" s="728"/>
      <c r="B943" s="729"/>
      <c r="C943" s="729"/>
      <c r="D943" s="729"/>
      <c r="E943" s="729"/>
      <c r="F943" s="729"/>
      <c r="G943" s="729"/>
      <c r="H943" s="729"/>
      <c r="I943" s="729"/>
      <c r="J943" s="729"/>
      <c r="K943" s="730"/>
    </row>
    <row r="944" spans="1:12" x14ac:dyDescent="0.25">
      <c r="A944" s="720" t="s">
        <v>330</v>
      </c>
      <c r="B944" s="721" t="str">
        <f>'PLANILHA DE CUSTO'!D166</f>
        <v>Fornecimento e assentamento de niple duplo de ferro galvanizado de 2 1/2"</v>
      </c>
      <c r="C944" s="721"/>
      <c r="D944" s="721"/>
      <c r="E944" s="721"/>
      <c r="F944" s="721"/>
      <c r="G944" s="721"/>
      <c r="H944" s="721"/>
      <c r="I944" s="721"/>
      <c r="J944" s="721"/>
      <c r="K944" s="721"/>
      <c r="L944" s="477"/>
    </row>
    <row r="945" spans="1:12" ht="20.100000000000001" customHeight="1" x14ac:dyDescent="0.25">
      <c r="A945" s="720"/>
      <c r="B945" s="555" t="s">
        <v>396</v>
      </c>
      <c r="C945" s="555" t="s">
        <v>397</v>
      </c>
      <c r="D945" s="471" t="s">
        <v>398</v>
      </c>
      <c r="E945" s="471" t="s">
        <v>427</v>
      </c>
      <c r="F945" s="556" t="s">
        <v>428</v>
      </c>
      <c r="G945" s="556" t="s">
        <v>753</v>
      </c>
      <c r="H945" s="556"/>
      <c r="I945" s="556"/>
      <c r="J945" s="558" t="s">
        <v>10</v>
      </c>
      <c r="K945" s="113" t="s">
        <v>146</v>
      </c>
    </row>
    <row r="946" spans="1:12" x14ac:dyDescent="0.25">
      <c r="A946" s="219"/>
      <c r="B946" s="555"/>
      <c r="C946" s="555"/>
      <c r="D946" s="555">
        <v>3</v>
      </c>
      <c r="E946" s="555"/>
      <c r="F946" s="113"/>
      <c r="G946" s="113"/>
      <c r="H946" s="113"/>
      <c r="I946" s="113"/>
      <c r="J946" s="619">
        <v>3</v>
      </c>
      <c r="K946" s="139" t="s">
        <v>146</v>
      </c>
    </row>
    <row r="947" spans="1:12" x14ac:dyDescent="0.25">
      <c r="A947" s="220"/>
      <c r="B947" s="550"/>
      <c r="C947" s="550"/>
      <c r="D947" s="550"/>
      <c r="E947" s="550"/>
      <c r="F947" s="551"/>
      <c r="G947" s="551"/>
      <c r="H947" s="551"/>
      <c r="I947" s="551" t="s">
        <v>10</v>
      </c>
      <c r="J947" s="542">
        <f>SUM(J946:J946)</f>
        <v>3</v>
      </c>
      <c r="K947" s="122" t="s">
        <v>146</v>
      </c>
    </row>
    <row r="948" spans="1:12" x14ac:dyDescent="0.25">
      <c r="A948" s="728"/>
      <c r="B948" s="729"/>
      <c r="C948" s="729"/>
      <c r="D948" s="729"/>
      <c r="E948" s="729"/>
      <c r="F948" s="729"/>
      <c r="G948" s="729"/>
      <c r="H948" s="729"/>
      <c r="I948" s="729"/>
      <c r="J948" s="729"/>
      <c r="K948" s="730"/>
    </row>
    <row r="949" spans="1:12" x14ac:dyDescent="0.25">
      <c r="A949" s="720" t="s">
        <v>330</v>
      </c>
      <c r="B949" s="721" t="str">
        <f>'PLANILHA DE CUSTO'!D167</f>
        <v>Tubo de aço galvanizado, inclusive conexões, diâm. 65mm (21/2")</v>
      </c>
      <c r="C949" s="721"/>
      <c r="D949" s="721"/>
      <c r="E949" s="721"/>
      <c r="F949" s="721"/>
      <c r="G949" s="721"/>
      <c r="H949" s="721"/>
      <c r="I949" s="721"/>
      <c r="J949" s="721"/>
      <c r="K949" s="721"/>
      <c r="L949" s="477"/>
    </row>
    <row r="950" spans="1:12" x14ac:dyDescent="0.25">
      <c r="A950" s="720"/>
      <c r="B950" s="555" t="s">
        <v>396</v>
      </c>
      <c r="C950" s="555" t="s">
        <v>397</v>
      </c>
      <c r="D950" s="471" t="s">
        <v>398</v>
      </c>
      <c r="E950" s="471" t="s">
        <v>427</v>
      </c>
      <c r="F950" s="556" t="s">
        <v>428</v>
      </c>
      <c r="G950" s="556" t="s">
        <v>753</v>
      </c>
      <c r="H950" s="556"/>
      <c r="I950" s="556"/>
      <c r="J950" s="558" t="s">
        <v>10</v>
      </c>
      <c r="K950" s="113" t="s">
        <v>146</v>
      </c>
    </row>
    <row r="951" spans="1:12" x14ac:dyDescent="0.25">
      <c r="A951" s="219"/>
      <c r="B951" s="555">
        <v>60</v>
      </c>
      <c r="C951" s="555"/>
      <c r="D951" s="555"/>
      <c r="E951" s="555"/>
      <c r="F951" s="113"/>
      <c r="G951" s="113"/>
      <c r="H951" s="113"/>
      <c r="I951" s="113"/>
      <c r="J951" s="619">
        <v>60</v>
      </c>
      <c r="K951" s="139" t="s">
        <v>108</v>
      </c>
    </row>
    <row r="952" spans="1:12" x14ac:dyDescent="0.25">
      <c r="A952" s="220"/>
      <c r="B952" s="550"/>
      <c r="C952" s="550"/>
      <c r="D952" s="550"/>
      <c r="E952" s="550"/>
      <c r="F952" s="551"/>
      <c r="G952" s="551"/>
      <c r="H952" s="551"/>
      <c r="I952" s="551" t="s">
        <v>10</v>
      </c>
      <c r="J952" s="542">
        <f>SUM(J951:J951)</f>
        <v>60</v>
      </c>
      <c r="K952" s="122" t="s">
        <v>108</v>
      </c>
    </row>
    <row r="953" spans="1:12" x14ac:dyDescent="0.25">
      <c r="A953" s="728"/>
      <c r="B953" s="729"/>
      <c r="C953" s="729"/>
      <c r="D953" s="729"/>
      <c r="E953" s="729"/>
      <c r="F953" s="729"/>
      <c r="G953" s="729"/>
      <c r="H953" s="729"/>
      <c r="I953" s="729"/>
      <c r="J953" s="729"/>
      <c r="K953" s="730"/>
    </row>
    <row r="954" spans="1:12" x14ac:dyDescent="0.25">
      <c r="A954" s="720" t="s">
        <v>330</v>
      </c>
      <c r="B954" s="721" t="str">
        <f>'PLANILHA DE CUSTO'!D168</f>
        <v>Tê, em aço, conexão soldada, dn 65 (2 1/2"), instalado em prumadas - fornecimento e instalação. af_10/2020</v>
      </c>
      <c r="C954" s="721"/>
      <c r="D954" s="721"/>
      <c r="E954" s="721"/>
      <c r="F954" s="721"/>
      <c r="G954" s="721"/>
      <c r="H954" s="721"/>
      <c r="I954" s="721"/>
      <c r="J954" s="721"/>
      <c r="K954" s="721"/>
      <c r="L954" s="477"/>
    </row>
    <row r="955" spans="1:12" x14ac:dyDescent="0.25">
      <c r="A955" s="720"/>
      <c r="B955" s="555" t="s">
        <v>396</v>
      </c>
      <c r="C955" s="555" t="s">
        <v>397</v>
      </c>
      <c r="D955" s="471" t="s">
        <v>398</v>
      </c>
      <c r="E955" s="471" t="s">
        <v>427</v>
      </c>
      <c r="F955" s="556" t="s">
        <v>428</v>
      </c>
      <c r="G955" s="556" t="s">
        <v>753</v>
      </c>
      <c r="H955" s="556"/>
      <c r="I955" s="556"/>
      <c r="J955" s="558" t="s">
        <v>10</v>
      </c>
      <c r="K955" s="113" t="s">
        <v>146</v>
      </c>
    </row>
    <row r="956" spans="1:12" x14ac:dyDescent="0.25">
      <c r="A956" s="219"/>
      <c r="B956" s="555"/>
      <c r="C956" s="555"/>
      <c r="D956" s="555">
        <v>3</v>
      </c>
      <c r="E956" s="555"/>
      <c r="F956" s="113"/>
      <c r="G956" s="113"/>
      <c r="H956" s="113"/>
      <c r="I956" s="113"/>
      <c r="J956" s="619">
        <v>3</v>
      </c>
      <c r="K956" s="139" t="s">
        <v>146</v>
      </c>
    </row>
    <row r="957" spans="1:12" x14ac:dyDescent="0.25">
      <c r="A957" s="220"/>
      <c r="B957" s="550"/>
      <c r="C957" s="550"/>
      <c r="D957" s="550"/>
      <c r="E957" s="550"/>
      <c r="F957" s="551"/>
      <c r="G957" s="551"/>
      <c r="H957" s="551"/>
      <c r="I957" s="551" t="s">
        <v>10</v>
      </c>
      <c r="J957" s="542">
        <f>SUM(J956:J956)</f>
        <v>3</v>
      </c>
      <c r="K957" s="122" t="s">
        <v>146</v>
      </c>
    </row>
    <row r="958" spans="1:12" x14ac:dyDescent="0.25">
      <c r="A958" s="728"/>
      <c r="B958" s="729"/>
      <c r="C958" s="729"/>
      <c r="D958" s="729"/>
      <c r="E958" s="729"/>
      <c r="F958" s="729"/>
      <c r="G958" s="729"/>
      <c r="H958" s="729"/>
      <c r="I958" s="729"/>
      <c r="J958" s="729"/>
      <c r="K958" s="730"/>
    </row>
    <row r="959" spans="1:12" x14ac:dyDescent="0.25">
      <c r="A959" s="720" t="s">
        <v>330</v>
      </c>
      <c r="B959" s="721" t="str">
        <f>'PLANILHA DE CUSTO'!D169</f>
        <v>uniao com assento conico de bronze, diametro 2 1/2"</v>
      </c>
      <c r="C959" s="721"/>
      <c r="D959" s="721"/>
      <c r="E959" s="721"/>
      <c r="F959" s="721"/>
      <c r="G959" s="721"/>
      <c r="H959" s="721"/>
      <c r="I959" s="721"/>
      <c r="J959" s="721"/>
      <c r="K959" s="721"/>
      <c r="L959" s="477"/>
    </row>
    <row r="960" spans="1:12" x14ac:dyDescent="0.25">
      <c r="A960" s="720"/>
      <c r="B960" s="555" t="s">
        <v>396</v>
      </c>
      <c r="C960" s="555" t="s">
        <v>397</v>
      </c>
      <c r="D960" s="471" t="s">
        <v>398</v>
      </c>
      <c r="E960" s="471" t="s">
        <v>427</v>
      </c>
      <c r="F960" s="556" t="s">
        <v>428</v>
      </c>
      <c r="G960" s="556" t="s">
        <v>753</v>
      </c>
      <c r="H960" s="556"/>
      <c r="I960" s="556"/>
      <c r="J960" s="558" t="s">
        <v>10</v>
      </c>
      <c r="K960" s="113" t="s">
        <v>146</v>
      </c>
    </row>
    <row r="961" spans="1:12" x14ac:dyDescent="0.25">
      <c r="A961" s="219"/>
      <c r="B961" s="555"/>
      <c r="C961" s="555"/>
      <c r="D961" s="555">
        <v>1</v>
      </c>
      <c r="E961" s="555"/>
      <c r="F961" s="113"/>
      <c r="G961" s="113"/>
      <c r="H961" s="113"/>
      <c r="I961" s="113"/>
      <c r="J961" s="619">
        <v>1</v>
      </c>
      <c r="K961" s="139" t="s">
        <v>146</v>
      </c>
    </row>
    <row r="962" spans="1:12" x14ac:dyDescent="0.25">
      <c r="A962" s="220"/>
      <c r="B962" s="550"/>
      <c r="C962" s="550"/>
      <c r="D962" s="550"/>
      <c r="E962" s="550"/>
      <c r="F962" s="551"/>
      <c r="G962" s="551"/>
      <c r="H962" s="551"/>
      <c r="I962" s="551" t="s">
        <v>10</v>
      </c>
      <c r="J962" s="542">
        <f>SUM(J961:J961)</f>
        <v>1</v>
      </c>
      <c r="K962" s="122" t="s">
        <v>146</v>
      </c>
    </row>
    <row r="963" spans="1:12" x14ac:dyDescent="0.25">
      <c r="A963" s="728"/>
      <c r="B963" s="729"/>
      <c r="C963" s="729"/>
      <c r="D963" s="729"/>
      <c r="E963" s="729"/>
      <c r="F963" s="729"/>
      <c r="G963" s="729"/>
      <c r="H963" s="729"/>
      <c r="I963" s="729"/>
      <c r="J963" s="729"/>
      <c r="K963" s="730"/>
    </row>
    <row r="964" spans="1:12" x14ac:dyDescent="0.25">
      <c r="A964" s="720" t="s">
        <v>330</v>
      </c>
      <c r="B964" s="721" t="str">
        <f>'PLANILHA DE CUSTO'!D170</f>
        <v>Fornecimento e instalação de adaptador storz para engate rápido - 2 1/2" (incêndio)</v>
      </c>
      <c r="C964" s="721"/>
      <c r="D964" s="721"/>
      <c r="E964" s="721"/>
      <c r="F964" s="721"/>
      <c r="G964" s="721"/>
      <c r="H964" s="721"/>
      <c r="I964" s="721"/>
      <c r="J964" s="721"/>
      <c r="K964" s="721"/>
      <c r="L964" s="477"/>
    </row>
    <row r="965" spans="1:12" x14ac:dyDescent="0.25">
      <c r="A965" s="720"/>
      <c r="B965" s="555" t="s">
        <v>396</v>
      </c>
      <c r="C965" s="555" t="s">
        <v>397</v>
      </c>
      <c r="D965" s="471" t="s">
        <v>398</v>
      </c>
      <c r="E965" s="471" t="s">
        <v>427</v>
      </c>
      <c r="F965" s="556" t="s">
        <v>428</v>
      </c>
      <c r="G965" s="556" t="s">
        <v>753</v>
      </c>
      <c r="H965" s="556"/>
      <c r="I965" s="556"/>
      <c r="J965" s="558" t="s">
        <v>10</v>
      </c>
      <c r="K965" s="113" t="s">
        <v>146</v>
      </c>
    </row>
    <row r="966" spans="1:12" x14ac:dyDescent="0.25">
      <c r="A966" s="219"/>
      <c r="B966" s="555"/>
      <c r="C966" s="555"/>
      <c r="D966" s="555">
        <v>2</v>
      </c>
      <c r="E966" s="555"/>
      <c r="F966" s="113"/>
      <c r="G966" s="113"/>
      <c r="H966" s="113"/>
      <c r="I966" s="113"/>
      <c r="J966" s="619">
        <v>2</v>
      </c>
      <c r="K966" s="139" t="s">
        <v>146</v>
      </c>
    </row>
    <row r="967" spans="1:12" x14ac:dyDescent="0.25">
      <c r="A967" s="220"/>
      <c r="B967" s="550"/>
      <c r="C967" s="550"/>
      <c r="D967" s="550"/>
      <c r="E967" s="550"/>
      <c r="F967" s="551"/>
      <c r="G967" s="551"/>
      <c r="H967" s="551"/>
      <c r="I967" s="551" t="s">
        <v>10</v>
      </c>
      <c r="J967" s="542">
        <f>SUM(J966:J966)</f>
        <v>2</v>
      </c>
      <c r="K967" s="122" t="s">
        <v>146</v>
      </c>
    </row>
    <row r="968" spans="1:12" ht="20.100000000000001" customHeight="1" x14ac:dyDescent="0.25">
      <c r="A968" s="728"/>
      <c r="B968" s="729"/>
      <c r="C968" s="729"/>
      <c r="D968" s="729"/>
      <c r="E968" s="729"/>
      <c r="F968" s="729"/>
      <c r="G968" s="729"/>
      <c r="H968" s="729"/>
      <c r="I968" s="729"/>
      <c r="J968" s="729"/>
      <c r="K968" s="730"/>
    </row>
    <row r="969" spans="1:12" x14ac:dyDescent="0.25">
      <c r="A969" s="720" t="s">
        <v>330</v>
      </c>
      <c r="B969" s="721" t="str">
        <f>'PLANILHA DE CUSTO'!D171</f>
        <v>Abrigo para hidrante - 90x60x25cm, completo</v>
      </c>
      <c r="C969" s="721"/>
      <c r="D969" s="721"/>
      <c r="E969" s="721"/>
      <c r="F969" s="721"/>
      <c r="G969" s="721"/>
      <c r="H969" s="721"/>
      <c r="I969" s="721"/>
      <c r="J969" s="721"/>
      <c r="K969" s="721"/>
      <c r="L969" s="477"/>
    </row>
    <row r="970" spans="1:12" x14ac:dyDescent="0.25">
      <c r="A970" s="720"/>
      <c r="B970" s="555" t="s">
        <v>396</v>
      </c>
      <c r="C970" s="555" t="s">
        <v>397</v>
      </c>
      <c r="D970" s="471" t="s">
        <v>398</v>
      </c>
      <c r="E970" s="471" t="s">
        <v>427</v>
      </c>
      <c r="F970" s="556" t="s">
        <v>428</v>
      </c>
      <c r="G970" s="556" t="s">
        <v>753</v>
      </c>
      <c r="H970" s="556"/>
      <c r="I970" s="556"/>
      <c r="J970" s="558" t="s">
        <v>10</v>
      </c>
      <c r="K970" s="113" t="s">
        <v>146</v>
      </c>
    </row>
    <row r="971" spans="1:12" x14ac:dyDescent="0.25">
      <c r="A971" s="219"/>
      <c r="B971" s="555"/>
      <c r="C971" s="555"/>
      <c r="D971" s="555">
        <v>2</v>
      </c>
      <c r="E971" s="555"/>
      <c r="F971" s="113"/>
      <c r="G971" s="113"/>
      <c r="H971" s="113"/>
      <c r="I971" s="113"/>
      <c r="J971" s="619">
        <v>2</v>
      </c>
      <c r="K971" s="139" t="s">
        <v>146</v>
      </c>
    </row>
    <row r="972" spans="1:12" x14ac:dyDescent="0.25">
      <c r="A972" s="220"/>
      <c r="B972" s="550"/>
      <c r="C972" s="550"/>
      <c r="D972" s="550"/>
      <c r="E972" s="550"/>
      <c r="F972" s="551"/>
      <c r="G972" s="551"/>
      <c r="H972" s="551"/>
      <c r="I972" s="551" t="s">
        <v>10</v>
      </c>
      <c r="J972" s="542">
        <f>SUM(J971:J971)</f>
        <v>2</v>
      </c>
      <c r="K972" s="122" t="s">
        <v>146</v>
      </c>
    </row>
    <row r="973" spans="1:12" x14ac:dyDescent="0.25">
      <c r="A973" s="728"/>
      <c r="B973" s="729"/>
      <c r="C973" s="729"/>
      <c r="D973" s="729"/>
      <c r="E973" s="729"/>
      <c r="F973" s="729"/>
      <c r="G973" s="729"/>
      <c r="H973" s="729"/>
      <c r="I973" s="729"/>
      <c r="J973" s="729"/>
      <c r="K973" s="730"/>
    </row>
    <row r="974" spans="1:12" x14ac:dyDescent="0.25">
      <c r="A974" s="720" t="s">
        <v>330</v>
      </c>
      <c r="B974" s="721" t="str">
        <f>'PLANILHA DE CUSTO'!D172</f>
        <v>Chave dupla para conexoes tipo storz, engate rapido 1 1/2" x 2 1/2", em latao, para instalacao predial combate a incendio (insumo)</v>
      </c>
      <c r="C974" s="721"/>
      <c r="D974" s="721"/>
      <c r="E974" s="721"/>
      <c r="F974" s="721"/>
      <c r="G974" s="721"/>
      <c r="H974" s="721"/>
      <c r="I974" s="721"/>
      <c r="J974" s="721"/>
      <c r="K974" s="721"/>
      <c r="L974" s="477"/>
    </row>
    <row r="975" spans="1:12" ht="20.100000000000001" customHeight="1" x14ac:dyDescent="0.25">
      <c r="A975" s="720"/>
      <c r="B975" s="555" t="s">
        <v>396</v>
      </c>
      <c r="C975" s="555" t="s">
        <v>397</v>
      </c>
      <c r="D975" s="471" t="s">
        <v>398</v>
      </c>
      <c r="E975" s="471" t="s">
        <v>427</v>
      </c>
      <c r="F975" s="556" t="s">
        <v>428</v>
      </c>
      <c r="G975" s="556" t="s">
        <v>753</v>
      </c>
      <c r="H975" s="556"/>
      <c r="I975" s="556"/>
      <c r="J975" s="558" t="s">
        <v>10</v>
      </c>
      <c r="K975" s="113" t="s">
        <v>146</v>
      </c>
    </row>
    <row r="976" spans="1:12" x14ac:dyDescent="0.25">
      <c r="A976" s="219"/>
      <c r="B976" s="555"/>
      <c r="C976" s="555"/>
      <c r="D976" s="555">
        <v>2</v>
      </c>
      <c r="E976" s="555"/>
      <c r="F976" s="113"/>
      <c r="G976" s="113"/>
      <c r="H976" s="113"/>
      <c r="I976" s="113"/>
      <c r="J976" s="619">
        <v>2</v>
      </c>
      <c r="K976" s="139" t="s">
        <v>146</v>
      </c>
    </row>
    <row r="977" spans="1:12" x14ac:dyDescent="0.25">
      <c r="A977" s="220"/>
      <c r="B977" s="550"/>
      <c r="C977" s="550"/>
      <c r="D977" s="550"/>
      <c r="E977" s="550"/>
      <c r="F977" s="551"/>
      <c r="G977" s="551"/>
      <c r="H977" s="551"/>
      <c r="I977" s="551" t="s">
        <v>10</v>
      </c>
      <c r="J977" s="542">
        <f>SUM(J976:J976)</f>
        <v>2</v>
      </c>
      <c r="K977" s="122" t="s">
        <v>146</v>
      </c>
    </row>
    <row r="978" spans="1:12" x14ac:dyDescent="0.25">
      <c r="A978" s="728"/>
      <c r="B978" s="729"/>
      <c r="C978" s="729"/>
      <c r="D978" s="729"/>
      <c r="E978" s="729"/>
      <c r="F978" s="729"/>
      <c r="G978" s="729"/>
      <c r="H978" s="729"/>
      <c r="I978" s="729"/>
      <c r="J978" s="729"/>
      <c r="K978" s="730"/>
    </row>
    <row r="979" spans="1:12" x14ac:dyDescent="0.25">
      <c r="A979" s="720" t="s">
        <v>330</v>
      </c>
      <c r="B979" s="721" t="str">
        <f>'PLANILHA DE CUSTO'!D173</f>
        <v>Esguicho tipo jato solido, em latao, engate rapido 1 1/2" x16 mm, para mangueira em instalacao predial combate a incendio (insumo)</v>
      </c>
      <c r="C979" s="721"/>
      <c r="D979" s="721"/>
      <c r="E979" s="721"/>
      <c r="F979" s="721"/>
      <c r="G979" s="721"/>
      <c r="H979" s="721"/>
      <c r="I979" s="721"/>
      <c r="J979" s="721"/>
      <c r="K979" s="721"/>
      <c r="L979" s="477"/>
    </row>
    <row r="980" spans="1:12" x14ac:dyDescent="0.25">
      <c r="A980" s="720"/>
      <c r="B980" s="555" t="s">
        <v>396</v>
      </c>
      <c r="C980" s="555" t="s">
        <v>397</v>
      </c>
      <c r="D980" s="471" t="s">
        <v>398</v>
      </c>
      <c r="E980" s="471" t="s">
        <v>427</v>
      </c>
      <c r="F980" s="556" t="s">
        <v>428</v>
      </c>
      <c r="G980" s="556" t="s">
        <v>753</v>
      </c>
      <c r="H980" s="556"/>
      <c r="I980" s="556"/>
      <c r="J980" s="558" t="s">
        <v>10</v>
      </c>
      <c r="K980" s="113" t="s">
        <v>146</v>
      </c>
    </row>
    <row r="981" spans="1:12" x14ac:dyDescent="0.25">
      <c r="A981" s="219"/>
      <c r="B981" s="555"/>
      <c r="C981" s="555"/>
      <c r="D981" s="555">
        <v>2</v>
      </c>
      <c r="E981" s="555"/>
      <c r="F981" s="113"/>
      <c r="G981" s="113"/>
      <c r="H981" s="113"/>
      <c r="I981" s="113"/>
      <c r="J981" s="619">
        <v>2</v>
      </c>
      <c r="K981" s="139" t="s">
        <v>146</v>
      </c>
    </row>
    <row r="982" spans="1:12" x14ac:dyDescent="0.25">
      <c r="A982" s="220"/>
      <c r="B982" s="550"/>
      <c r="C982" s="550"/>
      <c r="D982" s="550"/>
      <c r="E982" s="550"/>
      <c r="F982" s="551"/>
      <c r="G982" s="551"/>
      <c r="H982" s="551"/>
      <c r="I982" s="551" t="s">
        <v>10</v>
      </c>
      <c r="J982" s="542">
        <f>SUM(J981:J981)</f>
        <v>2</v>
      </c>
      <c r="K982" s="122" t="s">
        <v>146</v>
      </c>
    </row>
    <row r="983" spans="1:12" x14ac:dyDescent="0.25">
      <c r="A983" s="728"/>
      <c r="B983" s="729"/>
      <c r="C983" s="729"/>
      <c r="D983" s="729"/>
      <c r="E983" s="729"/>
      <c r="F983" s="729"/>
      <c r="G983" s="729"/>
      <c r="H983" s="729"/>
      <c r="I983" s="729"/>
      <c r="J983" s="729"/>
      <c r="K983" s="730"/>
    </row>
    <row r="984" spans="1:12" x14ac:dyDescent="0.25">
      <c r="A984" s="720" t="s">
        <v>330</v>
      </c>
      <c r="B984" s="721" t="str">
        <f>'PLANILHA DE CUSTO'!D174</f>
        <v>Mangueira de incendio, tipo 1, de 1 1/2", comprimento = 15 m, tecido em fio de poliester e tubo interno em borracha sintetica, com unioes engate rapido (insumo)</v>
      </c>
      <c r="C984" s="721"/>
      <c r="D984" s="721"/>
      <c r="E984" s="721"/>
      <c r="F984" s="721"/>
      <c r="G984" s="721"/>
      <c r="H984" s="721"/>
      <c r="I984" s="721"/>
      <c r="J984" s="721"/>
      <c r="K984" s="721"/>
      <c r="L984" s="477"/>
    </row>
    <row r="985" spans="1:12" x14ac:dyDescent="0.25">
      <c r="A985" s="720"/>
      <c r="B985" s="555" t="s">
        <v>396</v>
      </c>
      <c r="C985" s="555" t="s">
        <v>397</v>
      </c>
      <c r="D985" s="471" t="s">
        <v>398</v>
      </c>
      <c r="E985" s="471" t="s">
        <v>427</v>
      </c>
      <c r="F985" s="556" t="s">
        <v>428</v>
      </c>
      <c r="G985" s="556" t="s">
        <v>753</v>
      </c>
      <c r="H985" s="556"/>
      <c r="I985" s="556"/>
      <c r="J985" s="558" t="s">
        <v>10</v>
      </c>
      <c r="K985" s="113" t="s">
        <v>146</v>
      </c>
    </row>
    <row r="986" spans="1:12" x14ac:dyDescent="0.25">
      <c r="A986" s="219"/>
      <c r="B986" s="555"/>
      <c r="C986" s="555"/>
      <c r="D986" s="555">
        <v>3</v>
      </c>
      <c r="E986" s="555"/>
      <c r="F986" s="113"/>
      <c r="G986" s="113"/>
      <c r="H986" s="113"/>
      <c r="I986" s="113"/>
      <c r="J986" s="619">
        <v>3</v>
      </c>
      <c r="K986" s="139" t="s">
        <v>146</v>
      </c>
    </row>
    <row r="987" spans="1:12" x14ac:dyDescent="0.25">
      <c r="A987" s="220"/>
      <c r="B987" s="550"/>
      <c r="C987" s="550"/>
      <c r="D987" s="550"/>
      <c r="E987" s="550"/>
      <c r="F987" s="551"/>
      <c r="G987" s="551"/>
      <c r="H987" s="551"/>
      <c r="I987" s="551" t="s">
        <v>10</v>
      </c>
      <c r="J987" s="542">
        <f>SUM(J986:J986)</f>
        <v>3</v>
      </c>
      <c r="K987" s="122" t="s">
        <v>146</v>
      </c>
    </row>
    <row r="988" spans="1:12" x14ac:dyDescent="0.25">
      <c r="A988" s="728"/>
      <c r="B988" s="729"/>
      <c r="C988" s="729"/>
      <c r="D988" s="729"/>
      <c r="E988" s="729"/>
      <c r="F988" s="729"/>
      <c r="G988" s="729"/>
      <c r="H988" s="729"/>
      <c r="I988" s="729"/>
      <c r="J988" s="729"/>
      <c r="K988" s="730"/>
    </row>
    <row r="989" spans="1:12" x14ac:dyDescent="0.25">
      <c r="A989" s="720" t="s">
        <v>330</v>
      </c>
      <c r="B989" s="721" t="str">
        <f>'PLANILHA DE CUSTO'!D175</f>
        <v>Fornecimento e instalação de redução fixa tipo Storz para engate rápido - 2 1/2" x 1 1/2" (incendio)</v>
      </c>
      <c r="C989" s="721"/>
      <c r="D989" s="721"/>
      <c r="E989" s="721"/>
      <c r="F989" s="721"/>
      <c r="G989" s="721"/>
      <c r="H989" s="721"/>
      <c r="I989" s="721"/>
      <c r="J989" s="721"/>
      <c r="K989" s="721"/>
      <c r="L989" s="477"/>
    </row>
    <row r="990" spans="1:12" x14ac:dyDescent="0.25">
      <c r="A990" s="720"/>
      <c r="B990" s="555" t="s">
        <v>396</v>
      </c>
      <c r="C990" s="555" t="s">
        <v>397</v>
      </c>
      <c r="D990" s="471" t="s">
        <v>398</v>
      </c>
      <c r="E990" s="471" t="s">
        <v>427</v>
      </c>
      <c r="F990" s="556" t="s">
        <v>428</v>
      </c>
      <c r="G990" s="556" t="s">
        <v>753</v>
      </c>
      <c r="H990" s="556"/>
      <c r="I990" s="556"/>
      <c r="J990" s="558" t="s">
        <v>10</v>
      </c>
      <c r="K990" s="113" t="s">
        <v>146</v>
      </c>
    </row>
    <row r="991" spans="1:12" x14ac:dyDescent="0.25">
      <c r="A991" s="219"/>
      <c r="B991" s="555"/>
      <c r="C991" s="555"/>
      <c r="D991" s="555">
        <v>2</v>
      </c>
      <c r="E991" s="555"/>
      <c r="F991" s="113"/>
      <c r="G991" s="113"/>
      <c r="H991" s="113"/>
      <c r="I991" s="113"/>
      <c r="J991" s="619">
        <v>2</v>
      </c>
      <c r="K991" s="139" t="s">
        <v>146</v>
      </c>
    </row>
    <row r="992" spans="1:12" x14ac:dyDescent="0.25">
      <c r="A992" s="220"/>
      <c r="B992" s="550"/>
      <c r="C992" s="550"/>
      <c r="D992" s="550"/>
      <c r="E992" s="550"/>
      <c r="F992" s="551"/>
      <c r="G992" s="551"/>
      <c r="H992" s="551"/>
      <c r="I992" s="551" t="s">
        <v>10</v>
      </c>
      <c r="J992" s="542">
        <f>SUM(J991:J991)</f>
        <v>2</v>
      </c>
      <c r="K992" s="122" t="s">
        <v>146</v>
      </c>
    </row>
    <row r="993" spans="1:12" x14ac:dyDescent="0.25">
      <c r="A993" s="728"/>
      <c r="B993" s="729"/>
      <c r="C993" s="729"/>
      <c r="D993" s="729"/>
      <c r="E993" s="729"/>
      <c r="F993" s="729"/>
      <c r="G993" s="729"/>
      <c r="H993" s="729"/>
      <c r="I993" s="729"/>
      <c r="J993" s="729"/>
      <c r="K993" s="730"/>
    </row>
    <row r="994" spans="1:12" x14ac:dyDescent="0.25">
      <c r="A994" s="720" t="s">
        <v>330</v>
      </c>
      <c r="B994" s="721" t="str">
        <f>'PLANILHA DE CUSTO'!D176</f>
        <v>Registro globo angular 45º para hidrante, d=2 1/2", incluso tampão com corrente</v>
      </c>
      <c r="C994" s="721"/>
      <c r="D994" s="721"/>
      <c r="E994" s="721"/>
      <c r="F994" s="721"/>
      <c r="G994" s="721"/>
      <c r="H994" s="721"/>
      <c r="I994" s="721"/>
      <c r="J994" s="721"/>
      <c r="K994" s="721"/>
      <c r="L994" s="477"/>
    </row>
    <row r="995" spans="1:12" x14ac:dyDescent="0.25">
      <c r="A995" s="720"/>
      <c r="B995" s="555" t="s">
        <v>396</v>
      </c>
      <c r="C995" s="555" t="s">
        <v>397</v>
      </c>
      <c r="D995" s="471" t="s">
        <v>398</v>
      </c>
      <c r="E995" s="471" t="s">
        <v>427</v>
      </c>
      <c r="F995" s="556" t="s">
        <v>428</v>
      </c>
      <c r="G995" s="556" t="s">
        <v>753</v>
      </c>
      <c r="H995" s="556"/>
      <c r="I995" s="556"/>
      <c r="J995" s="558" t="s">
        <v>10</v>
      </c>
      <c r="K995" s="113" t="s">
        <v>146</v>
      </c>
    </row>
    <row r="996" spans="1:12" x14ac:dyDescent="0.25">
      <c r="A996" s="219"/>
      <c r="B996" s="555"/>
      <c r="C996" s="555"/>
      <c r="D996" s="555">
        <v>2</v>
      </c>
      <c r="E996" s="555"/>
      <c r="F996" s="113"/>
      <c r="G996" s="113"/>
      <c r="H996" s="113"/>
      <c r="I996" s="113"/>
      <c r="J996" s="619">
        <v>2</v>
      </c>
      <c r="K996" s="139" t="s">
        <v>146</v>
      </c>
    </row>
    <row r="997" spans="1:12" x14ac:dyDescent="0.25">
      <c r="A997" s="220"/>
      <c r="B997" s="550"/>
      <c r="C997" s="550"/>
      <c r="D997" s="550"/>
      <c r="E997" s="550"/>
      <c r="F997" s="551"/>
      <c r="G997" s="551"/>
      <c r="H997" s="551"/>
      <c r="I997" s="551" t="s">
        <v>10</v>
      </c>
      <c r="J997" s="542">
        <f>SUM(J996:J996)</f>
        <v>2</v>
      </c>
      <c r="K997" s="122" t="s">
        <v>146</v>
      </c>
    </row>
    <row r="998" spans="1:12" x14ac:dyDescent="0.25">
      <c r="A998" s="728"/>
      <c r="B998" s="729"/>
      <c r="C998" s="729"/>
      <c r="D998" s="729"/>
      <c r="E998" s="729"/>
      <c r="F998" s="729"/>
      <c r="G998" s="729"/>
      <c r="H998" s="729"/>
      <c r="I998" s="729"/>
      <c r="J998" s="729"/>
      <c r="K998" s="730"/>
    </row>
    <row r="999" spans="1:12" x14ac:dyDescent="0.25">
      <c r="A999" s="720" t="s">
        <v>330</v>
      </c>
      <c r="B999" s="721" t="str">
        <f>'PLANILHA DE CUSTO'!D177</f>
        <v>Registro gaveta bruto, d = 65 mm (2 1/2") - ref.1502-B, Pn16, Deca ou similar</v>
      </c>
      <c r="C999" s="721"/>
      <c r="D999" s="721"/>
      <c r="E999" s="721"/>
      <c r="F999" s="721"/>
      <c r="G999" s="721"/>
      <c r="H999" s="721"/>
      <c r="I999" s="721"/>
      <c r="J999" s="721"/>
      <c r="K999" s="721"/>
      <c r="L999" s="477"/>
    </row>
    <row r="1000" spans="1:12" x14ac:dyDescent="0.25">
      <c r="A1000" s="720"/>
      <c r="B1000" s="555" t="s">
        <v>396</v>
      </c>
      <c r="C1000" s="555" t="s">
        <v>397</v>
      </c>
      <c r="D1000" s="471" t="s">
        <v>398</v>
      </c>
      <c r="E1000" s="471" t="s">
        <v>427</v>
      </c>
      <c r="F1000" s="556" t="s">
        <v>428</v>
      </c>
      <c r="G1000" s="556" t="s">
        <v>753</v>
      </c>
      <c r="H1000" s="556"/>
      <c r="I1000" s="556"/>
      <c r="J1000" s="558" t="s">
        <v>10</v>
      </c>
      <c r="K1000" s="113" t="s">
        <v>146</v>
      </c>
    </row>
    <row r="1001" spans="1:12" x14ac:dyDescent="0.25">
      <c r="A1001" s="219"/>
      <c r="B1001" s="555"/>
      <c r="C1001" s="555"/>
      <c r="D1001" s="555">
        <v>1</v>
      </c>
      <c r="E1001" s="555"/>
      <c r="F1001" s="113"/>
      <c r="G1001" s="113"/>
      <c r="H1001" s="113"/>
      <c r="I1001" s="113"/>
      <c r="J1001" s="619">
        <v>1</v>
      </c>
      <c r="K1001" s="139" t="s">
        <v>146</v>
      </c>
    </row>
    <row r="1002" spans="1:12" x14ac:dyDescent="0.25">
      <c r="A1002" s="220"/>
      <c r="B1002" s="550"/>
      <c r="C1002" s="550"/>
      <c r="D1002" s="550"/>
      <c r="E1002" s="550"/>
      <c r="F1002" s="551"/>
      <c r="G1002" s="551"/>
      <c r="H1002" s="551"/>
      <c r="I1002" s="551" t="s">
        <v>10</v>
      </c>
      <c r="J1002" s="542">
        <f>SUM(J1001:J1001)</f>
        <v>1</v>
      </c>
      <c r="K1002" s="122" t="s">
        <v>146</v>
      </c>
    </row>
    <row r="1003" spans="1:12" x14ac:dyDescent="0.25">
      <c r="A1003" s="728"/>
      <c r="B1003" s="729"/>
      <c r="C1003" s="729"/>
      <c r="D1003" s="729"/>
      <c r="E1003" s="729"/>
      <c r="F1003" s="729"/>
      <c r="G1003" s="729"/>
      <c r="H1003" s="729"/>
      <c r="I1003" s="729"/>
      <c r="J1003" s="729"/>
      <c r="K1003" s="730"/>
    </row>
    <row r="1004" spans="1:12" x14ac:dyDescent="0.25">
      <c r="A1004" s="720" t="s">
        <v>330</v>
      </c>
      <c r="B1004" s="721" t="str">
        <f>'PLANILHA DE CUSTO'!D178</f>
        <v>Válvula de retenção vertical 2 1/2"</v>
      </c>
      <c r="C1004" s="721"/>
      <c r="D1004" s="721"/>
      <c r="E1004" s="721"/>
      <c r="F1004" s="721"/>
      <c r="G1004" s="721"/>
      <c r="H1004" s="721"/>
      <c r="I1004" s="721"/>
      <c r="J1004" s="721"/>
      <c r="K1004" s="721"/>
      <c r="L1004" s="477"/>
    </row>
    <row r="1005" spans="1:12" x14ac:dyDescent="0.25">
      <c r="A1005" s="720"/>
      <c r="B1005" s="555" t="s">
        <v>396</v>
      </c>
      <c r="C1005" s="555" t="s">
        <v>397</v>
      </c>
      <c r="D1005" s="471" t="s">
        <v>398</v>
      </c>
      <c r="E1005" s="471" t="s">
        <v>427</v>
      </c>
      <c r="F1005" s="556" t="s">
        <v>428</v>
      </c>
      <c r="G1005" s="556" t="s">
        <v>753</v>
      </c>
      <c r="H1005" s="556"/>
      <c r="I1005" s="556"/>
      <c r="J1005" s="558" t="s">
        <v>10</v>
      </c>
      <c r="K1005" s="113" t="s">
        <v>146</v>
      </c>
    </row>
    <row r="1006" spans="1:12" x14ac:dyDescent="0.25">
      <c r="A1006" s="219"/>
      <c r="B1006" s="555"/>
      <c r="C1006" s="555"/>
      <c r="D1006" s="555">
        <v>1</v>
      </c>
      <c r="E1006" s="555"/>
      <c r="F1006" s="113"/>
      <c r="G1006" s="113"/>
      <c r="H1006" s="113"/>
      <c r="I1006" s="113"/>
      <c r="J1006" s="619">
        <v>1</v>
      </c>
      <c r="K1006" s="139" t="s">
        <v>146</v>
      </c>
    </row>
    <row r="1007" spans="1:12" x14ac:dyDescent="0.25">
      <c r="A1007" s="220"/>
      <c r="B1007" s="550"/>
      <c r="C1007" s="550"/>
      <c r="D1007" s="550"/>
      <c r="E1007" s="550"/>
      <c r="F1007" s="551"/>
      <c r="G1007" s="551"/>
      <c r="H1007" s="551"/>
      <c r="I1007" s="551" t="s">
        <v>10</v>
      </c>
      <c r="J1007" s="542">
        <f>SUM(J1006:J1006)</f>
        <v>1</v>
      </c>
      <c r="K1007" s="122" t="s">
        <v>146</v>
      </c>
    </row>
    <row r="1008" spans="1:12" x14ac:dyDescent="0.25">
      <c r="A1008" s="728"/>
      <c r="B1008" s="729"/>
      <c r="C1008" s="729"/>
      <c r="D1008" s="729"/>
      <c r="E1008" s="729"/>
      <c r="F1008" s="729"/>
      <c r="G1008" s="729"/>
      <c r="H1008" s="729"/>
      <c r="I1008" s="729"/>
      <c r="J1008" s="729"/>
      <c r="K1008" s="730"/>
    </row>
    <row r="1009" spans="1:12" x14ac:dyDescent="0.25">
      <c r="A1009" s="720" t="s">
        <v>330</v>
      </c>
      <c r="B1009" s="721" t="str">
        <f>'PLANILHA DE CUSTO'!D179</f>
        <v>Extintor de pó químico seco (PQS), capacidade 12 kg</v>
      </c>
      <c r="C1009" s="721"/>
      <c r="D1009" s="721"/>
      <c r="E1009" s="721"/>
      <c r="F1009" s="721"/>
      <c r="G1009" s="721"/>
      <c r="H1009" s="721"/>
      <c r="I1009" s="721"/>
      <c r="J1009" s="721"/>
      <c r="K1009" s="721"/>
      <c r="L1009" s="477"/>
    </row>
    <row r="1010" spans="1:12" x14ac:dyDescent="0.25">
      <c r="A1010" s="720"/>
      <c r="B1010" s="555" t="s">
        <v>396</v>
      </c>
      <c r="C1010" s="555" t="s">
        <v>397</v>
      </c>
      <c r="D1010" s="471" t="s">
        <v>398</v>
      </c>
      <c r="E1010" s="471" t="s">
        <v>427</v>
      </c>
      <c r="F1010" s="556" t="s">
        <v>428</v>
      </c>
      <c r="G1010" s="556" t="s">
        <v>753</v>
      </c>
      <c r="H1010" s="556"/>
      <c r="I1010" s="556"/>
      <c r="J1010" s="558" t="s">
        <v>10</v>
      </c>
      <c r="K1010" s="113" t="s">
        <v>146</v>
      </c>
    </row>
    <row r="1011" spans="1:12" x14ac:dyDescent="0.25">
      <c r="A1011" s="219"/>
      <c r="B1011" s="555"/>
      <c r="C1011" s="555"/>
      <c r="D1011" s="555">
        <v>4</v>
      </c>
      <c r="E1011" s="555"/>
      <c r="F1011" s="113"/>
      <c r="G1011" s="113"/>
      <c r="H1011" s="113"/>
      <c r="I1011" s="113"/>
      <c r="J1011" s="619">
        <v>4</v>
      </c>
      <c r="K1011" s="139" t="s">
        <v>146</v>
      </c>
    </row>
    <row r="1012" spans="1:12" x14ac:dyDescent="0.25">
      <c r="A1012" s="220"/>
      <c r="B1012" s="550"/>
      <c r="C1012" s="550"/>
      <c r="D1012" s="550"/>
      <c r="E1012" s="550"/>
      <c r="F1012" s="551"/>
      <c r="G1012" s="551"/>
      <c r="H1012" s="551"/>
      <c r="I1012" s="551" t="s">
        <v>10</v>
      </c>
      <c r="J1012" s="542">
        <f>SUM(J1011:J1011)</f>
        <v>4</v>
      </c>
      <c r="K1012" s="122" t="s">
        <v>146</v>
      </c>
    </row>
    <row r="1013" spans="1:12" x14ac:dyDescent="0.25">
      <c r="A1013" s="728"/>
      <c r="B1013" s="729"/>
      <c r="C1013" s="729"/>
      <c r="D1013" s="729"/>
      <c r="E1013" s="729"/>
      <c r="F1013" s="729"/>
      <c r="G1013" s="729"/>
      <c r="H1013" s="729"/>
      <c r="I1013" s="729"/>
      <c r="J1013" s="729"/>
      <c r="K1013" s="730"/>
    </row>
    <row r="1014" spans="1:12" x14ac:dyDescent="0.25">
      <c r="A1014" s="720" t="s">
        <v>330</v>
      </c>
      <c r="B1014" s="721" t="str">
        <f>'PLANILHA DE CUSTO'!D180</f>
        <v>Fornecimento e Instalação de Extintor de Incêndio, Pó Químico Sêco - PQS, ABC - 12kg</v>
      </c>
      <c r="C1014" s="721"/>
      <c r="D1014" s="721"/>
      <c r="E1014" s="721"/>
      <c r="F1014" s="721"/>
      <c r="G1014" s="721"/>
      <c r="H1014" s="721"/>
      <c r="I1014" s="721"/>
      <c r="J1014" s="721"/>
      <c r="K1014" s="721"/>
      <c r="L1014" s="477"/>
    </row>
    <row r="1015" spans="1:12" x14ac:dyDescent="0.25">
      <c r="A1015" s="720"/>
      <c r="B1015" s="555" t="s">
        <v>396</v>
      </c>
      <c r="C1015" s="555" t="s">
        <v>397</v>
      </c>
      <c r="D1015" s="471" t="s">
        <v>398</v>
      </c>
      <c r="E1015" s="471" t="s">
        <v>427</v>
      </c>
      <c r="F1015" s="556" t="s">
        <v>428</v>
      </c>
      <c r="G1015" s="556" t="s">
        <v>753</v>
      </c>
      <c r="H1015" s="556"/>
      <c r="I1015" s="556"/>
      <c r="J1015" s="558" t="s">
        <v>10</v>
      </c>
      <c r="K1015" s="113" t="s">
        <v>146</v>
      </c>
    </row>
    <row r="1016" spans="1:12" x14ac:dyDescent="0.25">
      <c r="A1016" s="219"/>
      <c r="B1016" s="555"/>
      <c r="C1016" s="555"/>
      <c r="D1016" s="555">
        <v>1</v>
      </c>
      <c r="E1016" s="555"/>
      <c r="F1016" s="113"/>
      <c r="G1016" s="113"/>
      <c r="H1016" s="113"/>
      <c r="I1016" s="113"/>
      <c r="J1016" s="619">
        <v>1</v>
      </c>
      <c r="K1016" s="139" t="s">
        <v>146</v>
      </c>
    </row>
    <row r="1017" spans="1:12" x14ac:dyDescent="0.25">
      <c r="A1017" s="220"/>
      <c r="B1017" s="550"/>
      <c r="C1017" s="550"/>
      <c r="D1017" s="550"/>
      <c r="E1017" s="550"/>
      <c r="F1017" s="551"/>
      <c r="G1017" s="551"/>
      <c r="H1017" s="551"/>
      <c r="I1017" s="551" t="s">
        <v>10</v>
      </c>
      <c r="J1017" s="542">
        <f>SUM(J1016:J1016)</f>
        <v>1</v>
      </c>
      <c r="K1017" s="122" t="s">
        <v>146</v>
      </c>
    </row>
    <row r="1018" spans="1:12" x14ac:dyDescent="0.25">
      <c r="A1018" s="728"/>
      <c r="B1018" s="729"/>
      <c r="C1018" s="729"/>
      <c r="D1018" s="729"/>
      <c r="E1018" s="729"/>
      <c r="F1018" s="729"/>
      <c r="G1018" s="729"/>
      <c r="H1018" s="729"/>
      <c r="I1018" s="729"/>
      <c r="J1018" s="729"/>
      <c r="K1018" s="730"/>
    </row>
    <row r="1019" spans="1:12" x14ac:dyDescent="0.25">
      <c r="A1019" s="720" t="s">
        <v>330</v>
      </c>
      <c r="B1019" s="721" t="str">
        <f>'PLANILHA DE CUSTO'!D181</f>
        <v>Extintor de incêndio portátil com carga de água pressurizada de 10 l, classe a - fornecimento e instalação. af_10/2020_p</v>
      </c>
      <c r="C1019" s="721"/>
      <c r="D1019" s="721"/>
      <c r="E1019" s="721"/>
      <c r="F1019" s="721"/>
      <c r="G1019" s="721"/>
      <c r="H1019" s="721"/>
      <c r="I1019" s="721"/>
      <c r="J1019" s="721"/>
      <c r="K1019" s="721"/>
      <c r="L1019" s="477"/>
    </row>
    <row r="1020" spans="1:12" x14ac:dyDescent="0.25">
      <c r="A1020" s="720"/>
      <c r="B1020" s="555" t="s">
        <v>396</v>
      </c>
      <c r="C1020" s="555" t="s">
        <v>397</v>
      </c>
      <c r="D1020" s="471" t="s">
        <v>398</v>
      </c>
      <c r="E1020" s="471" t="s">
        <v>427</v>
      </c>
      <c r="F1020" s="556" t="s">
        <v>428</v>
      </c>
      <c r="G1020" s="556" t="s">
        <v>753</v>
      </c>
      <c r="H1020" s="556"/>
      <c r="I1020" s="556"/>
      <c r="J1020" s="558" t="s">
        <v>10</v>
      </c>
      <c r="K1020" s="113" t="s">
        <v>146</v>
      </c>
    </row>
    <row r="1021" spans="1:12" x14ac:dyDescent="0.25">
      <c r="A1021" s="219"/>
      <c r="B1021" s="555"/>
      <c r="C1021" s="555"/>
      <c r="D1021" s="555">
        <v>4</v>
      </c>
      <c r="E1021" s="555"/>
      <c r="F1021" s="113"/>
      <c r="G1021" s="113"/>
      <c r="H1021" s="113"/>
      <c r="I1021" s="113"/>
      <c r="J1021" s="619">
        <v>4</v>
      </c>
      <c r="K1021" s="139" t="s">
        <v>146</v>
      </c>
    </row>
    <row r="1022" spans="1:12" x14ac:dyDescent="0.25">
      <c r="A1022" s="220"/>
      <c r="B1022" s="550"/>
      <c r="C1022" s="550"/>
      <c r="D1022" s="550"/>
      <c r="E1022" s="550"/>
      <c r="F1022" s="551"/>
      <c r="G1022" s="551"/>
      <c r="H1022" s="551"/>
      <c r="I1022" s="551" t="s">
        <v>10</v>
      </c>
      <c r="J1022" s="542">
        <f>SUM(J1021:J1021)</f>
        <v>4</v>
      </c>
      <c r="K1022" s="122" t="s">
        <v>146</v>
      </c>
    </row>
    <row r="1023" spans="1:12" x14ac:dyDescent="0.25">
      <c r="A1023" s="728"/>
      <c r="B1023" s="729"/>
      <c r="C1023" s="729"/>
      <c r="D1023" s="729"/>
      <c r="E1023" s="729"/>
      <c r="F1023" s="729"/>
      <c r="G1023" s="729"/>
      <c r="H1023" s="729"/>
      <c r="I1023" s="729"/>
      <c r="J1023" s="729"/>
      <c r="K1023" s="730"/>
    </row>
    <row r="1024" spans="1:12" x14ac:dyDescent="0.25">
      <c r="A1024" s="720" t="s">
        <v>330</v>
      </c>
      <c r="B1024" s="721" t="str">
        <f>'PLANILHA DE CUSTO'!D182</f>
        <v>Luminária de emergência, com 30 lâmpadas led de 2 w, sem reator - fornecimento e instalação. af_02/2020</v>
      </c>
      <c r="C1024" s="721"/>
      <c r="D1024" s="721"/>
      <c r="E1024" s="721"/>
      <c r="F1024" s="721"/>
      <c r="G1024" s="721"/>
      <c r="H1024" s="721"/>
      <c r="I1024" s="721"/>
      <c r="J1024" s="721"/>
      <c r="K1024" s="721"/>
      <c r="L1024" s="477"/>
    </row>
    <row r="1025" spans="1:12" x14ac:dyDescent="0.25">
      <c r="A1025" s="720"/>
      <c r="B1025" s="555" t="s">
        <v>396</v>
      </c>
      <c r="C1025" s="555" t="s">
        <v>397</v>
      </c>
      <c r="D1025" s="471" t="s">
        <v>398</v>
      </c>
      <c r="E1025" s="471" t="s">
        <v>427</v>
      </c>
      <c r="F1025" s="556" t="s">
        <v>428</v>
      </c>
      <c r="G1025" s="556" t="s">
        <v>753</v>
      </c>
      <c r="H1025" s="556"/>
      <c r="I1025" s="556"/>
      <c r="J1025" s="558" t="s">
        <v>10</v>
      </c>
      <c r="K1025" s="113" t="s">
        <v>146</v>
      </c>
    </row>
    <row r="1026" spans="1:12" x14ac:dyDescent="0.25">
      <c r="A1026" s="219"/>
      <c r="B1026" s="555"/>
      <c r="C1026" s="555"/>
      <c r="D1026" s="555">
        <v>30</v>
      </c>
      <c r="E1026" s="555"/>
      <c r="F1026" s="113"/>
      <c r="G1026" s="113"/>
      <c r="H1026" s="113"/>
      <c r="I1026" s="113"/>
      <c r="J1026" s="619">
        <v>30</v>
      </c>
      <c r="K1026" s="139" t="s">
        <v>146</v>
      </c>
    </row>
    <row r="1027" spans="1:12" x14ac:dyDescent="0.25">
      <c r="A1027" s="220"/>
      <c r="B1027" s="550"/>
      <c r="C1027" s="550"/>
      <c r="D1027" s="550"/>
      <c r="E1027" s="550"/>
      <c r="F1027" s="551"/>
      <c r="G1027" s="551"/>
      <c r="H1027" s="551"/>
      <c r="I1027" s="551" t="s">
        <v>10</v>
      </c>
      <c r="J1027" s="542">
        <f>SUM(J1026:J1026)</f>
        <v>30</v>
      </c>
      <c r="K1027" s="122" t="s">
        <v>146</v>
      </c>
    </row>
    <row r="1028" spans="1:12" x14ac:dyDescent="0.25">
      <c r="A1028" s="740"/>
      <c r="B1028" s="741"/>
      <c r="C1028" s="741"/>
      <c r="D1028" s="741"/>
      <c r="E1028" s="741"/>
      <c r="F1028" s="741"/>
      <c r="G1028" s="741"/>
      <c r="H1028" s="741"/>
      <c r="I1028" s="741"/>
      <c r="J1028" s="741"/>
      <c r="K1028" s="742"/>
    </row>
    <row r="1029" spans="1:12" x14ac:dyDescent="0.25">
      <c r="A1029" s="720" t="s">
        <v>330</v>
      </c>
      <c r="B1029" s="721" t="str">
        <f>'PLANILHA DE CUSTO'!D183</f>
        <v>Placa de sinalizacao, fotoluminescente, 38x19 cm, em pvc , com seta indicativa de sentido (esquerda ou direita) de saída de emergência- Placa S2</v>
      </c>
      <c r="C1029" s="721"/>
      <c r="D1029" s="721"/>
      <c r="E1029" s="721"/>
      <c r="F1029" s="721"/>
      <c r="G1029" s="721"/>
      <c r="H1029" s="721"/>
      <c r="I1029" s="721"/>
      <c r="J1029" s="721"/>
      <c r="K1029" s="721"/>
      <c r="L1029" s="477"/>
    </row>
    <row r="1030" spans="1:12" x14ac:dyDescent="0.25">
      <c r="A1030" s="720"/>
      <c r="B1030" s="555" t="s">
        <v>396</v>
      </c>
      <c r="C1030" s="555" t="s">
        <v>397</v>
      </c>
      <c r="D1030" s="471" t="s">
        <v>398</v>
      </c>
      <c r="E1030" s="471" t="s">
        <v>427</v>
      </c>
      <c r="F1030" s="556" t="s">
        <v>428</v>
      </c>
      <c r="G1030" s="556" t="s">
        <v>753</v>
      </c>
      <c r="H1030" s="556"/>
      <c r="I1030" s="556"/>
      <c r="J1030" s="558" t="s">
        <v>10</v>
      </c>
      <c r="K1030" s="113" t="s">
        <v>146</v>
      </c>
    </row>
    <row r="1031" spans="1:12" x14ac:dyDescent="0.25">
      <c r="A1031" s="219"/>
      <c r="B1031" s="555"/>
      <c r="C1031" s="555"/>
      <c r="D1031" s="555">
        <v>4</v>
      </c>
      <c r="E1031" s="555"/>
      <c r="F1031" s="113"/>
      <c r="G1031" s="113"/>
      <c r="H1031" s="113"/>
      <c r="I1031" s="113"/>
      <c r="J1031" s="619">
        <v>4</v>
      </c>
      <c r="K1031" s="139" t="s">
        <v>146</v>
      </c>
    </row>
    <row r="1032" spans="1:12" x14ac:dyDescent="0.25">
      <c r="A1032" s="220"/>
      <c r="B1032" s="550"/>
      <c r="C1032" s="550"/>
      <c r="D1032" s="550"/>
      <c r="E1032" s="550"/>
      <c r="F1032" s="551"/>
      <c r="G1032" s="551"/>
      <c r="H1032" s="551"/>
      <c r="I1032" s="551" t="s">
        <v>10</v>
      </c>
      <c r="J1032" s="542">
        <f>SUM(J1031:J1031)</f>
        <v>4</v>
      </c>
      <c r="K1032" s="122" t="s">
        <v>146</v>
      </c>
    </row>
    <row r="1033" spans="1:12" x14ac:dyDescent="0.25">
      <c r="A1033" s="728"/>
      <c r="B1033" s="729"/>
      <c r="C1033" s="729"/>
      <c r="D1033" s="729"/>
      <c r="E1033" s="729"/>
      <c r="F1033" s="729"/>
      <c r="G1033" s="729"/>
      <c r="H1033" s="729"/>
      <c r="I1033" s="729"/>
      <c r="J1033" s="729"/>
      <c r="K1033" s="730"/>
    </row>
    <row r="1034" spans="1:12" x14ac:dyDescent="0.25">
      <c r="A1034" s="720" t="s">
        <v>330</v>
      </c>
      <c r="B1034" s="721" t="str">
        <f>'PLANILHA DE CUSTO'!D184</f>
        <v>Placa de sinalizacao, fotoluminescente, em pvc , rota de fuga</v>
      </c>
      <c r="C1034" s="721"/>
      <c r="D1034" s="721"/>
      <c r="E1034" s="721"/>
      <c r="F1034" s="721"/>
      <c r="G1034" s="721"/>
      <c r="H1034" s="721"/>
      <c r="I1034" s="721"/>
      <c r="J1034" s="721"/>
      <c r="K1034" s="721"/>
      <c r="L1034" s="477"/>
    </row>
    <row r="1035" spans="1:12" x14ac:dyDescent="0.25">
      <c r="A1035" s="720"/>
      <c r="B1035" s="555" t="s">
        <v>396</v>
      </c>
      <c r="C1035" s="555" t="s">
        <v>397</v>
      </c>
      <c r="D1035" s="471" t="s">
        <v>398</v>
      </c>
      <c r="E1035" s="471" t="s">
        <v>427</v>
      </c>
      <c r="F1035" s="556" t="s">
        <v>428</v>
      </c>
      <c r="G1035" s="556" t="s">
        <v>753</v>
      </c>
      <c r="H1035" s="556"/>
      <c r="I1035" s="556"/>
      <c r="J1035" s="558" t="s">
        <v>10</v>
      </c>
      <c r="K1035" s="113" t="s">
        <v>146</v>
      </c>
    </row>
    <row r="1036" spans="1:12" x14ac:dyDescent="0.25">
      <c r="A1036" s="219"/>
      <c r="B1036" s="555"/>
      <c r="C1036" s="555"/>
      <c r="D1036" s="555">
        <v>30</v>
      </c>
      <c r="E1036" s="555"/>
      <c r="F1036" s="113"/>
      <c r="G1036" s="113"/>
      <c r="H1036" s="113"/>
      <c r="I1036" s="113"/>
      <c r="J1036" s="619">
        <v>30</v>
      </c>
      <c r="K1036" s="139" t="s">
        <v>146</v>
      </c>
    </row>
    <row r="1037" spans="1:12" x14ac:dyDescent="0.25">
      <c r="A1037" s="220"/>
      <c r="B1037" s="550"/>
      <c r="C1037" s="550"/>
      <c r="D1037" s="550"/>
      <c r="E1037" s="550"/>
      <c r="F1037" s="551"/>
      <c r="G1037" s="551"/>
      <c r="H1037" s="551"/>
      <c r="I1037" s="551" t="s">
        <v>10</v>
      </c>
      <c r="J1037" s="542">
        <f>SUM(J1036:J1036)</f>
        <v>30</v>
      </c>
      <c r="K1037" s="122" t="s">
        <v>146</v>
      </c>
    </row>
    <row r="1038" spans="1:12" x14ac:dyDescent="0.25">
      <c r="A1038" s="728"/>
      <c r="B1038" s="729"/>
      <c r="C1038" s="729"/>
      <c r="D1038" s="729"/>
      <c r="E1038" s="729"/>
      <c r="F1038" s="729"/>
      <c r="G1038" s="729"/>
      <c r="H1038" s="729"/>
      <c r="I1038" s="729"/>
      <c r="J1038" s="729"/>
      <c r="K1038" s="730"/>
    </row>
    <row r="1039" spans="1:12" x14ac:dyDescent="0.25">
      <c r="A1039" s="720" t="s">
        <v>330</v>
      </c>
      <c r="B1039" s="721" t="str">
        <f>'PLANILHA DE CUSTO'!D185</f>
        <v>Central de alarme e detecção de incendio, capacidade: 8 laços, com 2 linhas, mod.VR-8L, Verin ou similar</v>
      </c>
      <c r="C1039" s="721"/>
      <c r="D1039" s="721"/>
      <c r="E1039" s="721"/>
      <c r="F1039" s="721"/>
      <c r="G1039" s="721"/>
      <c r="H1039" s="721"/>
      <c r="I1039" s="721"/>
      <c r="J1039" s="721"/>
      <c r="K1039" s="721"/>
      <c r="L1039" s="477"/>
    </row>
    <row r="1040" spans="1:12" x14ac:dyDescent="0.25">
      <c r="A1040" s="720"/>
      <c r="B1040" s="555" t="s">
        <v>396</v>
      </c>
      <c r="C1040" s="555" t="s">
        <v>397</v>
      </c>
      <c r="D1040" s="471" t="s">
        <v>398</v>
      </c>
      <c r="E1040" s="471" t="s">
        <v>427</v>
      </c>
      <c r="F1040" s="556" t="s">
        <v>428</v>
      </c>
      <c r="G1040" s="556" t="s">
        <v>753</v>
      </c>
      <c r="H1040" s="556"/>
      <c r="I1040" s="556"/>
      <c r="J1040" s="558" t="s">
        <v>10</v>
      </c>
      <c r="K1040" s="113" t="s">
        <v>146</v>
      </c>
    </row>
    <row r="1041" spans="1:12" x14ac:dyDescent="0.25">
      <c r="A1041" s="219"/>
      <c r="B1041" s="555"/>
      <c r="C1041" s="555"/>
      <c r="D1041" s="555">
        <v>2</v>
      </c>
      <c r="E1041" s="555"/>
      <c r="F1041" s="113"/>
      <c r="G1041" s="113"/>
      <c r="H1041" s="113"/>
      <c r="I1041" s="113"/>
      <c r="J1041" s="619">
        <v>2</v>
      </c>
      <c r="K1041" s="139" t="s">
        <v>146</v>
      </c>
    </row>
    <row r="1042" spans="1:12" x14ac:dyDescent="0.25">
      <c r="A1042" s="220"/>
      <c r="B1042" s="550"/>
      <c r="C1042" s="550"/>
      <c r="D1042" s="550"/>
      <c r="E1042" s="550"/>
      <c r="F1042" s="551"/>
      <c r="G1042" s="551"/>
      <c r="H1042" s="551"/>
      <c r="I1042" s="551" t="s">
        <v>10</v>
      </c>
      <c r="J1042" s="542">
        <f>SUM(J1041:J1041)</f>
        <v>2</v>
      </c>
      <c r="K1042" s="122" t="s">
        <v>146</v>
      </c>
    </row>
    <row r="1043" spans="1:12" x14ac:dyDescent="0.25">
      <c r="A1043" s="728"/>
      <c r="B1043" s="729"/>
      <c r="C1043" s="729"/>
      <c r="D1043" s="729"/>
      <c r="E1043" s="729"/>
      <c r="F1043" s="729"/>
      <c r="G1043" s="729"/>
      <c r="H1043" s="729"/>
      <c r="I1043" s="729"/>
      <c r="J1043" s="729"/>
      <c r="K1043" s="730"/>
    </row>
    <row r="1044" spans="1:12" ht="20.100000000000001" customHeight="1" x14ac:dyDescent="0.3">
      <c r="A1044" s="739" t="str">
        <f>'PLANILHA DE CUSTO'!D187</f>
        <v xml:space="preserve"> INSTALAÇÕES DE GÁS</v>
      </c>
      <c r="B1044" s="739"/>
      <c r="C1044" s="739"/>
      <c r="D1044" s="739"/>
      <c r="E1044" s="739"/>
      <c r="F1044" s="739"/>
      <c r="G1044" s="739"/>
      <c r="H1044" s="739"/>
      <c r="I1044" s="739"/>
      <c r="J1044" s="739"/>
      <c r="K1044" s="739"/>
    </row>
    <row r="1045" spans="1:12" ht="15.75" x14ac:dyDescent="0.3">
      <c r="A1045" s="731"/>
      <c r="B1045" s="732"/>
      <c r="C1045" s="732"/>
      <c r="D1045" s="732"/>
      <c r="E1045" s="732"/>
      <c r="F1045" s="732"/>
      <c r="G1045" s="732"/>
      <c r="H1045" s="732"/>
      <c r="I1045" s="732"/>
      <c r="J1045" s="732"/>
      <c r="K1045" s="733"/>
    </row>
    <row r="1046" spans="1:12" x14ac:dyDescent="0.25">
      <c r="A1046" s="720" t="s">
        <v>330</v>
      </c>
      <c r="B1046" s="721" t="str">
        <f>'PLANILHA DE CUSTO'!D188</f>
        <v>Abrigo para Central de GLP, em concreto</v>
      </c>
      <c r="C1046" s="721"/>
      <c r="D1046" s="721"/>
      <c r="E1046" s="721"/>
      <c r="F1046" s="721"/>
      <c r="G1046" s="721"/>
      <c r="H1046" s="721"/>
      <c r="I1046" s="721"/>
      <c r="J1046" s="721"/>
      <c r="K1046" s="721"/>
      <c r="L1046" s="521"/>
    </row>
    <row r="1047" spans="1:12" x14ac:dyDescent="0.25">
      <c r="A1047" s="720"/>
      <c r="B1047" s="555" t="s">
        <v>396</v>
      </c>
      <c r="C1047" s="555" t="s">
        <v>397</v>
      </c>
      <c r="D1047" s="471" t="s">
        <v>398</v>
      </c>
      <c r="E1047" s="471" t="s">
        <v>427</v>
      </c>
      <c r="F1047" s="556" t="s">
        <v>428</v>
      </c>
      <c r="G1047" s="556" t="s">
        <v>753</v>
      </c>
      <c r="H1047" s="556"/>
      <c r="I1047" s="556"/>
      <c r="J1047" s="558" t="s">
        <v>10</v>
      </c>
      <c r="K1047" s="113" t="s">
        <v>146</v>
      </c>
    </row>
    <row r="1048" spans="1:12" x14ac:dyDescent="0.25">
      <c r="A1048" s="219"/>
      <c r="B1048" s="555"/>
      <c r="C1048" s="555"/>
      <c r="D1048" s="555"/>
      <c r="E1048" s="555"/>
      <c r="F1048" s="113"/>
      <c r="G1048" s="113">
        <v>0.3</v>
      </c>
      <c r="H1048" s="113"/>
      <c r="I1048" s="113"/>
      <c r="J1048" s="619">
        <f>G1048</f>
        <v>0.3</v>
      </c>
      <c r="K1048" s="139" t="s">
        <v>20</v>
      </c>
    </row>
    <row r="1049" spans="1:12" x14ac:dyDescent="0.25">
      <c r="A1049" s="220"/>
      <c r="B1049" s="550"/>
      <c r="C1049" s="550"/>
      <c r="D1049" s="550"/>
      <c r="E1049" s="550"/>
      <c r="F1049" s="551"/>
      <c r="G1049" s="551"/>
      <c r="H1049" s="551"/>
      <c r="I1049" s="551" t="s">
        <v>10</v>
      </c>
      <c r="J1049" s="542">
        <f>SUM(J1048:J1048)</f>
        <v>0.3</v>
      </c>
      <c r="K1049" s="122" t="s">
        <v>20</v>
      </c>
    </row>
    <row r="1050" spans="1:12" x14ac:dyDescent="0.25">
      <c r="A1050" s="728"/>
      <c r="B1050" s="729"/>
      <c r="C1050" s="729"/>
      <c r="D1050" s="729"/>
      <c r="E1050" s="729"/>
      <c r="F1050" s="729"/>
      <c r="G1050" s="729"/>
      <c r="H1050" s="729"/>
      <c r="I1050" s="729"/>
      <c r="J1050" s="729"/>
      <c r="K1050" s="730"/>
    </row>
    <row r="1051" spans="1:12" x14ac:dyDescent="0.25">
      <c r="A1051" s="720" t="s">
        <v>330</v>
      </c>
      <c r="B1051" s="721" t="str">
        <f>'PLANILHA DE CUSTO'!D189</f>
        <v>Requadro para ventilação em chapa de alumínio com veneziana</v>
      </c>
      <c r="C1051" s="721"/>
      <c r="D1051" s="721"/>
      <c r="E1051" s="721"/>
      <c r="F1051" s="721"/>
      <c r="G1051" s="721"/>
      <c r="H1051" s="721"/>
      <c r="I1051" s="721"/>
      <c r="J1051" s="721"/>
      <c r="K1051" s="721"/>
      <c r="L1051" s="477"/>
    </row>
    <row r="1052" spans="1:12" x14ac:dyDescent="0.25">
      <c r="A1052" s="720"/>
      <c r="B1052" s="555" t="s">
        <v>396</v>
      </c>
      <c r="C1052" s="555" t="s">
        <v>397</v>
      </c>
      <c r="D1052" s="471" t="s">
        <v>398</v>
      </c>
      <c r="E1052" s="471" t="s">
        <v>427</v>
      </c>
      <c r="F1052" s="556" t="s">
        <v>428</v>
      </c>
      <c r="G1052" s="556"/>
      <c r="H1052" s="556"/>
      <c r="I1052" s="556"/>
      <c r="J1052" s="558" t="s">
        <v>10</v>
      </c>
      <c r="K1052" s="113" t="s">
        <v>146</v>
      </c>
    </row>
    <row r="1053" spans="1:12" x14ac:dyDescent="0.25">
      <c r="A1053" s="219"/>
      <c r="B1053" s="555"/>
      <c r="C1053" s="555"/>
      <c r="D1053" s="555"/>
      <c r="E1053" s="555"/>
      <c r="F1053" s="113">
        <v>0.15</v>
      </c>
      <c r="G1053" s="113"/>
      <c r="H1053" s="113"/>
      <c r="I1053" s="113"/>
      <c r="J1053" s="619">
        <f>F1053</f>
        <v>0.15</v>
      </c>
      <c r="K1053" s="139" t="s">
        <v>20</v>
      </c>
    </row>
    <row r="1054" spans="1:12" x14ac:dyDescent="0.25">
      <c r="A1054" s="220"/>
      <c r="B1054" s="550"/>
      <c r="C1054" s="550"/>
      <c r="D1054" s="550"/>
      <c r="E1054" s="550"/>
      <c r="F1054" s="551"/>
      <c r="G1054" s="551"/>
      <c r="H1054" s="551"/>
      <c r="I1054" s="551" t="s">
        <v>10</v>
      </c>
      <c r="J1054" s="542">
        <f>SUM(J1053:J1053)</f>
        <v>0.15</v>
      </c>
      <c r="K1054" s="122" t="s">
        <v>20</v>
      </c>
    </row>
    <row r="1055" spans="1:12" x14ac:dyDescent="0.25">
      <c r="A1055" s="728"/>
      <c r="B1055" s="729"/>
      <c r="C1055" s="729"/>
      <c r="D1055" s="729"/>
      <c r="E1055" s="729"/>
      <c r="F1055" s="729"/>
      <c r="G1055" s="729"/>
      <c r="H1055" s="729"/>
      <c r="I1055" s="729"/>
      <c r="J1055" s="729"/>
      <c r="K1055" s="730"/>
    </row>
    <row r="1056" spans="1:12" x14ac:dyDescent="0.25">
      <c r="A1056" s="720" t="s">
        <v>330</v>
      </c>
      <c r="B1056" s="721" t="str">
        <f>'PLANILHA DE CUSTO'!D190</f>
        <v>Tubo de Aço Galvanizado Ø 3/4", inclusive conexões</v>
      </c>
      <c r="C1056" s="721"/>
      <c r="D1056" s="721"/>
      <c r="E1056" s="721"/>
      <c r="F1056" s="721"/>
      <c r="G1056" s="721"/>
      <c r="H1056" s="721"/>
      <c r="I1056" s="721"/>
      <c r="J1056" s="721"/>
      <c r="K1056" s="721"/>
      <c r="L1056" s="477"/>
    </row>
    <row r="1057" spans="1:12" x14ac:dyDescent="0.25">
      <c r="A1057" s="720"/>
      <c r="B1057" s="555" t="s">
        <v>396</v>
      </c>
      <c r="C1057" s="555" t="s">
        <v>397</v>
      </c>
      <c r="D1057" s="471" t="s">
        <v>398</v>
      </c>
      <c r="E1057" s="471" t="s">
        <v>427</v>
      </c>
      <c r="F1057" s="556" t="s">
        <v>428</v>
      </c>
      <c r="G1057" s="556"/>
      <c r="H1057" s="556"/>
      <c r="I1057" s="556"/>
      <c r="J1057" s="558" t="s">
        <v>10</v>
      </c>
      <c r="K1057" s="113" t="s">
        <v>146</v>
      </c>
    </row>
    <row r="1058" spans="1:12" x14ac:dyDescent="0.25">
      <c r="A1058" s="219"/>
      <c r="B1058" s="555">
        <v>25</v>
      </c>
      <c r="C1058" s="555"/>
      <c r="D1058" s="555"/>
      <c r="E1058" s="555"/>
      <c r="F1058" s="113"/>
      <c r="G1058" s="113"/>
      <c r="H1058" s="113"/>
      <c r="I1058" s="113"/>
      <c r="J1058" s="619">
        <f>B1058</f>
        <v>25</v>
      </c>
      <c r="K1058" s="139" t="s">
        <v>108</v>
      </c>
    </row>
    <row r="1059" spans="1:12" ht="20.100000000000001" customHeight="1" x14ac:dyDescent="0.25">
      <c r="A1059" s="220"/>
      <c r="B1059" s="550"/>
      <c r="C1059" s="550"/>
      <c r="D1059" s="550"/>
      <c r="E1059" s="550"/>
      <c r="F1059" s="551"/>
      <c r="G1059" s="551"/>
      <c r="H1059" s="551"/>
      <c r="I1059" s="551" t="s">
        <v>10</v>
      </c>
      <c r="J1059" s="542">
        <f>SUM(J1058:J1058)</f>
        <v>25</v>
      </c>
      <c r="K1059" s="122" t="s">
        <v>108</v>
      </c>
    </row>
    <row r="1060" spans="1:12" x14ac:dyDescent="0.25">
      <c r="A1060" s="728"/>
      <c r="B1060" s="729"/>
      <c r="C1060" s="729"/>
      <c r="D1060" s="729"/>
      <c r="E1060" s="729"/>
      <c r="F1060" s="729"/>
      <c r="G1060" s="729"/>
      <c r="H1060" s="729"/>
      <c r="I1060" s="729"/>
      <c r="J1060" s="729"/>
      <c r="K1060" s="730"/>
    </row>
    <row r="1061" spans="1:12" x14ac:dyDescent="0.25">
      <c r="A1061" s="720" t="s">
        <v>330</v>
      </c>
      <c r="B1061" s="721" t="str">
        <f>'PLANILHA DE CUSTO'!D191</f>
        <v>Envelope de concreto para proteção de tubo enterrado, espessura 3cm</v>
      </c>
      <c r="C1061" s="721"/>
      <c r="D1061" s="721"/>
      <c r="E1061" s="721"/>
      <c r="F1061" s="721"/>
      <c r="G1061" s="721"/>
      <c r="H1061" s="721"/>
      <c r="I1061" s="721"/>
      <c r="J1061" s="721"/>
      <c r="K1061" s="721"/>
      <c r="L1061" s="477"/>
    </row>
    <row r="1062" spans="1:12" x14ac:dyDescent="0.25">
      <c r="A1062" s="720"/>
      <c r="B1062" s="555" t="s">
        <v>396</v>
      </c>
      <c r="C1062" s="555" t="s">
        <v>397</v>
      </c>
      <c r="D1062" s="471" t="s">
        <v>398</v>
      </c>
      <c r="E1062" s="471" t="s">
        <v>427</v>
      </c>
      <c r="F1062" s="556" t="s">
        <v>428</v>
      </c>
      <c r="G1062" s="556"/>
      <c r="H1062" s="556"/>
      <c r="I1062" s="556"/>
      <c r="J1062" s="558" t="s">
        <v>10</v>
      </c>
      <c r="K1062" s="113" t="s">
        <v>146</v>
      </c>
    </row>
    <row r="1063" spans="1:12" x14ac:dyDescent="0.25">
      <c r="A1063" s="219"/>
      <c r="B1063" s="555">
        <v>25</v>
      </c>
      <c r="C1063" s="555"/>
      <c r="D1063" s="555"/>
      <c r="E1063" s="555"/>
      <c r="F1063" s="113"/>
      <c r="G1063" s="113"/>
      <c r="H1063" s="113"/>
      <c r="I1063" s="113"/>
      <c r="J1063" s="619">
        <f>B1063</f>
        <v>25</v>
      </c>
      <c r="K1063" s="139" t="s">
        <v>108</v>
      </c>
    </row>
    <row r="1064" spans="1:12" x14ac:dyDescent="0.25">
      <c r="A1064" s="220"/>
      <c r="B1064" s="550"/>
      <c r="C1064" s="550"/>
      <c r="D1064" s="550"/>
      <c r="E1064" s="550"/>
      <c r="F1064" s="551"/>
      <c r="G1064" s="551"/>
      <c r="H1064" s="551"/>
      <c r="I1064" s="551" t="s">
        <v>10</v>
      </c>
      <c r="J1064" s="542">
        <f>SUM(J1063:J1063)</f>
        <v>25</v>
      </c>
      <c r="K1064" s="122" t="s">
        <v>108</v>
      </c>
    </row>
    <row r="1065" spans="1:12" x14ac:dyDescent="0.25">
      <c r="A1065" s="728"/>
      <c r="B1065" s="729"/>
      <c r="C1065" s="729"/>
      <c r="D1065" s="729"/>
      <c r="E1065" s="729"/>
      <c r="F1065" s="729"/>
      <c r="G1065" s="729"/>
      <c r="H1065" s="729"/>
      <c r="I1065" s="729"/>
      <c r="J1065" s="729"/>
      <c r="K1065" s="730"/>
    </row>
    <row r="1066" spans="1:12" ht="20.100000000000001" customHeight="1" x14ac:dyDescent="0.25">
      <c r="A1066" s="720" t="s">
        <v>330</v>
      </c>
      <c r="B1066" s="721" t="str">
        <f>'PLANILHA DE CUSTO'!D192</f>
        <v>Fita anticorrosiva 5cmx30m (2 camadas)</v>
      </c>
      <c r="C1066" s="721"/>
      <c r="D1066" s="721"/>
      <c r="E1066" s="721"/>
      <c r="F1066" s="721"/>
      <c r="G1066" s="721"/>
      <c r="H1066" s="721"/>
      <c r="I1066" s="721"/>
      <c r="J1066" s="721"/>
      <c r="K1066" s="721"/>
      <c r="L1066" s="477"/>
    </row>
    <row r="1067" spans="1:12" x14ac:dyDescent="0.25">
      <c r="A1067" s="720"/>
      <c r="B1067" s="555" t="s">
        <v>396</v>
      </c>
      <c r="C1067" s="555" t="s">
        <v>397</v>
      </c>
      <c r="D1067" s="471" t="s">
        <v>398</v>
      </c>
      <c r="E1067" s="471" t="s">
        <v>427</v>
      </c>
      <c r="F1067" s="556" t="s">
        <v>428</v>
      </c>
      <c r="G1067" s="556"/>
      <c r="H1067" s="556"/>
      <c r="I1067" s="556"/>
      <c r="J1067" s="558" t="s">
        <v>10</v>
      </c>
      <c r="K1067" s="113" t="s">
        <v>146</v>
      </c>
    </row>
    <row r="1068" spans="1:12" x14ac:dyDescent="0.25">
      <c r="A1068" s="219"/>
      <c r="B1068" s="555"/>
      <c r="C1068" s="555"/>
      <c r="D1068" s="555">
        <v>2</v>
      </c>
      <c r="E1068" s="555"/>
      <c r="F1068" s="113"/>
      <c r="G1068" s="113"/>
      <c r="H1068" s="113"/>
      <c r="I1068" s="113"/>
      <c r="J1068" s="619">
        <f>D1068</f>
        <v>2</v>
      </c>
      <c r="K1068" s="139" t="s">
        <v>146</v>
      </c>
    </row>
    <row r="1069" spans="1:12" x14ac:dyDescent="0.25">
      <c r="A1069" s="220"/>
      <c r="B1069" s="550"/>
      <c r="C1069" s="550"/>
      <c r="D1069" s="550"/>
      <c r="E1069" s="550"/>
      <c r="F1069" s="551"/>
      <c r="G1069" s="551"/>
      <c r="H1069" s="551"/>
      <c r="I1069" s="551" t="s">
        <v>10</v>
      </c>
      <c r="J1069" s="542">
        <f>SUM(J1068:J1068)</f>
        <v>2</v>
      </c>
      <c r="K1069" s="122" t="s">
        <v>146</v>
      </c>
    </row>
    <row r="1070" spans="1:12" x14ac:dyDescent="0.25">
      <c r="A1070" s="728"/>
      <c r="B1070" s="729"/>
      <c r="C1070" s="729"/>
      <c r="D1070" s="729"/>
      <c r="E1070" s="729"/>
      <c r="F1070" s="729"/>
      <c r="G1070" s="729"/>
      <c r="H1070" s="729"/>
      <c r="I1070" s="729"/>
      <c r="J1070" s="729"/>
      <c r="K1070" s="730"/>
    </row>
    <row r="1071" spans="1:12" x14ac:dyDescent="0.25">
      <c r="A1071" s="720" t="s">
        <v>330</v>
      </c>
      <c r="B1071" s="721" t="str">
        <f>'PLANILHA DE CUSTO'!D193</f>
        <v>Regulador 1º estagio com manometro</v>
      </c>
      <c r="C1071" s="721"/>
      <c r="D1071" s="721"/>
      <c r="E1071" s="721"/>
      <c r="F1071" s="721"/>
      <c r="G1071" s="721"/>
      <c r="H1071" s="721"/>
      <c r="I1071" s="721"/>
      <c r="J1071" s="721"/>
      <c r="K1071" s="721"/>
      <c r="L1071" s="477"/>
    </row>
    <row r="1072" spans="1:12" x14ac:dyDescent="0.25">
      <c r="A1072" s="720"/>
      <c r="B1072" s="555" t="s">
        <v>396</v>
      </c>
      <c r="C1072" s="555" t="s">
        <v>397</v>
      </c>
      <c r="D1072" s="471" t="s">
        <v>398</v>
      </c>
      <c r="E1072" s="471" t="s">
        <v>427</v>
      </c>
      <c r="F1072" s="556" t="s">
        <v>428</v>
      </c>
      <c r="G1072" s="556"/>
      <c r="H1072" s="556"/>
      <c r="I1072" s="556"/>
      <c r="J1072" s="558" t="s">
        <v>10</v>
      </c>
      <c r="K1072" s="113" t="s">
        <v>146</v>
      </c>
    </row>
    <row r="1073" spans="1:12" ht="20.100000000000001" customHeight="1" x14ac:dyDescent="0.25">
      <c r="A1073" s="219"/>
      <c r="B1073" s="555"/>
      <c r="C1073" s="555"/>
      <c r="D1073" s="555">
        <v>1</v>
      </c>
      <c r="E1073" s="555"/>
      <c r="F1073" s="113"/>
      <c r="G1073" s="113"/>
      <c r="H1073" s="113"/>
      <c r="I1073" s="113"/>
      <c r="J1073" s="619">
        <v>1</v>
      </c>
      <c r="K1073" s="139" t="s">
        <v>146</v>
      </c>
    </row>
    <row r="1074" spans="1:12" x14ac:dyDescent="0.25">
      <c r="A1074" s="220"/>
      <c r="B1074" s="550"/>
      <c r="C1074" s="550"/>
      <c r="D1074" s="550"/>
      <c r="E1074" s="550"/>
      <c r="F1074" s="551"/>
      <c r="G1074" s="551"/>
      <c r="H1074" s="551"/>
      <c r="I1074" s="551" t="s">
        <v>10</v>
      </c>
      <c r="J1074" s="542">
        <f>SUM(J1073:J1073)</f>
        <v>1</v>
      </c>
      <c r="K1074" s="122" t="s">
        <v>146</v>
      </c>
    </row>
    <row r="1075" spans="1:12" x14ac:dyDescent="0.25">
      <c r="A1075" s="728"/>
      <c r="B1075" s="729"/>
      <c r="C1075" s="729"/>
      <c r="D1075" s="729"/>
      <c r="E1075" s="729"/>
      <c r="F1075" s="729"/>
      <c r="G1075" s="729"/>
      <c r="H1075" s="729"/>
      <c r="I1075" s="729"/>
      <c r="J1075" s="729"/>
      <c r="K1075" s="730"/>
    </row>
    <row r="1076" spans="1:12" x14ac:dyDescent="0.25">
      <c r="A1076" s="720" t="s">
        <v>330</v>
      </c>
      <c r="B1076" s="721" t="str">
        <f>'PLANILHA DE CUSTO'!D194</f>
        <v>Regulador 2º estágio com registro</v>
      </c>
      <c r="C1076" s="721"/>
      <c r="D1076" s="721"/>
      <c r="E1076" s="721"/>
      <c r="F1076" s="721"/>
      <c r="G1076" s="721"/>
      <c r="H1076" s="721"/>
      <c r="I1076" s="721"/>
      <c r="J1076" s="721"/>
      <c r="K1076" s="721"/>
      <c r="L1076" s="477"/>
    </row>
    <row r="1077" spans="1:12" x14ac:dyDescent="0.25">
      <c r="A1077" s="720"/>
      <c r="B1077" s="555" t="s">
        <v>396</v>
      </c>
      <c r="C1077" s="555" t="s">
        <v>397</v>
      </c>
      <c r="D1077" s="471" t="s">
        <v>398</v>
      </c>
      <c r="E1077" s="471" t="s">
        <v>427</v>
      </c>
      <c r="F1077" s="556" t="s">
        <v>428</v>
      </c>
      <c r="G1077" s="556"/>
      <c r="H1077" s="556"/>
      <c r="I1077" s="556"/>
      <c r="J1077" s="558" t="s">
        <v>10</v>
      </c>
      <c r="K1077" s="113" t="s">
        <v>146</v>
      </c>
    </row>
    <row r="1078" spans="1:12" ht="20.100000000000001" customHeight="1" x14ac:dyDescent="0.25">
      <c r="A1078" s="219"/>
      <c r="B1078" s="555"/>
      <c r="C1078" s="555"/>
      <c r="D1078" s="555">
        <v>1</v>
      </c>
      <c r="E1078" s="555"/>
      <c r="F1078" s="113"/>
      <c r="G1078" s="113"/>
      <c r="H1078" s="113"/>
      <c r="I1078" s="113"/>
      <c r="J1078" s="619">
        <v>1</v>
      </c>
      <c r="K1078" s="139" t="s">
        <v>146</v>
      </c>
    </row>
    <row r="1079" spans="1:12" x14ac:dyDescent="0.25">
      <c r="A1079" s="220"/>
      <c r="B1079" s="550"/>
      <c r="C1079" s="550"/>
      <c r="D1079" s="550"/>
      <c r="E1079" s="550"/>
      <c r="F1079" s="551"/>
      <c r="G1079" s="551"/>
      <c r="H1079" s="551"/>
      <c r="I1079" s="551" t="s">
        <v>10</v>
      </c>
      <c r="J1079" s="542">
        <f>SUM(J1078:J1078)</f>
        <v>1</v>
      </c>
      <c r="K1079" s="122" t="s">
        <v>146</v>
      </c>
    </row>
    <row r="1080" spans="1:12" x14ac:dyDescent="0.25">
      <c r="A1080" s="728"/>
      <c r="B1080" s="729"/>
      <c r="C1080" s="729"/>
      <c r="D1080" s="729"/>
      <c r="E1080" s="729"/>
      <c r="F1080" s="729"/>
      <c r="G1080" s="729"/>
      <c r="H1080" s="729"/>
      <c r="I1080" s="729"/>
      <c r="J1080" s="729"/>
      <c r="K1080" s="730"/>
    </row>
    <row r="1081" spans="1:12" x14ac:dyDescent="0.25">
      <c r="A1081" s="720" t="s">
        <v>330</v>
      </c>
      <c r="B1081" s="721" t="str">
        <f>'PLANILHA DE CUSTO'!D195</f>
        <v>Instalação básica para abrigo de gás (capacidade 4 cilindros GLP de 45 kg)</v>
      </c>
      <c r="C1081" s="721"/>
      <c r="D1081" s="721"/>
      <c r="E1081" s="721"/>
      <c r="F1081" s="721"/>
      <c r="G1081" s="721"/>
      <c r="H1081" s="721"/>
      <c r="I1081" s="721"/>
      <c r="J1081" s="721"/>
      <c r="K1081" s="721"/>
      <c r="L1081" s="477"/>
    </row>
    <row r="1082" spans="1:12" x14ac:dyDescent="0.25">
      <c r="A1082" s="720"/>
      <c r="B1082" s="555" t="s">
        <v>396</v>
      </c>
      <c r="C1082" s="555" t="s">
        <v>397</v>
      </c>
      <c r="D1082" s="471" t="s">
        <v>398</v>
      </c>
      <c r="E1082" s="471" t="s">
        <v>427</v>
      </c>
      <c r="F1082" s="556" t="s">
        <v>428</v>
      </c>
      <c r="G1082" s="556"/>
      <c r="H1082" s="556"/>
      <c r="I1082" s="556"/>
      <c r="J1082" s="558" t="s">
        <v>10</v>
      </c>
      <c r="K1082" s="113" t="s">
        <v>146</v>
      </c>
    </row>
    <row r="1083" spans="1:12" x14ac:dyDescent="0.25">
      <c r="A1083" s="219"/>
      <c r="B1083" s="555"/>
      <c r="C1083" s="555"/>
      <c r="D1083" s="555">
        <v>1</v>
      </c>
      <c r="E1083" s="555"/>
      <c r="F1083" s="113"/>
      <c r="G1083" s="113"/>
      <c r="H1083" s="113"/>
      <c r="I1083" s="113"/>
      <c r="J1083" s="619">
        <v>1</v>
      </c>
      <c r="K1083" s="139" t="s">
        <v>146</v>
      </c>
    </row>
    <row r="1084" spans="1:12" x14ac:dyDescent="0.25">
      <c r="A1084" s="220"/>
      <c r="B1084" s="550"/>
      <c r="C1084" s="550"/>
      <c r="D1084" s="550"/>
      <c r="E1084" s="550"/>
      <c r="F1084" s="551"/>
      <c r="G1084" s="551"/>
      <c r="H1084" s="551"/>
      <c r="I1084" s="551" t="s">
        <v>10</v>
      </c>
      <c r="J1084" s="542">
        <f>SUM(J1083:J1083)</f>
        <v>1</v>
      </c>
      <c r="K1084" s="122" t="s">
        <v>146</v>
      </c>
    </row>
    <row r="1085" spans="1:12" ht="20.100000000000001" customHeight="1" x14ac:dyDescent="0.25">
      <c r="A1085" s="728"/>
      <c r="B1085" s="729"/>
      <c r="C1085" s="729"/>
      <c r="D1085" s="729"/>
      <c r="E1085" s="729"/>
      <c r="F1085" s="729"/>
      <c r="G1085" s="729"/>
      <c r="H1085" s="729"/>
      <c r="I1085" s="729"/>
      <c r="J1085" s="729"/>
      <c r="K1085" s="730"/>
    </row>
    <row r="1086" spans="1:12" ht="20.100000000000001" customHeight="1" x14ac:dyDescent="0.25">
      <c r="A1086" s="720" t="s">
        <v>330</v>
      </c>
      <c r="B1086" s="721" t="str">
        <f>'PLANILHA DE CUSTO'!D196</f>
        <v>Placa de sinalização em PVC, fotoluminescente, "Proibido fumar"</v>
      </c>
      <c r="C1086" s="721"/>
      <c r="D1086" s="721"/>
      <c r="E1086" s="721"/>
      <c r="F1086" s="721"/>
      <c r="G1086" s="721"/>
      <c r="H1086" s="721"/>
      <c r="I1086" s="721"/>
      <c r="J1086" s="721"/>
      <c r="K1086" s="721"/>
      <c r="L1086" s="477"/>
    </row>
    <row r="1087" spans="1:12" ht="20.100000000000001" customHeight="1" x14ac:dyDescent="0.25">
      <c r="A1087" s="720"/>
      <c r="B1087" s="555" t="s">
        <v>396</v>
      </c>
      <c r="C1087" s="555" t="s">
        <v>397</v>
      </c>
      <c r="D1087" s="471" t="s">
        <v>398</v>
      </c>
      <c r="E1087" s="471" t="s">
        <v>427</v>
      </c>
      <c r="F1087" s="556" t="s">
        <v>428</v>
      </c>
      <c r="G1087" s="556"/>
      <c r="H1087" s="556"/>
      <c r="I1087" s="556"/>
      <c r="J1087" s="558" t="s">
        <v>10</v>
      </c>
      <c r="K1087" s="113" t="s">
        <v>146</v>
      </c>
    </row>
    <row r="1088" spans="1:12" ht="20.100000000000001" customHeight="1" x14ac:dyDescent="0.25">
      <c r="A1088" s="219"/>
      <c r="B1088" s="555"/>
      <c r="C1088" s="555"/>
      <c r="D1088" s="555">
        <v>1</v>
      </c>
      <c r="E1088" s="555"/>
      <c r="F1088" s="113"/>
      <c r="G1088" s="113"/>
      <c r="H1088" s="113"/>
      <c r="I1088" s="113"/>
      <c r="J1088" s="619">
        <v>1</v>
      </c>
      <c r="K1088" s="139" t="s">
        <v>146</v>
      </c>
    </row>
    <row r="1089" spans="1:12" x14ac:dyDescent="0.25">
      <c r="A1089" s="220"/>
      <c r="B1089" s="550"/>
      <c r="C1089" s="550"/>
      <c r="D1089" s="550"/>
      <c r="E1089" s="550"/>
      <c r="F1089" s="551"/>
      <c r="G1089" s="551"/>
      <c r="H1089" s="551"/>
      <c r="I1089" s="551" t="s">
        <v>10</v>
      </c>
      <c r="J1089" s="542">
        <f>SUM(J1088:J1088)</f>
        <v>1</v>
      </c>
      <c r="K1089" s="122" t="s">
        <v>146</v>
      </c>
    </row>
    <row r="1090" spans="1:12" ht="20.100000000000001" customHeight="1" x14ac:dyDescent="0.25">
      <c r="A1090" s="728"/>
      <c r="B1090" s="729"/>
      <c r="C1090" s="729"/>
      <c r="D1090" s="729"/>
      <c r="E1090" s="729"/>
      <c r="F1090" s="729"/>
      <c r="G1090" s="729"/>
      <c r="H1090" s="729"/>
      <c r="I1090" s="729"/>
      <c r="J1090" s="729"/>
      <c r="K1090" s="730"/>
    </row>
    <row r="1091" spans="1:12" x14ac:dyDescent="0.25">
      <c r="A1091" s="720" t="s">
        <v>330</v>
      </c>
      <c r="B1091" s="721" t="str">
        <f>'PLANILHA DE CUSTO'!D197</f>
        <v>Placa de sinalização em PVC, fotoluminescente, "Perigo inflamavel"</v>
      </c>
      <c r="C1091" s="721"/>
      <c r="D1091" s="721"/>
      <c r="E1091" s="721"/>
      <c r="F1091" s="721"/>
      <c r="G1091" s="721"/>
      <c r="H1091" s="721"/>
      <c r="I1091" s="721"/>
      <c r="J1091" s="721"/>
      <c r="K1091" s="721"/>
      <c r="L1091" s="477"/>
    </row>
    <row r="1092" spans="1:12" x14ac:dyDescent="0.25">
      <c r="A1092" s="720"/>
      <c r="B1092" s="555" t="s">
        <v>396</v>
      </c>
      <c r="C1092" s="555" t="s">
        <v>397</v>
      </c>
      <c r="D1092" s="471" t="s">
        <v>398</v>
      </c>
      <c r="E1092" s="471" t="s">
        <v>427</v>
      </c>
      <c r="F1092" s="556" t="s">
        <v>428</v>
      </c>
      <c r="G1092" s="556"/>
      <c r="H1092" s="556"/>
      <c r="I1092" s="556"/>
      <c r="J1092" s="558" t="s">
        <v>10</v>
      </c>
      <c r="K1092" s="113" t="s">
        <v>146</v>
      </c>
    </row>
    <row r="1093" spans="1:12" x14ac:dyDescent="0.25">
      <c r="A1093" s="219"/>
      <c r="B1093" s="555"/>
      <c r="C1093" s="555"/>
      <c r="D1093" s="555">
        <v>1</v>
      </c>
      <c r="E1093" s="555"/>
      <c r="F1093" s="113"/>
      <c r="G1093" s="113"/>
      <c r="H1093" s="113"/>
      <c r="I1093" s="113"/>
      <c r="J1093" s="619">
        <v>1</v>
      </c>
      <c r="K1093" s="139" t="s">
        <v>146</v>
      </c>
    </row>
    <row r="1094" spans="1:12" x14ac:dyDescent="0.25">
      <c r="A1094" s="220"/>
      <c r="B1094" s="550"/>
      <c r="C1094" s="550"/>
      <c r="D1094" s="550"/>
      <c r="E1094" s="550"/>
      <c r="F1094" s="551"/>
      <c r="G1094" s="551"/>
      <c r="H1094" s="551"/>
      <c r="I1094" s="551" t="s">
        <v>10</v>
      </c>
      <c r="J1094" s="542">
        <f>SUM(J1093:J1093)</f>
        <v>1</v>
      </c>
      <c r="K1094" s="122" t="s">
        <v>146</v>
      </c>
    </row>
    <row r="1095" spans="1:12" ht="20.100000000000001" customHeight="1" x14ac:dyDescent="0.25">
      <c r="A1095" s="728"/>
      <c r="B1095" s="729"/>
      <c r="C1095" s="729"/>
      <c r="D1095" s="729"/>
      <c r="E1095" s="729"/>
      <c r="F1095" s="729"/>
      <c r="G1095" s="729"/>
      <c r="H1095" s="729"/>
      <c r="I1095" s="729"/>
      <c r="J1095" s="729"/>
      <c r="K1095" s="730"/>
    </row>
    <row r="1096" spans="1:12" ht="20.100000000000001" customHeight="1" x14ac:dyDescent="0.3">
      <c r="A1096" s="739" t="s">
        <v>260</v>
      </c>
      <c r="B1096" s="739"/>
      <c r="C1096" s="739"/>
      <c r="D1096" s="739"/>
      <c r="E1096" s="739"/>
      <c r="F1096" s="739"/>
      <c r="G1096" s="739"/>
      <c r="H1096" s="739"/>
      <c r="I1096" s="739"/>
      <c r="J1096" s="739"/>
      <c r="K1096" s="739"/>
      <c r="L1096" s="229"/>
    </row>
    <row r="1097" spans="1:12" ht="15.75" x14ac:dyDescent="0.3">
      <c r="A1097" s="731"/>
      <c r="B1097" s="732"/>
      <c r="C1097" s="732"/>
      <c r="D1097" s="732"/>
      <c r="E1097" s="732"/>
      <c r="F1097" s="732"/>
      <c r="G1097" s="732"/>
      <c r="H1097" s="732"/>
      <c r="I1097" s="732"/>
      <c r="J1097" s="732"/>
      <c r="K1097" s="733"/>
      <c r="L1097" s="229"/>
    </row>
    <row r="1098" spans="1:12" x14ac:dyDescent="0.25">
      <c r="A1098" s="720" t="s">
        <v>330</v>
      </c>
      <c r="B1098" s="721" t="s">
        <v>754</v>
      </c>
      <c r="C1098" s="721"/>
      <c r="D1098" s="721"/>
      <c r="E1098" s="721"/>
      <c r="F1098" s="721"/>
      <c r="G1098" s="721"/>
      <c r="H1098" s="721"/>
      <c r="I1098" s="721"/>
      <c r="J1098" s="721"/>
      <c r="K1098" s="721"/>
      <c r="L1098" s="229"/>
    </row>
    <row r="1099" spans="1:12" ht="20.100000000000001" customHeight="1" x14ac:dyDescent="0.25">
      <c r="A1099" s="720"/>
      <c r="B1099" s="555" t="s">
        <v>419</v>
      </c>
      <c r="C1099" s="555" t="s">
        <v>333</v>
      </c>
      <c r="D1099" s="471" t="s">
        <v>420</v>
      </c>
      <c r="E1099" s="471" t="s">
        <v>334</v>
      </c>
      <c r="F1099" s="556"/>
      <c r="G1099" s="556"/>
      <c r="H1099" s="556"/>
      <c r="I1099" s="556"/>
      <c r="J1099" s="558" t="s">
        <v>10</v>
      </c>
      <c r="K1099" s="113" t="s">
        <v>146</v>
      </c>
      <c r="L1099" s="229"/>
    </row>
    <row r="1100" spans="1:12" x14ac:dyDescent="0.25">
      <c r="A1100" s="219"/>
      <c r="B1100" s="555"/>
      <c r="C1100" s="555"/>
      <c r="D1100" s="555"/>
      <c r="E1100" s="555">
        <v>3</v>
      </c>
      <c r="F1100" s="113"/>
      <c r="G1100" s="113"/>
      <c r="H1100" s="113"/>
      <c r="I1100" s="113"/>
      <c r="J1100" s="619">
        <v>3</v>
      </c>
      <c r="K1100" s="139" t="s">
        <v>151</v>
      </c>
      <c r="L1100" s="229"/>
    </row>
    <row r="1101" spans="1:12" ht="20.100000000000001" customHeight="1" x14ac:dyDescent="0.25">
      <c r="A1101" s="220"/>
      <c r="B1101" s="550"/>
      <c r="C1101" s="550"/>
      <c r="D1101" s="550"/>
      <c r="E1101" s="550"/>
      <c r="F1101" s="551"/>
      <c r="G1101" s="551"/>
      <c r="H1101" s="551"/>
      <c r="I1101" s="551" t="s">
        <v>10</v>
      </c>
      <c r="J1101" s="542">
        <f>J1100</f>
        <v>3</v>
      </c>
      <c r="K1101" s="122" t="s">
        <v>151</v>
      </c>
      <c r="L1101" s="229"/>
    </row>
    <row r="1102" spans="1:12" ht="15.75" x14ac:dyDescent="0.3">
      <c r="A1102" s="731"/>
      <c r="B1102" s="732"/>
      <c r="C1102" s="732"/>
      <c r="D1102" s="732"/>
      <c r="E1102" s="732"/>
      <c r="F1102" s="732"/>
      <c r="G1102" s="732"/>
      <c r="H1102" s="732"/>
      <c r="I1102" s="732"/>
      <c r="J1102" s="732"/>
      <c r="K1102" s="733"/>
      <c r="L1102" s="229"/>
    </row>
    <row r="1103" spans="1:12" ht="20.100000000000001" customHeight="1" x14ac:dyDescent="0.25">
      <c r="A1103" s="720" t="s">
        <v>330</v>
      </c>
      <c r="B1103" s="721" t="s">
        <v>755</v>
      </c>
      <c r="C1103" s="721"/>
      <c r="D1103" s="721"/>
      <c r="E1103" s="721"/>
      <c r="F1103" s="721"/>
      <c r="G1103" s="721"/>
      <c r="H1103" s="721"/>
      <c r="I1103" s="721"/>
      <c r="J1103" s="721"/>
      <c r="K1103" s="721"/>
      <c r="L1103" s="229"/>
    </row>
    <row r="1104" spans="1:12" x14ac:dyDescent="0.25">
      <c r="A1104" s="720"/>
      <c r="B1104" s="555" t="s">
        <v>419</v>
      </c>
      <c r="C1104" s="555" t="s">
        <v>333</v>
      </c>
      <c r="D1104" s="471" t="s">
        <v>420</v>
      </c>
      <c r="E1104" s="471" t="s">
        <v>334</v>
      </c>
      <c r="F1104" s="556"/>
      <c r="G1104" s="556"/>
      <c r="H1104" s="556"/>
      <c r="I1104" s="556"/>
      <c r="J1104" s="558" t="s">
        <v>10</v>
      </c>
      <c r="K1104" s="113" t="s">
        <v>146</v>
      </c>
      <c r="L1104" s="229"/>
    </row>
    <row r="1105" spans="1:12" ht="20.100000000000001" customHeight="1" x14ac:dyDescent="0.25">
      <c r="A1105" s="219"/>
      <c r="B1105" s="555"/>
      <c r="C1105" s="555"/>
      <c r="D1105" s="555"/>
      <c r="E1105" s="555">
        <v>61</v>
      </c>
      <c r="F1105" s="113"/>
      <c r="G1105" s="113"/>
      <c r="H1105" s="113"/>
      <c r="I1105" s="113"/>
      <c r="J1105" s="619">
        <v>61</v>
      </c>
      <c r="K1105" s="139" t="s">
        <v>151</v>
      </c>
      <c r="L1105" s="229"/>
    </row>
    <row r="1106" spans="1:12" x14ac:dyDescent="0.25">
      <c r="A1106" s="220"/>
      <c r="B1106" s="550"/>
      <c r="C1106" s="550"/>
      <c r="D1106" s="550"/>
      <c r="E1106" s="550"/>
      <c r="F1106" s="551"/>
      <c r="G1106" s="551"/>
      <c r="H1106" s="551"/>
      <c r="I1106" s="551" t="s">
        <v>10</v>
      </c>
      <c r="J1106" s="542">
        <f>61</f>
        <v>61</v>
      </c>
      <c r="K1106" s="122" t="s">
        <v>151</v>
      </c>
      <c r="L1106" s="229"/>
    </row>
    <row r="1107" spans="1:12" ht="20.100000000000001" customHeight="1" x14ac:dyDescent="0.3">
      <c r="A1107" s="731"/>
      <c r="B1107" s="732"/>
      <c r="C1107" s="732"/>
      <c r="D1107" s="732"/>
      <c r="E1107" s="732"/>
      <c r="F1107" s="732"/>
      <c r="G1107" s="732"/>
      <c r="H1107" s="732"/>
      <c r="I1107" s="732"/>
      <c r="J1107" s="732"/>
      <c r="K1107" s="733"/>
      <c r="L1107" s="229"/>
    </row>
    <row r="1108" spans="1:12" x14ac:dyDescent="0.25">
      <c r="A1108" s="720" t="s">
        <v>330</v>
      </c>
      <c r="B1108" s="721" t="s">
        <v>756</v>
      </c>
      <c r="C1108" s="721"/>
      <c r="D1108" s="721"/>
      <c r="E1108" s="721"/>
      <c r="F1108" s="721"/>
      <c r="G1108" s="721"/>
      <c r="H1108" s="721"/>
      <c r="I1108" s="721"/>
      <c r="J1108" s="721"/>
      <c r="K1108" s="721"/>
      <c r="L1108" s="229"/>
    </row>
    <row r="1109" spans="1:12" x14ac:dyDescent="0.25">
      <c r="A1109" s="720"/>
      <c r="B1109" s="555" t="s">
        <v>419</v>
      </c>
      <c r="C1109" s="555" t="s">
        <v>333</v>
      </c>
      <c r="D1109" s="471" t="s">
        <v>420</v>
      </c>
      <c r="E1109" s="471" t="s">
        <v>334</v>
      </c>
      <c r="F1109" s="556"/>
      <c r="G1109" s="556"/>
      <c r="H1109" s="556"/>
      <c r="I1109" s="556"/>
      <c r="J1109" s="558" t="s">
        <v>10</v>
      </c>
      <c r="K1109" s="113" t="s">
        <v>146</v>
      </c>
      <c r="L1109" s="229"/>
    </row>
    <row r="1110" spans="1:12" x14ac:dyDescent="0.25">
      <c r="A1110" s="219"/>
      <c r="B1110" s="555"/>
      <c r="C1110" s="555"/>
      <c r="D1110" s="555"/>
      <c r="E1110" s="555">
        <v>79</v>
      </c>
      <c r="F1110" s="113"/>
      <c r="G1110" s="113"/>
      <c r="H1110" s="113"/>
      <c r="I1110" s="113"/>
      <c r="J1110" s="619">
        <v>79</v>
      </c>
      <c r="K1110" s="139" t="s">
        <v>151</v>
      </c>
      <c r="L1110" s="229"/>
    </row>
    <row r="1111" spans="1:12" x14ac:dyDescent="0.25">
      <c r="A1111" s="220"/>
      <c r="B1111" s="550"/>
      <c r="C1111" s="550"/>
      <c r="D1111" s="550"/>
      <c r="E1111" s="550"/>
      <c r="F1111" s="551"/>
      <c r="G1111" s="551"/>
      <c r="H1111" s="551"/>
      <c r="I1111" s="551" t="s">
        <v>10</v>
      </c>
      <c r="J1111" s="542">
        <f>J1110</f>
        <v>79</v>
      </c>
      <c r="K1111" s="122" t="s">
        <v>151</v>
      </c>
      <c r="L1111" s="229"/>
    </row>
    <row r="1112" spans="1:12" x14ac:dyDescent="0.25">
      <c r="A1112" s="560"/>
      <c r="B1112" s="563"/>
      <c r="C1112" s="563"/>
      <c r="D1112" s="563"/>
      <c r="E1112" s="563"/>
      <c r="F1112" s="563"/>
      <c r="G1112" s="563"/>
      <c r="H1112" s="563"/>
      <c r="I1112" s="563"/>
      <c r="J1112" s="563"/>
      <c r="K1112" s="563"/>
      <c r="L1112" s="229"/>
    </row>
    <row r="1113" spans="1:12" x14ac:dyDescent="0.25">
      <c r="A1113" s="720" t="s">
        <v>330</v>
      </c>
      <c r="B1113" s="721" t="s">
        <v>757</v>
      </c>
      <c r="C1113" s="721"/>
      <c r="D1113" s="721"/>
      <c r="E1113" s="721"/>
      <c r="F1113" s="721"/>
      <c r="G1113" s="721"/>
      <c r="H1113" s="721"/>
      <c r="I1113" s="721"/>
      <c r="J1113" s="721"/>
      <c r="K1113" s="721"/>
      <c r="L1113" s="229"/>
    </row>
    <row r="1114" spans="1:12" x14ac:dyDescent="0.25">
      <c r="A1114" s="720"/>
      <c r="B1114" s="555" t="s">
        <v>419</v>
      </c>
      <c r="C1114" s="555" t="s">
        <v>333</v>
      </c>
      <c r="D1114" s="471" t="s">
        <v>420</v>
      </c>
      <c r="E1114" s="471" t="s">
        <v>334</v>
      </c>
      <c r="F1114" s="556"/>
      <c r="G1114" s="556"/>
      <c r="H1114" s="556"/>
      <c r="I1114" s="556"/>
      <c r="J1114" s="558" t="s">
        <v>10</v>
      </c>
      <c r="K1114" s="113" t="s">
        <v>146</v>
      </c>
      <c r="L1114" s="229"/>
    </row>
    <row r="1115" spans="1:12" x14ac:dyDescent="0.25">
      <c r="A1115" s="219"/>
      <c r="B1115" s="555"/>
      <c r="C1115" s="555"/>
      <c r="D1115" s="555"/>
      <c r="E1115" s="555">
        <v>3</v>
      </c>
      <c r="F1115" s="113"/>
      <c r="G1115" s="113"/>
      <c r="H1115" s="113"/>
      <c r="I1115" s="113"/>
      <c r="J1115" s="619">
        <f>3</f>
        <v>3</v>
      </c>
      <c r="K1115" s="139" t="s">
        <v>151</v>
      </c>
      <c r="L1115" s="229"/>
    </row>
    <row r="1116" spans="1:12" x14ac:dyDescent="0.25">
      <c r="A1116" s="220"/>
      <c r="B1116" s="550"/>
      <c r="C1116" s="550"/>
      <c r="D1116" s="550"/>
      <c r="E1116" s="550"/>
      <c r="F1116" s="551"/>
      <c r="G1116" s="551"/>
      <c r="H1116" s="551"/>
      <c r="I1116" s="551" t="s">
        <v>10</v>
      </c>
      <c r="J1116" s="542">
        <v>3</v>
      </c>
      <c r="K1116" s="122" t="s">
        <v>151</v>
      </c>
      <c r="L1116" s="229"/>
    </row>
    <row r="1117" spans="1:12" x14ac:dyDescent="0.25">
      <c r="A1117" s="560"/>
      <c r="B1117" s="563"/>
      <c r="C1117" s="563"/>
      <c r="D1117" s="563"/>
      <c r="E1117" s="563"/>
      <c r="F1117" s="563"/>
      <c r="G1117" s="563"/>
      <c r="H1117" s="563"/>
      <c r="I1117" s="563"/>
      <c r="J1117" s="563"/>
      <c r="K1117" s="563"/>
      <c r="L1117" s="229"/>
    </row>
    <row r="1118" spans="1:12" x14ac:dyDescent="0.25">
      <c r="A1118" s="720" t="s">
        <v>330</v>
      </c>
      <c r="B1118" s="721" t="s">
        <v>809</v>
      </c>
      <c r="C1118" s="721"/>
      <c r="D1118" s="721"/>
      <c r="E1118" s="721"/>
      <c r="F1118" s="721"/>
      <c r="G1118" s="721"/>
      <c r="H1118" s="721"/>
      <c r="I1118" s="721"/>
      <c r="J1118" s="721"/>
      <c r="K1118" s="721"/>
      <c r="L1118" s="229"/>
    </row>
    <row r="1119" spans="1:12" x14ac:dyDescent="0.25">
      <c r="A1119" s="720"/>
      <c r="B1119" s="555" t="s">
        <v>419</v>
      </c>
      <c r="C1119" s="555" t="s">
        <v>333</v>
      </c>
      <c r="D1119" s="471" t="s">
        <v>420</v>
      </c>
      <c r="E1119" s="471" t="s">
        <v>334</v>
      </c>
      <c r="F1119" s="556"/>
      <c r="G1119" s="556"/>
      <c r="H1119" s="556"/>
      <c r="I1119" s="556"/>
      <c r="J1119" s="558" t="s">
        <v>10</v>
      </c>
      <c r="K1119" s="113" t="s">
        <v>146</v>
      </c>
      <c r="L1119" s="229"/>
    </row>
    <row r="1120" spans="1:12" x14ac:dyDescent="0.25">
      <c r="A1120" s="219"/>
      <c r="B1120" s="555"/>
      <c r="C1120" s="555"/>
      <c r="D1120" s="555"/>
      <c r="E1120" s="555">
        <v>3</v>
      </c>
      <c r="F1120" s="113"/>
      <c r="G1120" s="113"/>
      <c r="H1120" s="113"/>
      <c r="I1120" s="113"/>
      <c r="J1120" s="619">
        <v>3</v>
      </c>
      <c r="K1120" s="139" t="s">
        <v>151</v>
      </c>
      <c r="L1120" s="229"/>
    </row>
    <row r="1121" spans="1:12" x14ac:dyDescent="0.25">
      <c r="A1121" s="220"/>
      <c r="B1121" s="550"/>
      <c r="C1121" s="550"/>
      <c r="D1121" s="550"/>
      <c r="E1121" s="550"/>
      <c r="F1121" s="551"/>
      <c r="G1121" s="551"/>
      <c r="H1121" s="551"/>
      <c r="I1121" s="551" t="s">
        <v>10</v>
      </c>
      <c r="J1121" s="542">
        <v>3</v>
      </c>
      <c r="K1121" s="122" t="s">
        <v>151</v>
      </c>
      <c r="L1121" s="229"/>
    </row>
    <row r="1122" spans="1:12" ht="15.75" x14ac:dyDescent="0.3">
      <c r="A1122" s="731"/>
      <c r="B1122" s="732"/>
      <c r="C1122" s="732"/>
      <c r="D1122" s="732"/>
      <c r="E1122" s="732"/>
      <c r="F1122" s="732"/>
      <c r="G1122" s="732"/>
      <c r="H1122" s="732"/>
      <c r="I1122" s="732"/>
      <c r="J1122" s="732"/>
      <c r="K1122" s="733"/>
      <c r="L1122" s="229"/>
    </row>
    <row r="1123" spans="1:12" ht="15.75" x14ac:dyDescent="0.3">
      <c r="A1123" s="810" t="s">
        <v>425</v>
      </c>
      <c r="B1123" s="759"/>
      <c r="C1123" s="759"/>
      <c r="D1123" s="759"/>
      <c r="E1123" s="759"/>
      <c r="F1123" s="759"/>
      <c r="G1123" s="759"/>
      <c r="H1123" s="759"/>
      <c r="I1123" s="759"/>
      <c r="J1123" s="759"/>
      <c r="K1123" s="811"/>
      <c r="L1123" s="229"/>
    </row>
    <row r="1124" spans="1:12" ht="15.75" x14ac:dyDescent="0.3">
      <c r="A1124" s="626"/>
      <c r="B1124" s="561"/>
      <c r="C1124" s="561"/>
      <c r="D1124" s="561"/>
      <c r="E1124" s="561"/>
      <c r="F1124" s="561"/>
      <c r="G1124" s="561"/>
      <c r="H1124" s="561"/>
      <c r="I1124" s="561"/>
      <c r="J1124" s="561"/>
      <c r="K1124" s="565"/>
      <c r="L1124" s="229"/>
    </row>
    <row r="1125" spans="1:12" x14ac:dyDescent="0.25">
      <c r="A1125" s="720" t="s">
        <v>330</v>
      </c>
      <c r="B1125" s="721" t="s">
        <v>426</v>
      </c>
      <c r="C1125" s="721"/>
      <c r="D1125" s="721"/>
      <c r="E1125" s="721"/>
      <c r="F1125" s="721"/>
      <c r="G1125" s="721"/>
      <c r="H1125" s="721"/>
      <c r="I1125" s="721"/>
      <c r="J1125" s="721"/>
      <c r="K1125" s="721"/>
    </row>
    <row r="1126" spans="1:12" x14ac:dyDescent="0.25">
      <c r="A1126" s="720"/>
      <c r="B1126" s="555" t="s">
        <v>396</v>
      </c>
      <c r="C1126" s="555" t="s">
        <v>397</v>
      </c>
      <c r="D1126" s="471" t="s">
        <v>398</v>
      </c>
      <c r="E1126" s="471" t="s">
        <v>427</v>
      </c>
      <c r="F1126" s="556" t="s">
        <v>428</v>
      </c>
      <c r="G1126" s="556"/>
      <c r="H1126" s="556"/>
      <c r="I1126" s="556"/>
      <c r="J1126" s="558" t="s">
        <v>10</v>
      </c>
      <c r="K1126" s="113" t="s">
        <v>146</v>
      </c>
      <c r="L1126" s="521"/>
    </row>
    <row r="1127" spans="1:12" x14ac:dyDescent="0.25">
      <c r="A1127" s="553" t="s">
        <v>429</v>
      </c>
      <c r="B1127" s="555"/>
      <c r="C1127" s="555"/>
      <c r="D1127" s="555"/>
      <c r="E1127" s="555">
        <v>2</v>
      </c>
      <c r="F1127" s="113">
        <v>1652.63</v>
      </c>
      <c r="G1127" s="113"/>
      <c r="H1127" s="113"/>
      <c r="I1127" s="113"/>
      <c r="J1127" s="619">
        <f>F1127*E1127</f>
        <v>3305.26</v>
      </c>
      <c r="K1127" s="139" t="s">
        <v>20</v>
      </c>
    </row>
    <row r="1128" spans="1:12" x14ac:dyDescent="0.25">
      <c r="A1128" s="220"/>
      <c r="B1128" s="550"/>
      <c r="C1128" s="550"/>
      <c r="D1128" s="550"/>
      <c r="E1128" s="550"/>
      <c r="F1128" s="551"/>
      <c r="G1128" s="551"/>
      <c r="H1128" s="551"/>
      <c r="I1128" s="551" t="s">
        <v>10</v>
      </c>
      <c r="J1128" s="542">
        <f>SUM(J1127:J1127)</f>
        <v>3305.26</v>
      </c>
      <c r="K1128" s="122" t="s">
        <v>20</v>
      </c>
    </row>
    <row r="1129" spans="1:12" ht="15.75" x14ac:dyDescent="0.3">
      <c r="A1129" s="790"/>
      <c r="B1129" s="790"/>
      <c r="C1129" s="790"/>
      <c r="D1129" s="790"/>
      <c r="E1129" s="790"/>
      <c r="F1129" s="790"/>
      <c r="G1129" s="790"/>
      <c r="H1129" s="790"/>
      <c r="I1129" s="790"/>
      <c r="J1129" s="790"/>
      <c r="K1129" s="790"/>
    </row>
    <row r="1130" spans="1:12" x14ac:dyDescent="0.25">
      <c r="A1130" s="720" t="s">
        <v>330</v>
      </c>
      <c r="B1130" s="721" t="s">
        <v>430</v>
      </c>
      <c r="C1130" s="721"/>
      <c r="D1130" s="721"/>
      <c r="E1130" s="721"/>
      <c r="F1130" s="721"/>
      <c r="G1130" s="721"/>
      <c r="H1130" s="721"/>
      <c r="I1130" s="721"/>
      <c r="J1130" s="721"/>
      <c r="K1130" s="721"/>
      <c r="L1130" s="477"/>
    </row>
    <row r="1131" spans="1:12" x14ac:dyDescent="0.25">
      <c r="A1131" s="720"/>
      <c r="B1131" s="555" t="s">
        <v>396</v>
      </c>
      <c r="C1131" s="555" t="s">
        <v>397</v>
      </c>
      <c r="D1131" s="471" t="s">
        <v>398</v>
      </c>
      <c r="E1131" s="471" t="s">
        <v>431</v>
      </c>
      <c r="F1131" s="556" t="s">
        <v>428</v>
      </c>
      <c r="G1131" s="556"/>
      <c r="H1131" s="556"/>
      <c r="I1131" s="556"/>
      <c r="J1131" s="558" t="s">
        <v>10</v>
      </c>
      <c r="K1131" s="113" t="s">
        <v>146</v>
      </c>
    </row>
    <row r="1132" spans="1:12" x14ac:dyDescent="0.25">
      <c r="A1132" s="553" t="s">
        <v>432</v>
      </c>
      <c r="B1132" s="555"/>
      <c r="C1132" s="555"/>
      <c r="D1132" s="555"/>
      <c r="E1132" s="555"/>
      <c r="F1132" s="113">
        <v>739.96</v>
      </c>
      <c r="G1132" s="113"/>
      <c r="H1132" s="113"/>
      <c r="I1132" s="113"/>
      <c r="J1132" s="619">
        <f>F1132</f>
        <v>739.96</v>
      </c>
      <c r="K1132" s="139" t="s">
        <v>20</v>
      </c>
    </row>
    <row r="1133" spans="1:12" x14ac:dyDescent="0.25">
      <c r="A1133" s="220"/>
      <c r="B1133" s="550"/>
      <c r="C1133" s="550"/>
      <c r="D1133" s="550"/>
      <c r="E1133" s="550"/>
      <c r="F1133" s="551"/>
      <c r="G1133" s="551"/>
      <c r="H1133" s="551"/>
      <c r="I1133" s="551" t="s">
        <v>10</v>
      </c>
      <c r="J1133" s="542">
        <f>SUM(J1132:J1132)</f>
        <v>739.96</v>
      </c>
      <c r="K1133" s="122" t="s">
        <v>20</v>
      </c>
    </row>
    <row r="1134" spans="1:12" ht="15.75" x14ac:dyDescent="0.3">
      <c r="A1134" s="735"/>
      <c r="B1134" s="735"/>
      <c r="C1134" s="735"/>
      <c r="D1134" s="735"/>
      <c r="E1134" s="735"/>
      <c r="F1134" s="735"/>
      <c r="G1134" s="735"/>
      <c r="H1134" s="735"/>
      <c r="I1134" s="735"/>
      <c r="J1134" s="735"/>
      <c r="K1134" s="735"/>
    </row>
    <row r="1135" spans="1:12" x14ac:dyDescent="0.25">
      <c r="A1135" s="813" t="s">
        <v>330</v>
      </c>
      <c r="B1135" s="815" t="s">
        <v>433</v>
      </c>
      <c r="C1135" s="816"/>
      <c r="D1135" s="816"/>
      <c r="E1135" s="816"/>
      <c r="F1135" s="816"/>
      <c r="G1135" s="816"/>
      <c r="H1135" s="816"/>
      <c r="I1135" s="816"/>
      <c r="J1135" s="816"/>
      <c r="K1135" s="817"/>
      <c r="L1135" s="521"/>
    </row>
    <row r="1136" spans="1:12" x14ac:dyDescent="0.25">
      <c r="A1136" s="814"/>
      <c r="B1136" s="555" t="s">
        <v>396</v>
      </c>
      <c r="C1136" s="555" t="s">
        <v>397</v>
      </c>
      <c r="D1136" s="555" t="s">
        <v>398</v>
      </c>
      <c r="E1136" s="234" t="s">
        <v>431</v>
      </c>
      <c r="F1136" s="113" t="s">
        <v>428</v>
      </c>
      <c r="G1136" s="113"/>
      <c r="H1136" s="113"/>
      <c r="I1136" s="113"/>
      <c r="J1136" s="558" t="s">
        <v>10</v>
      </c>
      <c r="K1136" s="113" t="s">
        <v>146</v>
      </c>
    </row>
    <row r="1137" spans="1:12" x14ac:dyDescent="0.25">
      <c r="A1137" s="237" t="s">
        <v>434</v>
      </c>
      <c r="B1137" s="555"/>
      <c r="C1137" s="555"/>
      <c r="D1137" s="555"/>
      <c r="E1137" s="555"/>
      <c r="F1137" s="555">
        <v>3305.26</v>
      </c>
      <c r="G1137" s="168"/>
      <c r="H1137" s="168"/>
      <c r="I1137" s="168"/>
      <c r="J1137" s="627">
        <f>F1137</f>
        <v>3305.26</v>
      </c>
      <c r="K1137" s="236" t="s">
        <v>20</v>
      </c>
    </row>
    <row r="1138" spans="1:12" x14ac:dyDescent="0.25">
      <c r="A1138" s="238" t="s">
        <v>435</v>
      </c>
      <c r="B1138" s="555"/>
      <c r="C1138" s="555"/>
      <c r="D1138" s="555"/>
      <c r="E1138" s="554"/>
      <c r="F1138" s="555">
        <v>739.96</v>
      </c>
      <c r="G1138" s="168"/>
      <c r="H1138" s="168"/>
      <c r="I1138" s="168"/>
      <c r="J1138" s="627">
        <f>F1138</f>
        <v>739.96</v>
      </c>
      <c r="K1138" s="236" t="s">
        <v>20</v>
      </c>
    </row>
    <row r="1139" spans="1:12" ht="15.75" x14ac:dyDescent="0.3">
      <c r="A1139" s="818"/>
      <c r="B1139" s="819"/>
      <c r="C1139" s="819"/>
      <c r="D1139" s="819"/>
      <c r="E1139" s="820"/>
      <c r="F1139" s="552"/>
      <c r="G1139" s="552"/>
      <c r="H1139" s="552"/>
      <c r="I1139" s="552" t="s">
        <v>10</v>
      </c>
      <c r="J1139" s="628">
        <f>J1137-J1138</f>
        <v>2565.3000000000002</v>
      </c>
      <c r="K1139" s="122" t="s">
        <v>20</v>
      </c>
    </row>
    <row r="1140" spans="1:12" ht="15.75" x14ac:dyDescent="0.3">
      <c r="A1140" s="790"/>
      <c r="B1140" s="790"/>
      <c r="C1140" s="790"/>
      <c r="D1140" s="790"/>
      <c r="E1140" s="790"/>
      <c r="F1140" s="790"/>
      <c r="G1140" s="790"/>
      <c r="H1140" s="790"/>
      <c r="I1140" s="790"/>
      <c r="J1140" s="790"/>
      <c r="K1140" s="790"/>
    </row>
    <row r="1141" spans="1:12" x14ac:dyDescent="0.25">
      <c r="A1141" s="749" t="s">
        <v>436</v>
      </c>
      <c r="B1141" s="734" t="str">
        <f>'PLANILHA DE CUSTO'!D210</f>
        <v>Revestimento cerâmico para piso ou parede, 30 x 60 cm, linha cetim bianco ou similar, Portobello ou similar, aplicado com argamassa industrializada ac-i, rejuntado, exclusive regularização de base ou emboço</v>
      </c>
      <c r="C1141" s="734"/>
      <c r="D1141" s="734"/>
      <c r="E1141" s="734"/>
      <c r="F1141" s="734"/>
      <c r="G1141" s="734"/>
      <c r="H1141" s="734"/>
      <c r="I1141" s="734"/>
      <c r="J1141" s="734"/>
      <c r="K1141" s="734"/>
      <c r="L1141" s="521"/>
    </row>
    <row r="1142" spans="1:12" x14ac:dyDescent="0.25">
      <c r="A1142" s="749"/>
      <c r="B1142" s="111" t="s">
        <v>396</v>
      </c>
      <c r="C1142" s="111" t="s">
        <v>397</v>
      </c>
      <c r="D1142" s="111" t="s">
        <v>398</v>
      </c>
      <c r="E1142" s="234" t="s">
        <v>431</v>
      </c>
      <c r="F1142" s="113" t="s">
        <v>428</v>
      </c>
      <c r="G1142" s="113"/>
      <c r="H1142" s="113"/>
      <c r="I1142" s="113"/>
      <c r="J1142" s="112" t="s">
        <v>10</v>
      </c>
      <c r="K1142" s="113" t="s">
        <v>146</v>
      </c>
    </row>
    <row r="1143" spans="1:12" x14ac:dyDescent="0.25">
      <c r="A1143" s="239" t="s">
        <v>449</v>
      </c>
      <c r="B1143" s="111">
        <v>6.1</v>
      </c>
      <c r="C1143" s="111">
        <v>1.5</v>
      </c>
      <c r="D1143" s="111"/>
      <c r="E1143" s="111"/>
      <c r="F1143" s="113">
        <f t="shared" ref="F1143:F1176" si="30">B1143*C1143</f>
        <v>9.1499999999999986</v>
      </c>
      <c r="G1143" s="113"/>
      <c r="H1143" s="113"/>
      <c r="I1143" s="113"/>
      <c r="J1143" s="619">
        <f t="shared" ref="J1143:J1176" si="31">F1143-E1143</f>
        <v>9.1499999999999986</v>
      </c>
      <c r="K1143" s="233" t="s">
        <v>20</v>
      </c>
    </row>
    <row r="1144" spans="1:12" x14ac:dyDescent="0.25">
      <c r="A1144" s="239" t="s">
        <v>631</v>
      </c>
      <c r="B1144" s="111">
        <v>7.6</v>
      </c>
      <c r="C1144" s="111">
        <v>1.5</v>
      </c>
      <c r="D1144" s="111"/>
      <c r="E1144" s="111">
        <v>0.62</v>
      </c>
      <c r="F1144" s="113">
        <f t="shared" si="30"/>
        <v>11.399999999999999</v>
      </c>
      <c r="G1144" s="113"/>
      <c r="H1144" s="113"/>
      <c r="I1144" s="113"/>
      <c r="J1144" s="619">
        <f t="shared" si="31"/>
        <v>10.78</v>
      </c>
      <c r="K1144" s="233" t="s">
        <v>20</v>
      </c>
    </row>
    <row r="1145" spans="1:12" x14ac:dyDescent="0.25">
      <c r="A1145" s="239" t="s">
        <v>452</v>
      </c>
      <c r="B1145" s="111">
        <v>5.22</v>
      </c>
      <c r="C1145" s="111">
        <v>1.5</v>
      </c>
      <c r="D1145" s="111"/>
      <c r="E1145" s="111">
        <v>0.3</v>
      </c>
      <c r="F1145" s="113">
        <f t="shared" si="30"/>
        <v>7.83</v>
      </c>
      <c r="G1145" s="113"/>
      <c r="H1145" s="113"/>
      <c r="I1145" s="113"/>
      <c r="J1145" s="619">
        <f t="shared" si="31"/>
        <v>7.53</v>
      </c>
      <c r="K1145" s="233" t="s">
        <v>20</v>
      </c>
    </row>
    <row r="1146" spans="1:12" x14ac:dyDescent="0.25">
      <c r="A1146" s="239" t="s">
        <v>623</v>
      </c>
      <c r="B1146" s="111">
        <v>5.41</v>
      </c>
      <c r="C1146" s="111">
        <v>1.5</v>
      </c>
      <c r="D1146" s="111"/>
      <c r="E1146" s="111"/>
      <c r="F1146" s="113">
        <f t="shared" si="30"/>
        <v>8.1150000000000002</v>
      </c>
      <c r="G1146" s="113"/>
      <c r="H1146" s="113"/>
      <c r="I1146" s="113"/>
      <c r="J1146" s="619">
        <f t="shared" si="31"/>
        <v>8.1150000000000002</v>
      </c>
      <c r="K1146" s="233" t="s">
        <v>20</v>
      </c>
    </row>
    <row r="1147" spans="1:12" x14ac:dyDescent="0.25">
      <c r="A1147" s="239" t="s">
        <v>462</v>
      </c>
      <c r="B1147" s="111">
        <v>6.86</v>
      </c>
      <c r="C1147" s="111">
        <v>1.5</v>
      </c>
      <c r="D1147" s="111"/>
      <c r="E1147" s="111"/>
      <c r="F1147" s="113">
        <f t="shared" si="30"/>
        <v>10.290000000000001</v>
      </c>
      <c r="G1147" s="113"/>
      <c r="H1147" s="113"/>
      <c r="I1147" s="113"/>
      <c r="J1147" s="619">
        <f t="shared" si="31"/>
        <v>10.290000000000001</v>
      </c>
      <c r="K1147" s="233" t="s">
        <v>20</v>
      </c>
    </row>
    <row r="1148" spans="1:12" x14ac:dyDescent="0.25">
      <c r="A1148" s="239" t="s">
        <v>626</v>
      </c>
      <c r="B1148" s="111">
        <v>2.6</v>
      </c>
      <c r="C1148" s="111">
        <v>1.5</v>
      </c>
      <c r="D1148" s="111"/>
      <c r="E1148" s="111"/>
      <c r="F1148" s="113">
        <f t="shared" si="30"/>
        <v>3.9000000000000004</v>
      </c>
      <c r="G1148" s="113"/>
      <c r="H1148" s="113"/>
      <c r="I1148" s="113"/>
      <c r="J1148" s="619">
        <f t="shared" si="31"/>
        <v>3.9000000000000004</v>
      </c>
      <c r="K1148" s="233" t="s">
        <v>20</v>
      </c>
    </row>
    <row r="1149" spans="1:12" x14ac:dyDescent="0.25">
      <c r="A1149" s="239" t="s">
        <v>460</v>
      </c>
      <c r="B1149" s="111">
        <v>10.42</v>
      </c>
      <c r="C1149" s="111">
        <v>1.5</v>
      </c>
      <c r="D1149" s="111"/>
      <c r="E1149" s="111"/>
      <c r="F1149" s="113">
        <f t="shared" si="30"/>
        <v>15.629999999999999</v>
      </c>
      <c r="G1149" s="113"/>
      <c r="H1149" s="113"/>
      <c r="I1149" s="113"/>
      <c r="J1149" s="619">
        <f t="shared" si="31"/>
        <v>15.629999999999999</v>
      </c>
      <c r="K1149" s="233" t="s">
        <v>20</v>
      </c>
    </row>
    <row r="1150" spans="1:12" x14ac:dyDescent="0.25">
      <c r="A1150" s="239" t="s">
        <v>458</v>
      </c>
      <c r="B1150" s="111">
        <v>4</v>
      </c>
      <c r="C1150" s="111">
        <v>1.5</v>
      </c>
      <c r="D1150" s="111"/>
      <c r="E1150" s="111"/>
      <c r="F1150" s="113">
        <f t="shared" si="30"/>
        <v>6</v>
      </c>
      <c r="G1150" s="113"/>
      <c r="H1150" s="113"/>
      <c r="I1150" s="113"/>
      <c r="J1150" s="619">
        <f t="shared" si="31"/>
        <v>6</v>
      </c>
      <c r="K1150" s="233" t="s">
        <v>20</v>
      </c>
    </row>
    <row r="1151" spans="1:12" x14ac:dyDescent="0.25">
      <c r="A1151" s="239" t="s">
        <v>468</v>
      </c>
      <c r="B1151" s="111">
        <v>2.2200000000000002</v>
      </c>
      <c r="C1151" s="111">
        <v>1.5</v>
      </c>
      <c r="D1151" s="111"/>
      <c r="E1151" s="111"/>
      <c r="F1151" s="113">
        <f t="shared" si="30"/>
        <v>3.33</v>
      </c>
      <c r="G1151" s="113"/>
      <c r="H1151" s="113"/>
      <c r="I1151" s="113"/>
      <c r="J1151" s="619">
        <f t="shared" si="31"/>
        <v>3.33</v>
      </c>
      <c r="K1151" s="233" t="s">
        <v>20</v>
      </c>
    </row>
    <row r="1152" spans="1:12" x14ac:dyDescent="0.25">
      <c r="A1152" s="239" t="s">
        <v>706</v>
      </c>
      <c r="B1152" s="111">
        <v>7.5</v>
      </c>
      <c r="C1152" s="111">
        <v>1.5</v>
      </c>
      <c r="D1152" s="111"/>
      <c r="E1152" s="111"/>
      <c r="F1152" s="113">
        <f t="shared" si="30"/>
        <v>11.25</v>
      </c>
      <c r="G1152" s="113"/>
      <c r="H1152" s="113"/>
      <c r="I1152" s="113"/>
      <c r="J1152" s="619">
        <f t="shared" si="31"/>
        <v>11.25</v>
      </c>
      <c r="K1152" s="233" t="s">
        <v>20</v>
      </c>
    </row>
    <row r="1153" spans="1:11" x14ac:dyDescent="0.25">
      <c r="A1153" s="239" t="s">
        <v>707</v>
      </c>
      <c r="B1153" s="111">
        <v>7.44</v>
      </c>
      <c r="C1153" s="111">
        <v>1.5</v>
      </c>
      <c r="D1153" s="111"/>
      <c r="E1153" s="111">
        <v>0.75</v>
      </c>
      <c r="F1153" s="113">
        <f t="shared" si="30"/>
        <v>11.16</v>
      </c>
      <c r="G1153" s="113"/>
      <c r="H1153" s="113"/>
      <c r="I1153" s="113"/>
      <c r="J1153" s="619">
        <f t="shared" si="31"/>
        <v>10.41</v>
      </c>
      <c r="K1153" s="233" t="s">
        <v>20</v>
      </c>
    </row>
    <row r="1154" spans="1:11" x14ac:dyDescent="0.25">
      <c r="A1154" s="239" t="s">
        <v>708</v>
      </c>
      <c r="B1154" s="111">
        <v>7.44</v>
      </c>
      <c r="C1154" s="111">
        <v>1.5</v>
      </c>
      <c r="D1154" s="111"/>
      <c r="E1154" s="111">
        <v>0.75</v>
      </c>
      <c r="F1154" s="113">
        <f t="shared" si="30"/>
        <v>11.16</v>
      </c>
      <c r="G1154" s="113"/>
      <c r="H1154" s="113"/>
      <c r="I1154" s="113"/>
      <c r="J1154" s="619">
        <f t="shared" si="31"/>
        <v>10.41</v>
      </c>
      <c r="K1154" s="233" t="s">
        <v>20</v>
      </c>
    </row>
    <row r="1155" spans="1:11" x14ac:dyDescent="0.25">
      <c r="A1155" s="239" t="s">
        <v>466</v>
      </c>
      <c r="B1155" s="111">
        <v>4.82</v>
      </c>
      <c r="C1155" s="111">
        <v>1.5</v>
      </c>
      <c r="D1155" s="111"/>
      <c r="E1155" s="111"/>
      <c r="F1155" s="113">
        <f t="shared" si="30"/>
        <v>7.23</v>
      </c>
      <c r="G1155" s="113"/>
      <c r="H1155" s="113"/>
      <c r="I1155" s="113"/>
      <c r="J1155" s="619">
        <f t="shared" si="31"/>
        <v>7.23</v>
      </c>
      <c r="K1155" s="233" t="s">
        <v>20</v>
      </c>
    </row>
    <row r="1156" spans="1:11" x14ac:dyDescent="0.25">
      <c r="A1156" s="239" t="s">
        <v>465</v>
      </c>
      <c r="B1156" s="111">
        <v>4.82</v>
      </c>
      <c r="C1156" s="111">
        <v>1.5</v>
      </c>
      <c r="D1156" s="111"/>
      <c r="E1156" s="111"/>
      <c r="F1156" s="113">
        <f t="shared" si="30"/>
        <v>7.23</v>
      </c>
      <c r="G1156" s="113"/>
      <c r="H1156" s="113"/>
      <c r="I1156" s="113"/>
      <c r="J1156" s="619">
        <f t="shared" si="31"/>
        <v>7.23</v>
      </c>
      <c r="K1156" s="233" t="s">
        <v>20</v>
      </c>
    </row>
    <row r="1157" spans="1:11" x14ac:dyDescent="0.25">
      <c r="A1157" s="239" t="s">
        <v>681</v>
      </c>
      <c r="B1157" s="503">
        <v>4.82</v>
      </c>
      <c r="C1157" s="503">
        <v>1.5</v>
      </c>
      <c r="D1157" s="111"/>
      <c r="E1157" s="111"/>
      <c r="F1157" s="113">
        <f t="shared" si="30"/>
        <v>7.23</v>
      </c>
      <c r="G1157" s="113"/>
      <c r="H1157" s="113"/>
      <c r="I1157" s="113"/>
      <c r="J1157" s="619">
        <f t="shared" si="31"/>
        <v>7.23</v>
      </c>
      <c r="K1157" s="233" t="s">
        <v>20</v>
      </c>
    </row>
    <row r="1158" spans="1:11" x14ac:dyDescent="0.25">
      <c r="A1158" s="501" t="s">
        <v>473</v>
      </c>
      <c r="B1158" s="503">
        <v>4.82</v>
      </c>
      <c r="C1158" s="503">
        <v>1.5</v>
      </c>
      <c r="D1158" s="111"/>
      <c r="E1158" s="111"/>
      <c r="F1158" s="113">
        <f t="shared" si="30"/>
        <v>7.23</v>
      </c>
      <c r="G1158" s="113"/>
      <c r="H1158" s="113"/>
      <c r="I1158" s="113"/>
      <c r="J1158" s="619">
        <f t="shared" si="31"/>
        <v>7.23</v>
      </c>
      <c r="K1158" s="233" t="s">
        <v>20</v>
      </c>
    </row>
    <row r="1159" spans="1:11" x14ac:dyDescent="0.25">
      <c r="A1159" s="501" t="s">
        <v>474</v>
      </c>
      <c r="B1159" s="503">
        <v>4.82</v>
      </c>
      <c r="C1159" s="503">
        <v>1.5</v>
      </c>
      <c r="D1159" s="111"/>
      <c r="E1159" s="111"/>
      <c r="F1159" s="113">
        <f t="shared" si="30"/>
        <v>7.23</v>
      </c>
      <c r="G1159" s="113"/>
      <c r="H1159" s="113"/>
      <c r="I1159" s="113"/>
      <c r="J1159" s="619">
        <f t="shared" si="31"/>
        <v>7.23</v>
      </c>
      <c r="K1159" s="233" t="s">
        <v>20</v>
      </c>
    </row>
    <row r="1160" spans="1:11" x14ac:dyDescent="0.25">
      <c r="A1160" s="501" t="s">
        <v>475</v>
      </c>
      <c r="B1160" s="503">
        <v>4.82</v>
      </c>
      <c r="C1160" s="503">
        <v>1.5</v>
      </c>
      <c r="D1160" s="111"/>
      <c r="E1160" s="111"/>
      <c r="F1160" s="113">
        <f t="shared" si="30"/>
        <v>7.23</v>
      </c>
      <c r="G1160" s="113"/>
      <c r="H1160" s="113"/>
      <c r="I1160" s="113"/>
      <c r="J1160" s="619">
        <f t="shared" si="31"/>
        <v>7.23</v>
      </c>
      <c r="K1160" s="233" t="s">
        <v>20</v>
      </c>
    </row>
    <row r="1161" spans="1:11" x14ac:dyDescent="0.25">
      <c r="A1161" s="239" t="s">
        <v>709</v>
      </c>
      <c r="B1161" s="111">
        <v>9.1</v>
      </c>
      <c r="C1161" s="111">
        <v>2.8</v>
      </c>
      <c r="D1161" s="111"/>
      <c r="E1161" s="111"/>
      <c r="F1161" s="113">
        <f t="shared" si="30"/>
        <v>25.479999999999997</v>
      </c>
      <c r="G1161" s="113"/>
      <c r="H1161" s="113"/>
      <c r="I1161" s="113"/>
      <c r="J1161" s="619">
        <f t="shared" si="31"/>
        <v>25.479999999999997</v>
      </c>
      <c r="K1161" s="233" t="s">
        <v>20</v>
      </c>
    </row>
    <row r="1162" spans="1:11" x14ac:dyDescent="0.25">
      <c r="A1162" s="239" t="s">
        <v>710</v>
      </c>
      <c r="B1162" s="111">
        <v>5.64</v>
      </c>
      <c r="C1162" s="111">
        <v>2.8</v>
      </c>
      <c r="D1162" s="111"/>
      <c r="E1162" s="111"/>
      <c r="F1162" s="113">
        <f t="shared" si="30"/>
        <v>15.791999999999998</v>
      </c>
      <c r="G1162" s="113"/>
      <c r="H1162" s="113"/>
      <c r="I1162" s="113"/>
      <c r="J1162" s="619">
        <f t="shared" si="31"/>
        <v>15.791999999999998</v>
      </c>
      <c r="K1162" s="233" t="s">
        <v>20</v>
      </c>
    </row>
    <row r="1163" spans="1:11" x14ac:dyDescent="0.25">
      <c r="A1163" s="239" t="s">
        <v>711</v>
      </c>
      <c r="B1163" s="111">
        <v>5.64</v>
      </c>
      <c r="C1163" s="111">
        <v>2.8</v>
      </c>
      <c r="D1163" s="111"/>
      <c r="E1163" s="111"/>
      <c r="F1163" s="113">
        <f t="shared" si="30"/>
        <v>15.791999999999998</v>
      </c>
      <c r="G1163" s="113"/>
      <c r="H1163" s="113"/>
      <c r="I1163" s="113"/>
      <c r="J1163" s="619">
        <f t="shared" si="31"/>
        <v>15.791999999999998</v>
      </c>
      <c r="K1163" s="233" t="s">
        <v>20</v>
      </c>
    </row>
    <row r="1164" spans="1:11" x14ac:dyDescent="0.25">
      <c r="A1164" s="239" t="s">
        <v>646</v>
      </c>
      <c r="B1164" s="111">
        <v>5.18</v>
      </c>
      <c r="C1164" s="111">
        <v>2.8</v>
      </c>
      <c r="D1164" s="111"/>
      <c r="E1164" s="111"/>
      <c r="F1164" s="113">
        <f t="shared" si="30"/>
        <v>14.503999999999998</v>
      </c>
      <c r="G1164" s="113"/>
      <c r="H1164" s="113"/>
      <c r="I1164" s="113"/>
      <c r="J1164" s="619">
        <f t="shared" si="31"/>
        <v>14.503999999999998</v>
      </c>
      <c r="K1164" s="233" t="s">
        <v>20</v>
      </c>
    </row>
    <row r="1165" spans="1:11" x14ac:dyDescent="0.25">
      <c r="A1165" s="239" t="s">
        <v>421</v>
      </c>
      <c r="B1165" s="111">
        <v>10.82</v>
      </c>
      <c r="C1165" s="111">
        <v>2.8</v>
      </c>
      <c r="D1165" s="111"/>
      <c r="E1165" s="111">
        <v>0.66</v>
      </c>
      <c r="F1165" s="113">
        <f t="shared" si="30"/>
        <v>30.295999999999999</v>
      </c>
      <c r="G1165" s="113"/>
      <c r="H1165" s="113"/>
      <c r="I1165" s="113"/>
      <c r="J1165" s="619">
        <f t="shared" si="31"/>
        <v>29.635999999999999</v>
      </c>
      <c r="K1165" s="233" t="s">
        <v>20</v>
      </c>
    </row>
    <row r="1166" spans="1:11" x14ac:dyDescent="0.25">
      <c r="A1166" s="501" t="s">
        <v>615</v>
      </c>
      <c r="B1166" s="503">
        <v>7.62</v>
      </c>
      <c r="C1166" s="503">
        <v>2.8</v>
      </c>
      <c r="D1166" s="503"/>
      <c r="E1166" s="503"/>
      <c r="F1166" s="113">
        <f t="shared" si="30"/>
        <v>21.335999999999999</v>
      </c>
      <c r="G1166" s="113"/>
      <c r="H1166" s="113"/>
      <c r="I1166" s="113"/>
      <c r="J1166" s="619">
        <f t="shared" si="31"/>
        <v>21.335999999999999</v>
      </c>
      <c r="K1166" s="233" t="s">
        <v>20</v>
      </c>
    </row>
    <row r="1167" spans="1:11" x14ac:dyDescent="0.25">
      <c r="A1167" s="501" t="s">
        <v>619</v>
      </c>
      <c r="B1167" s="503">
        <v>7.32</v>
      </c>
      <c r="C1167" s="503">
        <v>2.8</v>
      </c>
      <c r="D1167" s="503"/>
      <c r="E1167" s="503"/>
      <c r="F1167" s="113">
        <f t="shared" si="30"/>
        <v>20.495999999999999</v>
      </c>
      <c r="G1167" s="113"/>
      <c r="H1167" s="113"/>
      <c r="I1167" s="113"/>
      <c r="J1167" s="619">
        <f t="shared" si="31"/>
        <v>20.495999999999999</v>
      </c>
      <c r="K1167" s="233" t="s">
        <v>20</v>
      </c>
    </row>
    <row r="1168" spans="1:11" x14ac:dyDescent="0.25">
      <c r="A1168" s="501" t="s">
        <v>712</v>
      </c>
      <c r="B1168" s="503">
        <v>10.09</v>
      </c>
      <c r="C1168" s="503">
        <v>2.8</v>
      </c>
      <c r="D1168" s="503"/>
      <c r="E1168" s="503">
        <f>1.8+0.6</f>
        <v>2.4</v>
      </c>
      <c r="F1168" s="113">
        <f t="shared" si="30"/>
        <v>28.251999999999999</v>
      </c>
      <c r="G1168" s="113"/>
      <c r="H1168" s="113"/>
      <c r="I1168" s="113"/>
      <c r="J1168" s="619">
        <f t="shared" si="31"/>
        <v>25.852</v>
      </c>
      <c r="K1168" s="233" t="s">
        <v>20</v>
      </c>
    </row>
    <row r="1169" spans="1:12" x14ac:dyDescent="0.25">
      <c r="A1169" s="501" t="s">
        <v>437</v>
      </c>
      <c r="B1169" s="503">
        <v>6.44</v>
      </c>
      <c r="C1169" s="503">
        <v>2.8</v>
      </c>
      <c r="D1169" s="503"/>
      <c r="E1169" s="503">
        <v>2.5</v>
      </c>
      <c r="F1169" s="113">
        <f t="shared" si="30"/>
        <v>18.032</v>
      </c>
      <c r="G1169" s="113"/>
      <c r="H1169" s="113"/>
      <c r="I1169" s="113"/>
      <c r="J1169" s="619">
        <f t="shared" si="31"/>
        <v>15.532</v>
      </c>
      <c r="K1169" s="233" t="s">
        <v>20</v>
      </c>
    </row>
    <row r="1170" spans="1:12" x14ac:dyDescent="0.25">
      <c r="A1170" s="501" t="s">
        <v>628</v>
      </c>
      <c r="B1170" s="503">
        <v>6.2</v>
      </c>
      <c r="C1170" s="503">
        <v>2.8</v>
      </c>
      <c r="D1170" s="503"/>
      <c r="E1170" s="503"/>
      <c r="F1170" s="113">
        <f t="shared" si="30"/>
        <v>17.36</v>
      </c>
      <c r="G1170" s="113"/>
      <c r="H1170" s="113"/>
      <c r="I1170" s="113"/>
      <c r="J1170" s="619">
        <f t="shared" si="31"/>
        <v>17.36</v>
      </c>
      <c r="K1170" s="233" t="s">
        <v>20</v>
      </c>
    </row>
    <row r="1171" spans="1:12" x14ac:dyDescent="0.25">
      <c r="A1171" s="501" t="s">
        <v>627</v>
      </c>
      <c r="B1171" s="503">
        <v>10.210000000000001</v>
      </c>
      <c r="C1171" s="503">
        <v>2.8</v>
      </c>
      <c r="D1171" s="503"/>
      <c r="E1171" s="503">
        <v>0.6</v>
      </c>
      <c r="F1171" s="113">
        <f t="shared" si="30"/>
        <v>28.588000000000001</v>
      </c>
      <c r="G1171" s="113"/>
      <c r="H1171" s="113"/>
      <c r="I1171" s="113"/>
      <c r="J1171" s="619">
        <f t="shared" si="31"/>
        <v>27.988</v>
      </c>
      <c r="K1171" s="233" t="s">
        <v>20</v>
      </c>
    </row>
    <row r="1172" spans="1:12" x14ac:dyDescent="0.25">
      <c r="A1172" s="501" t="s">
        <v>619</v>
      </c>
      <c r="B1172" s="503">
        <v>8.6300000000000008</v>
      </c>
      <c r="C1172" s="503">
        <v>2.8</v>
      </c>
      <c r="D1172" s="503"/>
      <c r="E1172" s="503"/>
      <c r="F1172" s="113">
        <f t="shared" si="30"/>
        <v>24.164000000000001</v>
      </c>
      <c r="G1172" s="113"/>
      <c r="H1172" s="113"/>
      <c r="I1172" s="113"/>
      <c r="J1172" s="619">
        <f t="shared" si="31"/>
        <v>24.164000000000001</v>
      </c>
      <c r="K1172" s="233" t="s">
        <v>20</v>
      </c>
    </row>
    <row r="1173" spans="1:12" x14ac:dyDescent="0.25">
      <c r="A1173" s="501" t="s">
        <v>624</v>
      </c>
      <c r="B1173" s="503">
        <v>7.89</v>
      </c>
      <c r="C1173" s="503">
        <v>2.8</v>
      </c>
      <c r="D1173" s="503"/>
      <c r="E1173" s="503"/>
      <c r="F1173" s="113">
        <f t="shared" si="30"/>
        <v>22.091999999999999</v>
      </c>
      <c r="G1173" s="113"/>
      <c r="H1173" s="113"/>
      <c r="I1173" s="113"/>
      <c r="J1173" s="619">
        <f t="shared" si="31"/>
        <v>22.091999999999999</v>
      </c>
      <c r="K1173" s="233" t="s">
        <v>20</v>
      </c>
    </row>
    <row r="1174" spans="1:12" x14ac:dyDescent="0.25">
      <c r="A1174" s="501" t="s">
        <v>643</v>
      </c>
      <c r="B1174" s="503">
        <v>5.94</v>
      </c>
      <c r="C1174" s="503">
        <v>2.8</v>
      </c>
      <c r="D1174" s="503"/>
      <c r="E1174" s="503"/>
      <c r="F1174" s="113">
        <f t="shared" si="30"/>
        <v>16.632000000000001</v>
      </c>
      <c r="G1174" s="113"/>
      <c r="H1174" s="113"/>
      <c r="I1174" s="113"/>
      <c r="J1174" s="619">
        <f t="shared" si="31"/>
        <v>16.632000000000001</v>
      </c>
      <c r="K1174" s="233" t="s">
        <v>20</v>
      </c>
    </row>
    <row r="1175" spans="1:12" x14ac:dyDescent="0.25">
      <c r="A1175" s="501" t="s">
        <v>644</v>
      </c>
      <c r="B1175" s="503">
        <v>5.94</v>
      </c>
      <c r="C1175" s="503">
        <v>2.8</v>
      </c>
      <c r="D1175" s="503"/>
      <c r="E1175" s="503"/>
      <c r="F1175" s="113">
        <f t="shared" si="30"/>
        <v>16.632000000000001</v>
      </c>
      <c r="G1175" s="113"/>
      <c r="H1175" s="113"/>
      <c r="I1175" s="113"/>
      <c r="J1175" s="619">
        <f t="shared" si="31"/>
        <v>16.632000000000001</v>
      </c>
      <c r="K1175" s="233" t="s">
        <v>20</v>
      </c>
    </row>
    <row r="1176" spans="1:12" x14ac:dyDescent="0.25">
      <c r="A1176" s="501" t="s">
        <v>713</v>
      </c>
      <c r="B1176" s="503">
        <v>5.94</v>
      </c>
      <c r="C1176" s="503">
        <v>2.8</v>
      </c>
      <c r="D1176" s="503"/>
      <c r="E1176" s="503"/>
      <c r="F1176" s="113">
        <f t="shared" si="30"/>
        <v>16.632000000000001</v>
      </c>
      <c r="G1176" s="113"/>
      <c r="H1176" s="113"/>
      <c r="I1176" s="113"/>
      <c r="J1176" s="619">
        <f t="shared" si="31"/>
        <v>16.632000000000001</v>
      </c>
      <c r="K1176" s="233" t="s">
        <v>20</v>
      </c>
    </row>
    <row r="1177" spans="1:12" ht="15.75" x14ac:dyDescent="0.3">
      <c r="A1177" s="240"/>
      <c r="B1177" s="182"/>
      <c r="C1177" s="182"/>
      <c r="D1177" s="182"/>
      <c r="E1177" s="214"/>
      <c r="F1177" s="120"/>
      <c r="G1177" s="120"/>
      <c r="H1177" s="120"/>
      <c r="I1177" s="142" t="s">
        <v>10</v>
      </c>
      <c r="J1177" s="628">
        <f>SUM(J1143:J1176)</f>
        <v>476.09499999999986</v>
      </c>
      <c r="K1177" s="122" t="s">
        <v>20</v>
      </c>
    </row>
    <row r="1178" spans="1:12" ht="15.75" x14ac:dyDescent="0.3">
      <c r="A1178" s="241"/>
      <c r="B1178" s="123"/>
      <c r="C1178" s="123"/>
      <c r="D1178" s="123"/>
      <c r="E1178" s="242"/>
      <c r="F1178" s="177"/>
      <c r="G1178" s="177"/>
      <c r="H1178" s="177"/>
      <c r="I1178" s="176"/>
      <c r="J1178" s="123"/>
      <c r="K1178" s="123"/>
    </row>
    <row r="1179" spans="1:12" x14ac:dyDescent="0.25">
      <c r="A1179" s="749" t="s">
        <v>436</v>
      </c>
      <c r="B1179" s="734" t="str">
        <f>'PLANILHA DE CUSTO'!D211</f>
        <v>Revestimento cerâmico para parede, 10 x 10 cm, Elizabeth, linha cristal piscina, aplicado com argamassa industrializada ac-ii, rejunte epoxi, exclusive regularização de base ou emboço - Rev 02</v>
      </c>
      <c r="C1179" s="734"/>
      <c r="D1179" s="734"/>
      <c r="E1179" s="734"/>
      <c r="F1179" s="734"/>
      <c r="G1179" s="734"/>
      <c r="H1179" s="734"/>
      <c r="I1179" s="734"/>
      <c r="J1179" s="734"/>
      <c r="K1179" s="734"/>
      <c r="L1179" s="521"/>
    </row>
    <row r="1180" spans="1:12" ht="20.100000000000001" customHeight="1" x14ac:dyDescent="0.25">
      <c r="A1180" s="749"/>
      <c r="B1180" s="503" t="s">
        <v>396</v>
      </c>
      <c r="C1180" s="503" t="s">
        <v>397</v>
      </c>
      <c r="D1180" s="503" t="s">
        <v>398</v>
      </c>
      <c r="E1180" s="234" t="s">
        <v>431</v>
      </c>
      <c r="F1180" s="113" t="s">
        <v>428</v>
      </c>
      <c r="G1180" s="113"/>
      <c r="H1180" s="113"/>
      <c r="I1180" s="113"/>
      <c r="J1180" s="502" t="s">
        <v>10</v>
      </c>
      <c r="K1180" s="113" t="s">
        <v>146</v>
      </c>
    </row>
    <row r="1181" spans="1:12" x14ac:dyDescent="0.25">
      <c r="A1181" s="501" t="s">
        <v>699</v>
      </c>
      <c r="B1181" s="503">
        <v>6.7</v>
      </c>
      <c r="C1181" s="503">
        <v>1.8</v>
      </c>
      <c r="D1181" s="503"/>
      <c r="E1181" s="503"/>
      <c r="F1181" s="113">
        <f t="shared" ref="F1181:F1204" si="32">B1181*C1181</f>
        <v>12.06</v>
      </c>
      <c r="G1181" s="113"/>
      <c r="H1181" s="113"/>
      <c r="I1181" s="113"/>
      <c r="J1181" s="619">
        <f t="shared" ref="J1181:J1204" si="33">F1181-E1181</f>
        <v>12.06</v>
      </c>
      <c r="K1181" s="233" t="s">
        <v>20</v>
      </c>
    </row>
    <row r="1182" spans="1:12" x14ac:dyDescent="0.25">
      <c r="A1182" s="501" t="s">
        <v>445</v>
      </c>
      <c r="B1182" s="503">
        <v>1.96</v>
      </c>
      <c r="C1182" s="503">
        <v>1.8</v>
      </c>
      <c r="D1182" s="503"/>
      <c r="E1182" s="503"/>
      <c r="F1182" s="113">
        <f t="shared" si="32"/>
        <v>3.528</v>
      </c>
      <c r="G1182" s="113"/>
      <c r="H1182" s="113"/>
      <c r="I1182" s="113"/>
      <c r="J1182" s="619">
        <f t="shared" si="33"/>
        <v>3.528</v>
      </c>
      <c r="K1182" s="233" t="s">
        <v>20</v>
      </c>
    </row>
    <row r="1183" spans="1:12" x14ac:dyDescent="0.25">
      <c r="A1183" s="501" t="s">
        <v>421</v>
      </c>
      <c r="B1183" s="503">
        <v>2.19</v>
      </c>
      <c r="C1183" s="503">
        <v>1.8</v>
      </c>
      <c r="D1183" s="503"/>
      <c r="E1183" s="503"/>
      <c r="F1183" s="113">
        <f t="shared" si="32"/>
        <v>3.9420000000000002</v>
      </c>
      <c r="G1183" s="113"/>
      <c r="H1183" s="113"/>
      <c r="I1183" s="113"/>
      <c r="J1183" s="619">
        <f t="shared" si="33"/>
        <v>3.9420000000000002</v>
      </c>
      <c r="K1183" s="233" t="s">
        <v>20</v>
      </c>
    </row>
    <row r="1184" spans="1:12" x14ac:dyDescent="0.25">
      <c r="A1184" s="501" t="s">
        <v>446</v>
      </c>
      <c r="B1184" s="503">
        <v>2.29</v>
      </c>
      <c r="C1184" s="503">
        <v>1.8</v>
      </c>
      <c r="D1184" s="503"/>
      <c r="E1184" s="503"/>
      <c r="F1184" s="113">
        <f t="shared" si="32"/>
        <v>4.1219999999999999</v>
      </c>
      <c r="G1184" s="113"/>
      <c r="H1184" s="113"/>
      <c r="I1184" s="113"/>
      <c r="J1184" s="619">
        <f t="shared" si="33"/>
        <v>4.1219999999999999</v>
      </c>
      <c r="K1184" s="233" t="s">
        <v>20</v>
      </c>
    </row>
    <row r="1185" spans="1:11" x14ac:dyDescent="0.25">
      <c r="A1185" s="501" t="s">
        <v>615</v>
      </c>
      <c r="B1185" s="503">
        <v>1.75</v>
      </c>
      <c r="C1185" s="503">
        <v>1.8</v>
      </c>
      <c r="D1185" s="503"/>
      <c r="E1185" s="503"/>
      <c r="F1185" s="113">
        <f t="shared" si="32"/>
        <v>3.15</v>
      </c>
      <c r="G1185" s="113"/>
      <c r="H1185" s="113"/>
      <c r="I1185" s="113"/>
      <c r="J1185" s="619">
        <f t="shared" si="33"/>
        <v>3.15</v>
      </c>
      <c r="K1185" s="233" t="s">
        <v>20</v>
      </c>
    </row>
    <row r="1186" spans="1:11" x14ac:dyDescent="0.25">
      <c r="A1186" s="501" t="s">
        <v>616</v>
      </c>
      <c r="B1186" s="503">
        <v>1.63</v>
      </c>
      <c r="C1186" s="503">
        <v>1.8</v>
      </c>
      <c r="D1186" s="503"/>
      <c r="E1186" s="503"/>
      <c r="F1186" s="113">
        <f t="shared" si="32"/>
        <v>2.9339999999999997</v>
      </c>
      <c r="G1186" s="113"/>
      <c r="H1186" s="113"/>
      <c r="I1186" s="113"/>
      <c r="J1186" s="619">
        <f t="shared" si="33"/>
        <v>2.9339999999999997</v>
      </c>
      <c r="K1186" s="233" t="s">
        <v>20</v>
      </c>
    </row>
    <row r="1187" spans="1:11" x14ac:dyDescent="0.25">
      <c r="A1187" s="501" t="s">
        <v>443</v>
      </c>
      <c r="B1187" s="503">
        <f>3.77+2.45</f>
        <v>6.2200000000000006</v>
      </c>
      <c r="C1187" s="503">
        <v>1.8</v>
      </c>
      <c r="D1187" s="503"/>
      <c r="E1187" s="503"/>
      <c r="F1187" s="113">
        <f t="shared" si="32"/>
        <v>11.196000000000002</v>
      </c>
      <c r="G1187" s="113"/>
      <c r="H1187" s="113"/>
      <c r="I1187" s="113"/>
      <c r="J1187" s="619">
        <f t="shared" si="33"/>
        <v>11.196000000000002</v>
      </c>
      <c r="K1187" s="233" t="s">
        <v>20</v>
      </c>
    </row>
    <row r="1188" spans="1:11" x14ac:dyDescent="0.25">
      <c r="A1188" s="501" t="s">
        <v>438</v>
      </c>
      <c r="B1188" s="503">
        <v>3.56</v>
      </c>
      <c r="C1188" s="503">
        <v>1.8</v>
      </c>
      <c r="D1188" s="503"/>
      <c r="E1188" s="503"/>
      <c r="F1188" s="113">
        <f t="shared" si="32"/>
        <v>6.4080000000000004</v>
      </c>
      <c r="G1188" s="113"/>
      <c r="H1188" s="113"/>
      <c r="I1188" s="113"/>
      <c r="J1188" s="619">
        <f t="shared" si="33"/>
        <v>6.4080000000000004</v>
      </c>
      <c r="K1188" s="233" t="s">
        <v>20</v>
      </c>
    </row>
    <row r="1189" spans="1:11" x14ac:dyDescent="0.25">
      <c r="A1189" s="501" t="s">
        <v>685</v>
      </c>
      <c r="B1189" s="503">
        <v>3.24</v>
      </c>
      <c r="C1189" s="503">
        <v>1.8</v>
      </c>
      <c r="D1189" s="503"/>
      <c r="E1189" s="503">
        <v>2.4</v>
      </c>
      <c r="F1189" s="113">
        <f t="shared" si="32"/>
        <v>5.8320000000000007</v>
      </c>
      <c r="G1189" s="113"/>
      <c r="H1189" s="113"/>
      <c r="I1189" s="113"/>
      <c r="J1189" s="619">
        <f t="shared" si="33"/>
        <v>3.4320000000000008</v>
      </c>
      <c r="K1189" s="233" t="s">
        <v>20</v>
      </c>
    </row>
    <row r="1190" spans="1:11" x14ac:dyDescent="0.25">
      <c r="A1190" s="501" t="s">
        <v>700</v>
      </c>
      <c r="B1190" s="503">
        <f>1.2+4.13</f>
        <v>5.33</v>
      </c>
      <c r="C1190" s="503">
        <v>1.8</v>
      </c>
      <c r="D1190" s="503"/>
      <c r="E1190" s="503"/>
      <c r="F1190" s="113">
        <f t="shared" si="32"/>
        <v>9.5940000000000012</v>
      </c>
      <c r="G1190" s="113"/>
      <c r="H1190" s="113"/>
      <c r="I1190" s="113"/>
      <c r="J1190" s="619">
        <f t="shared" si="33"/>
        <v>9.5940000000000012</v>
      </c>
      <c r="K1190" s="233" t="s">
        <v>20</v>
      </c>
    </row>
    <row r="1191" spans="1:11" x14ac:dyDescent="0.25">
      <c r="A1191" s="501" t="s">
        <v>634</v>
      </c>
      <c r="B1191" s="503">
        <f>1.3+2.15</f>
        <v>3.45</v>
      </c>
      <c r="C1191" s="503">
        <v>1.8</v>
      </c>
      <c r="D1191" s="503"/>
      <c r="E1191" s="503">
        <v>1.2</v>
      </c>
      <c r="F1191" s="113">
        <f t="shared" si="32"/>
        <v>6.2100000000000009</v>
      </c>
      <c r="G1191" s="113"/>
      <c r="H1191" s="113"/>
      <c r="I1191" s="113"/>
      <c r="J1191" s="619">
        <f t="shared" si="33"/>
        <v>5.0100000000000007</v>
      </c>
      <c r="K1191" s="233" t="s">
        <v>20</v>
      </c>
    </row>
    <row r="1192" spans="1:11" x14ac:dyDescent="0.25">
      <c r="A1192" s="501" t="s">
        <v>454</v>
      </c>
      <c r="B1192" s="503">
        <v>5.21</v>
      </c>
      <c r="C1192" s="503">
        <v>1.8</v>
      </c>
      <c r="D1192" s="503"/>
      <c r="E1192" s="503"/>
      <c r="F1192" s="113">
        <f t="shared" si="32"/>
        <v>9.3780000000000001</v>
      </c>
      <c r="G1192" s="113"/>
      <c r="H1192" s="113"/>
      <c r="I1192" s="113"/>
      <c r="J1192" s="619">
        <f t="shared" si="33"/>
        <v>9.3780000000000001</v>
      </c>
      <c r="K1192" s="233" t="s">
        <v>20</v>
      </c>
    </row>
    <row r="1193" spans="1:11" x14ac:dyDescent="0.25">
      <c r="A1193" s="501" t="s">
        <v>701</v>
      </c>
      <c r="B1193" s="503">
        <f>14.44+13.33+2.5</f>
        <v>30.27</v>
      </c>
      <c r="C1193" s="503">
        <v>1.8</v>
      </c>
      <c r="D1193" s="503"/>
      <c r="E1193" s="503"/>
      <c r="F1193" s="113">
        <f t="shared" si="32"/>
        <v>54.485999999999997</v>
      </c>
      <c r="G1193" s="113"/>
      <c r="H1193" s="113"/>
      <c r="I1193" s="113"/>
      <c r="J1193" s="619">
        <f t="shared" si="33"/>
        <v>54.485999999999997</v>
      </c>
      <c r="K1193" s="233" t="s">
        <v>20</v>
      </c>
    </row>
    <row r="1194" spans="1:11" x14ac:dyDescent="0.25">
      <c r="A1194" s="501" t="s">
        <v>613</v>
      </c>
      <c r="B1194" s="503">
        <v>3.6</v>
      </c>
      <c r="C1194" s="503">
        <v>1.8</v>
      </c>
      <c r="D1194" s="503"/>
      <c r="E1194" s="503"/>
      <c r="F1194" s="113">
        <f t="shared" si="32"/>
        <v>6.48</v>
      </c>
      <c r="G1194" s="113"/>
      <c r="H1194" s="113"/>
      <c r="I1194" s="113"/>
      <c r="J1194" s="619">
        <f t="shared" si="33"/>
        <v>6.48</v>
      </c>
      <c r="K1194" s="233" t="s">
        <v>20</v>
      </c>
    </row>
    <row r="1195" spans="1:11" x14ac:dyDescent="0.25">
      <c r="A1195" s="501" t="s">
        <v>437</v>
      </c>
      <c r="B1195" s="503">
        <v>1.23</v>
      </c>
      <c r="C1195" s="503">
        <v>1.8</v>
      </c>
      <c r="D1195" s="503"/>
      <c r="E1195" s="503"/>
      <c r="F1195" s="113">
        <f t="shared" si="32"/>
        <v>2.214</v>
      </c>
      <c r="G1195" s="113"/>
      <c r="H1195" s="113"/>
      <c r="I1195" s="113"/>
      <c r="J1195" s="619">
        <f t="shared" si="33"/>
        <v>2.214</v>
      </c>
      <c r="K1195" s="233" t="s">
        <v>20</v>
      </c>
    </row>
    <row r="1196" spans="1:11" x14ac:dyDescent="0.25">
      <c r="A1196" s="501" t="s">
        <v>628</v>
      </c>
      <c r="B1196" s="503">
        <v>1.3</v>
      </c>
      <c r="C1196" s="503">
        <v>1.8</v>
      </c>
      <c r="D1196" s="503"/>
      <c r="E1196" s="503"/>
      <c r="F1196" s="113">
        <f t="shared" si="32"/>
        <v>2.3400000000000003</v>
      </c>
      <c r="G1196" s="113"/>
      <c r="H1196" s="113"/>
      <c r="I1196" s="113"/>
      <c r="J1196" s="619">
        <f t="shared" si="33"/>
        <v>2.3400000000000003</v>
      </c>
      <c r="K1196" s="233" t="s">
        <v>20</v>
      </c>
    </row>
    <row r="1197" spans="1:11" x14ac:dyDescent="0.25">
      <c r="A1197" s="501" t="s">
        <v>627</v>
      </c>
      <c r="B1197" s="503">
        <v>2.52</v>
      </c>
      <c r="C1197" s="503">
        <v>1.8</v>
      </c>
      <c r="D1197" s="503"/>
      <c r="E1197" s="503"/>
      <c r="F1197" s="113">
        <f t="shared" si="32"/>
        <v>4.5360000000000005</v>
      </c>
      <c r="G1197" s="113"/>
      <c r="H1197" s="113"/>
      <c r="I1197" s="113"/>
      <c r="J1197" s="619">
        <f t="shared" si="33"/>
        <v>4.5360000000000005</v>
      </c>
      <c r="K1197" s="233" t="s">
        <v>20</v>
      </c>
    </row>
    <row r="1198" spans="1:11" ht="25.5" x14ac:dyDescent="0.25">
      <c r="A1198" s="501" t="s">
        <v>702</v>
      </c>
      <c r="B1198" s="503">
        <v>12.08</v>
      </c>
      <c r="C1198" s="503">
        <v>1.8</v>
      </c>
      <c r="D1198" s="503"/>
      <c r="E1198" s="503"/>
      <c r="F1198" s="113">
        <f t="shared" si="32"/>
        <v>21.744</v>
      </c>
      <c r="G1198" s="113"/>
      <c r="H1198" s="113"/>
      <c r="I1198" s="113"/>
      <c r="J1198" s="619">
        <f t="shared" si="33"/>
        <v>21.744</v>
      </c>
      <c r="K1198" s="233" t="s">
        <v>20</v>
      </c>
    </row>
    <row r="1199" spans="1:11" x14ac:dyDescent="0.25">
      <c r="A1199" s="501" t="s">
        <v>626</v>
      </c>
      <c r="B1199" s="503">
        <v>2.9</v>
      </c>
      <c r="C1199" s="503">
        <v>1.8</v>
      </c>
      <c r="D1199" s="503"/>
      <c r="E1199" s="503"/>
      <c r="F1199" s="113">
        <f t="shared" si="32"/>
        <v>5.22</v>
      </c>
      <c r="G1199" s="113"/>
      <c r="H1199" s="113"/>
      <c r="I1199" s="113"/>
      <c r="J1199" s="619">
        <f t="shared" si="33"/>
        <v>5.22</v>
      </c>
      <c r="K1199" s="233" t="s">
        <v>20</v>
      </c>
    </row>
    <row r="1200" spans="1:11" x14ac:dyDescent="0.25">
      <c r="A1200" s="501" t="s">
        <v>703</v>
      </c>
      <c r="B1200" s="503">
        <v>5.41</v>
      </c>
      <c r="C1200" s="503">
        <v>1.8</v>
      </c>
      <c r="D1200" s="503"/>
      <c r="E1200" s="503"/>
      <c r="F1200" s="113">
        <f t="shared" si="32"/>
        <v>9.7380000000000013</v>
      </c>
      <c r="G1200" s="113"/>
      <c r="H1200" s="113"/>
      <c r="I1200" s="113"/>
      <c r="J1200" s="619">
        <f t="shared" si="33"/>
        <v>9.7380000000000013</v>
      </c>
      <c r="K1200" s="233" t="s">
        <v>20</v>
      </c>
    </row>
    <row r="1201" spans="1:12" ht="25.5" x14ac:dyDescent="0.25">
      <c r="A1201" s="501" t="s">
        <v>691</v>
      </c>
      <c r="B1201" s="503">
        <v>11.95</v>
      </c>
      <c r="C1201" s="503">
        <v>1.8</v>
      </c>
      <c r="D1201" s="503"/>
      <c r="E1201" s="503"/>
      <c r="F1201" s="113">
        <f t="shared" si="32"/>
        <v>21.509999999999998</v>
      </c>
      <c r="G1201" s="113"/>
      <c r="H1201" s="113"/>
      <c r="I1201" s="113"/>
      <c r="J1201" s="619">
        <f t="shared" si="33"/>
        <v>21.509999999999998</v>
      </c>
      <c r="K1201" s="233" t="s">
        <v>20</v>
      </c>
    </row>
    <row r="1202" spans="1:12" ht="25.5" x14ac:dyDescent="0.25">
      <c r="A1202" s="501" t="s">
        <v>692</v>
      </c>
      <c r="B1202" s="503">
        <v>17</v>
      </c>
      <c r="C1202" s="503">
        <v>1.8</v>
      </c>
      <c r="D1202" s="503"/>
      <c r="E1202" s="503"/>
      <c r="F1202" s="113">
        <f t="shared" si="32"/>
        <v>30.6</v>
      </c>
      <c r="G1202" s="113"/>
      <c r="H1202" s="113"/>
      <c r="I1202" s="113"/>
      <c r="J1202" s="619">
        <f t="shared" si="33"/>
        <v>30.6</v>
      </c>
      <c r="K1202" s="233" t="s">
        <v>20</v>
      </c>
    </row>
    <row r="1203" spans="1:12" x14ac:dyDescent="0.25">
      <c r="A1203" s="501" t="s">
        <v>443</v>
      </c>
      <c r="B1203" s="503">
        <v>3.2</v>
      </c>
      <c r="C1203" s="503">
        <v>1.8</v>
      </c>
      <c r="D1203" s="503"/>
      <c r="E1203" s="503"/>
      <c r="F1203" s="113">
        <f t="shared" si="32"/>
        <v>5.7600000000000007</v>
      </c>
      <c r="G1203" s="113"/>
      <c r="H1203" s="113"/>
      <c r="I1203" s="113"/>
      <c r="J1203" s="619">
        <f t="shared" si="33"/>
        <v>5.7600000000000007</v>
      </c>
      <c r="K1203" s="233" t="s">
        <v>20</v>
      </c>
    </row>
    <row r="1204" spans="1:12" x14ac:dyDescent="0.25">
      <c r="A1204" s="501" t="s">
        <v>704</v>
      </c>
      <c r="B1204" s="503">
        <v>13.6</v>
      </c>
      <c r="C1204" s="503">
        <v>1.8</v>
      </c>
      <c r="D1204" s="503"/>
      <c r="E1204" s="503"/>
      <c r="F1204" s="113">
        <f t="shared" si="32"/>
        <v>24.48</v>
      </c>
      <c r="G1204" s="113"/>
      <c r="H1204" s="113"/>
      <c r="I1204" s="113"/>
      <c r="J1204" s="619">
        <f t="shared" si="33"/>
        <v>24.48</v>
      </c>
      <c r="K1204" s="233" t="s">
        <v>20</v>
      </c>
    </row>
    <row r="1205" spans="1:12" ht="15.75" x14ac:dyDescent="0.3">
      <c r="A1205" s="240"/>
      <c r="B1205" s="505"/>
      <c r="C1205" s="505"/>
      <c r="D1205" s="505"/>
      <c r="E1205" s="214"/>
      <c r="F1205" s="506"/>
      <c r="G1205" s="506"/>
      <c r="H1205" s="506"/>
      <c r="I1205" s="504" t="s">
        <v>10</v>
      </c>
      <c r="J1205" s="628">
        <f>SUM(J1181:J1204)</f>
        <v>263.86199999999997</v>
      </c>
      <c r="K1205" s="122" t="s">
        <v>20</v>
      </c>
    </row>
    <row r="1206" spans="1:12" x14ac:dyDescent="0.25">
      <c r="A1206" s="807"/>
      <c r="B1206" s="808"/>
      <c r="C1206" s="808"/>
      <c r="D1206" s="808"/>
      <c r="E1206" s="808"/>
      <c r="F1206" s="808"/>
      <c r="G1206" s="808"/>
      <c r="H1206" s="808"/>
      <c r="I1206" s="808"/>
      <c r="J1206" s="808"/>
      <c r="K1206" s="812"/>
    </row>
    <row r="1207" spans="1:12" x14ac:dyDescent="0.25">
      <c r="A1207" s="749" t="s">
        <v>436</v>
      </c>
      <c r="B1207" s="734" t="str">
        <f>'PLANILHA DE CUSTO'!D212</f>
        <v>Forro de gesso acartonado, cor branca, placa 1243 x 618mm, marca GYPSUM, modelo gessolyne ou similar, instalado</v>
      </c>
      <c r="C1207" s="734"/>
      <c r="D1207" s="734"/>
      <c r="E1207" s="734"/>
      <c r="F1207" s="734"/>
      <c r="G1207" s="734"/>
      <c r="H1207" s="734"/>
      <c r="I1207" s="734"/>
      <c r="J1207" s="734"/>
      <c r="K1207" s="734"/>
      <c r="L1207" s="178"/>
    </row>
    <row r="1208" spans="1:12" x14ac:dyDescent="0.25">
      <c r="A1208" s="749"/>
      <c r="B1208" s="111" t="s">
        <v>396</v>
      </c>
      <c r="C1208" s="111" t="s">
        <v>397</v>
      </c>
      <c r="D1208" s="111" t="s">
        <v>398</v>
      </c>
      <c r="E1208" s="234" t="s">
        <v>431</v>
      </c>
      <c r="F1208" s="113" t="s">
        <v>428</v>
      </c>
      <c r="G1208" s="113"/>
      <c r="H1208" s="113"/>
      <c r="I1208" s="113"/>
      <c r="J1208" s="112" t="s">
        <v>10</v>
      </c>
      <c r="K1208" s="113" t="s">
        <v>146</v>
      </c>
    </row>
    <row r="1209" spans="1:12" x14ac:dyDescent="0.25">
      <c r="A1209" s="834" t="s">
        <v>409</v>
      </c>
      <c r="B1209" s="111"/>
      <c r="C1209" s="111"/>
      <c r="D1209" s="111"/>
      <c r="E1209" s="234"/>
      <c r="F1209" s="113">
        <v>6.12</v>
      </c>
      <c r="G1209" s="113"/>
      <c r="H1209" s="113"/>
      <c r="I1209" s="113"/>
      <c r="J1209" s="619">
        <f t="shared" ref="J1209:J1252" si="34">F1209</f>
        <v>6.12</v>
      </c>
      <c r="K1209" s="113" t="s">
        <v>20</v>
      </c>
    </row>
    <row r="1210" spans="1:12" x14ac:dyDescent="0.25">
      <c r="A1210" s="834"/>
      <c r="B1210" s="111"/>
      <c r="C1210" s="111"/>
      <c r="D1210" s="111"/>
      <c r="E1210" s="234"/>
      <c r="F1210" s="113">
        <v>26.27</v>
      </c>
      <c r="G1210" s="113"/>
      <c r="H1210" s="113"/>
      <c r="I1210" s="113"/>
      <c r="J1210" s="619">
        <f t="shared" si="34"/>
        <v>26.27</v>
      </c>
      <c r="K1210" s="113" t="s">
        <v>20</v>
      </c>
    </row>
    <row r="1211" spans="1:12" x14ac:dyDescent="0.25">
      <c r="A1211" s="834"/>
      <c r="B1211" s="111"/>
      <c r="C1211" s="111"/>
      <c r="D1211" s="111"/>
      <c r="E1211" s="234"/>
      <c r="F1211" s="113">
        <v>22.98</v>
      </c>
      <c r="G1211" s="113"/>
      <c r="H1211" s="113"/>
      <c r="I1211" s="113"/>
      <c r="J1211" s="619">
        <f t="shared" si="34"/>
        <v>22.98</v>
      </c>
      <c r="K1211" s="113" t="s">
        <v>20</v>
      </c>
    </row>
    <row r="1212" spans="1:12" x14ac:dyDescent="0.25">
      <c r="A1212" s="834"/>
      <c r="B1212" s="111"/>
      <c r="C1212" s="111"/>
      <c r="D1212" s="111"/>
      <c r="E1212" s="234"/>
      <c r="F1212" s="113">
        <v>7.48</v>
      </c>
      <c r="G1212" s="113"/>
      <c r="H1212" s="113"/>
      <c r="I1212" s="113"/>
      <c r="J1212" s="619">
        <f t="shared" si="34"/>
        <v>7.48</v>
      </c>
      <c r="K1212" s="113" t="s">
        <v>20</v>
      </c>
    </row>
    <row r="1213" spans="1:12" x14ac:dyDescent="0.25">
      <c r="A1213" s="834"/>
      <c r="B1213" s="111"/>
      <c r="C1213" s="111"/>
      <c r="D1213" s="111"/>
      <c r="E1213" s="234"/>
      <c r="F1213" s="113">
        <v>8.6999999999999993</v>
      </c>
      <c r="G1213" s="113"/>
      <c r="H1213" s="113"/>
      <c r="I1213" s="113"/>
      <c r="J1213" s="619">
        <f t="shared" si="34"/>
        <v>8.6999999999999993</v>
      </c>
      <c r="K1213" s="113" t="s">
        <v>20</v>
      </c>
    </row>
    <row r="1214" spans="1:12" x14ac:dyDescent="0.25">
      <c r="A1214" s="834"/>
      <c r="B1214" s="111"/>
      <c r="C1214" s="111"/>
      <c r="D1214" s="111"/>
      <c r="E1214" s="234"/>
      <c r="F1214" s="113">
        <v>9</v>
      </c>
      <c r="G1214" s="113"/>
      <c r="H1214" s="113"/>
      <c r="I1214" s="113"/>
      <c r="J1214" s="619">
        <f t="shared" si="34"/>
        <v>9</v>
      </c>
      <c r="K1214" s="113" t="s">
        <v>20</v>
      </c>
    </row>
    <row r="1215" spans="1:12" x14ac:dyDescent="0.25">
      <c r="A1215" s="834"/>
      <c r="B1215" s="111"/>
      <c r="C1215" s="111"/>
      <c r="D1215" s="111"/>
      <c r="E1215" s="234"/>
      <c r="F1215" s="113">
        <v>3.9</v>
      </c>
      <c r="G1215" s="113"/>
      <c r="H1215" s="113"/>
      <c r="I1215" s="113"/>
      <c r="J1215" s="619">
        <f t="shared" si="34"/>
        <v>3.9</v>
      </c>
      <c r="K1215" s="113" t="s">
        <v>20</v>
      </c>
    </row>
    <row r="1216" spans="1:12" x14ac:dyDescent="0.25">
      <c r="A1216" s="834"/>
      <c r="B1216" s="111"/>
      <c r="C1216" s="111"/>
      <c r="D1216" s="111"/>
      <c r="E1216" s="234"/>
      <c r="F1216" s="113">
        <v>4.3099999999999996</v>
      </c>
      <c r="G1216" s="113"/>
      <c r="H1216" s="113"/>
      <c r="I1216" s="113"/>
      <c r="J1216" s="619">
        <f t="shared" si="34"/>
        <v>4.3099999999999996</v>
      </c>
      <c r="K1216" s="113" t="s">
        <v>20</v>
      </c>
    </row>
    <row r="1217" spans="1:11" x14ac:dyDescent="0.25">
      <c r="A1217" s="834"/>
      <c r="B1217" s="111"/>
      <c r="C1217" s="111"/>
      <c r="D1217" s="111"/>
      <c r="E1217" s="234"/>
      <c r="F1217" s="113">
        <v>6.08</v>
      </c>
      <c r="G1217" s="113"/>
      <c r="H1217" s="113"/>
      <c r="I1217" s="113"/>
      <c r="J1217" s="619">
        <f t="shared" si="34"/>
        <v>6.08</v>
      </c>
      <c r="K1217" s="113" t="s">
        <v>20</v>
      </c>
    </row>
    <row r="1218" spans="1:11" x14ac:dyDescent="0.25">
      <c r="A1218" s="834"/>
      <c r="B1218" s="111"/>
      <c r="C1218" s="111"/>
      <c r="D1218" s="111"/>
      <c r="E1218" s="234"/>
      <c r="F1218" s="113">
        <v>3.66</v>
      </c>
      <c r="G1218" s="113"/>
      <c r="H1218" s="113"/>
      <c r="I1218" s="113"/>
      <c r="J1218" s="619">
        <f t="shared" si="34"/>
        <v>3.66</v>
      </c>
      <c r="K1218" s="113" t="s">
        <v>20</v>
      </c>
    </row>
    <row r="1219" spans="1:11" x14ac:dyDescent="0.25">
      <c r="A1219" s="834"/>
      <c r="B1219" s="111"/>
      <c r="C1219" s="111"/>
      <c r="D1219" s="111"/>
      <c r="E1219" s="234"/>
      <c r="F1219" s="113">
        <v>2.06</v>
      </c>
      <c r="G1219" s="113"/>
      <c r="H1219" s="113"/>
      <c r="I1219" s="113"/>
      <c r="J1219" s="619">
        <f t="shared" si="34"/>
        <v>2.06</v>
      </c>
      <c r="K1219" s="113" t="s">
        <v>20</v>
      </c>
    </row>
    <row r="1220" spans="1:11" x14ac:dyDescent="0.25">
      <c r="A1220" s="834"/>
      <c r="B1220" s="111"/>
      <c r="C1220" s="111"/>
      <c r="D1220" s="111"/>
      <c r="E1220" s="234"/>
      <c r="F1220" s="113">
        <v>4.8</v>
      </c>
      <c r="G1220" s="113"/>
      <c r="H1220" s="113"/>
      <c r="I1220" s="113"/>
      <c r="J1220" s="619">
        <f t="shared" si="34"/>
        <v>4.8</v>
      </c>
      <c r="K1220" s="113" t="s">
        <v>20</v>
      </c>
    </row>
    <row r="1221" spans="1:11" x14ac:dyDescent="0.25">
      <c r="A1221" s="834"/>
      <c r="B1221" s="111"/>
      <c r="C1221" s="111"/>
      <c r="D1221" s="111"/>
      <c r="E1221" s="234"/>
      <c r="F1221" s="113">
        <v>8.25</v>
      </c>
      <c r="G1221" s="113"/>
      <c r="H1221" s="113"/>
      <c r="I1221" s="113"/>
      <c r="J1221" s="619">
        <f t="shared" si="34"/>
        <v>8.25</v>
      </c>
      <c r="K1221" s="113" t="s">
        <v>20</v>
      </c>
    </row>
    <row r="1222" spans="1:11" x14ac:dyDescent="0.25">
      <c r="A1222" s="834"/>
      <c r="B1222" s="111"/>
      <c r="C1222" s="111"/>
      <c r="D1222" s="111"/>
      <c r="E1222" s="234"/>
      <c r="F1222" s="113">
        <v>6.03</v>
      </c>
      <c r="G1222" s="113"/>
      <c r="H1222" s="113"/>
      <c r="I1222" s="113"/>
      <c r="J1222" s="619">
        <f t="shared" si="34"/>
        <v>6.03</v>
      </c>
      <c r="K1222" s="113" t="s">
        <v>20</v>
      </c>
    </row>
    <row r="1223" spans="1:11" x14ac:dyDescent="0.25">
      <c r="A1223" s="834"/>
      <c r="B1223" s="111"/>
      <c r="C1223" s="111"/>
      <c r="D1223" s="111"/>
      <c r="E1223" s="234"/>
      <c r="F1223" s="113">
        <v>6.37</v>
      </c>
      <c r="G1223" s="113"/>
      <c r="H1223" s="113"/>
      <c r="I1223" s="113"/>
      <c r="J1223" s="619">
        <f t="shared" si="34"/>
        <v>6.37</v>
      </c>
      <c r="K1223" s="113" t="s">
        <v>20</v>
      </c>
    </row>
    <row r="1224" spans="1:11" x14ac:dyDescent="0.25">
      <c r="A1224" s="834"/>
      <c r="B1224" s="111"/>
      <c r="C1224" s="111"/>
      <c r="D1224" s="111"/>
      <c r="E1224" s="234"/>
      <c r="F1224" s="113">
        <v>7.16</v>
      </c>
      <c r="G1224" s="113"/>
      <c r="H1224" s="113"/>
      <c r="I1224" s="113"/>
      <c r="J1224" s="619">
        <f t="shared" si="34"/>
        <v>7.16</v>
      </c>
      <c r="K1224" s="113" t="s">
        <v>20</v>
      </c>
    </row>
    <row r="1225" spans="1:11" x14ac:dyDescent="0.25">
      <c r="A1225" s="834" t="s">
        <v>410</v>
      </c>
      <c r="B1225" s="111"/>
      <c r="C1225" s="111"/>
      <c r="D1225" s="111"/>
      <c r="E1225" s="234"/>
      <c r="F1225" s="113">
        <v>7.13</v>
      </c>
      <c r="G1225" s="113"/>
      <c r="H1225" s="113"/>
      <c r="I1225" s="113"/>
      <c r="J1225" s="619">
        <f t="shared" si="34"/>
        <v>7.13</v>
      </c>
      <c r="K1225" s="113" t="s">
        <v>20</v>
      </c>
    </row>
    <row r="1226" spans="1:11" x14ac:dyDescent="0.25">
      <c r="A1226" s="834"/>
      <c r="B1226" s="111"/>
      <c r="C1226" s="111"/>
      <c r="D1226" s="111"/>
      <c r="E1226" s="234"/>
      <c r="F1226" s="113">
        <v>3.37</v>
      </c>
      <c r="G1226" s="113"/>
      <c r="H1226" s="113"/>
      <c r="I1226" s="113"/>
      <c r="J1226" s="619">
        <f t="shared" si="34"/>
        <v>3.37</v>
      </c>
      <c r="K1226" s="113" t="s">
        <v>20</v>
      </c>
    </row>
    <row r="1227" spans="1:11" x14ac:dyDescent="0.25">
      <c r="A1227" s="834"/>
      <c r="B1227" s="111"/>
      <c r="C1227" s="111"/>
      <c r="D1227" s="111"/>
      <c r="E1227" s="234"/>
      <c r="F1227" s="113">
        <v>3.28</v>
      </c>
      <c r="G1227" s="113"/>
      <c r="H1227" s="113"/>
      <c r="I1227" s="113"/>
      <c r="J1227" s="619">
        <f t="shared" si="34"/>
        <v>3.28</v>
      </c>
      <c r="K1227" s="113" t="s">
        <v>20</v>
      </c>
    </row>
    <row r="1228" spans="1:11" x14ac:dyDescent="0.25">
      <c r="A1228" s="834"/>
      <c r="B1228" s="111"/>
      <c r="C1228" s="111"/>
      <c r="D1228" s="111"/>
      <c r="E1228" s="234"/>
      <c r="F1228" s="113">
        <v>7.13</v>
      </c>
      <c r="G1228" s="113"/>
      <c r="H1228" s="113"/>
      <c r="I1228" s="113"/>
      <c r="J1228" s="619">
        <f t="shared" si="34"/>
        <v>7.13</v>
      </c>
      <c r="K1228" s="113" t="s">
        <v>20</v>
      </c>
    </row>
    <row r="1229" spans="1:11" x14ac:dyDescent="0.25">
      <c r="A1229" s="834"/>
      <c r="B1229" s="111"/>
      <c r="C1229" s="111"/>
      <c r="D1229" s="111"/>
      <c r="E1229" s="234"/>
      <c r="F1229" s="113">
        <v>11.88</v>
      </c>
      <c r="G1229" s="113"/>
      <c r="H1229" s="113"/>
      <c r="I1229" s="113"/>
      <c r="J1229" s="619">
        <f t="shared" si="34"/>
        <v>11.88</v>
      </c>
      <c r="K1229" s="113" t="s">
        <v>20</v>
      </c>
    </row>
    <row r="1230" spans="1:11" x14ac:dyDescent="0.25">
      <c r="A1230" s="834"/>
      <c r="B1230" s="111"/>
      <c r="C1230" s="111"/>
      <c r="D1230" s="111"/>
      <c r="E1230" s="234"/>
      <c r="F1230" s="113">
        <v>6.6</v>
      </c>
      <c r="G1230" s="113"/>
      <c r="H1230" s="113"/>
      <c r="I1230" s="113"/>
      <c r="J1230" s="619">
        <f t="shared" si="34"/>
        <v>6.6</v>
      </c>
      <c r="K1230" s="113" t="s">
        <v>20</v>
      </c>
    </row>
    <row r="1231" spans="1:11" x14ac:dyDescent="0.25">
      <c r="A1231" s="834"/>
      <c r="B1231" s="232"/>
      <c r="C1231" s="111"/>
      <c r="D1231" s="111"/>
      <c r="E1231" s="111"/>
      <c r="F1231" s="113">
        <v>10</v>
      </c>
      <c r="G1231" s="113"/>
      <c r="H1231" s="113"/>
      <c r="I1231" s="113"/>
      <c r="J1231" s="619">
        <f t="shared" si="34"/>
        <v>10</v>
      </c>
      <c r="K1231" s="113" t="s">
        <v>20</v>
      </c>
    </row>
    <row r="1232" spans="1:11" x14ac:dyDescent="0.25">
      <c r="A1232" s="834"/>
      <c r="B1232" s="232"/>
      <c r="C1232" s="111"/>
      <c r="D1232" s="111"/>
      <c r="E1232" s="111"/>
      <c r="F1232" s="113">
        <v>7.97</v>
      </c>
      <c r="G1232" s="113"/>
      <c r="H1232" s="113"/>
      <c r="I1232" s="113"/>
      <c r="J1232" s="619">
        <f t="shared" si="34"/>
        <v>7.97</v>
      </c>
      <c r="K1232" s="113" t="s">
        <v>20</v>
      </c>
    </row>
    <row r="1233" spans="1:11" x14ac:dyDescent="0.25">
      <c r="A1233" s="834"/>
      <c r="B1233" s="232"/>
      <c r="C1233" s="111"/>
      <c r="D1233" s="111"/>
      <c r="E1233" s="111"/>
      <c r="F1233" s="113">
        <v>11.37</v>
      </c>
      <c r="G1233" s="113"/>
      <c r="H1233" s="113"/>
      <c r="I1233" s="113"/>
      <c r="J1233" s="619">
        <f t="shared" si="34"/>
        <v>11.37</v>
      </c>
      <c r="K1233" s="113" t="s">
        <v>20</v>
      </c>
    </row>
    <row r="1234" spans="1:11" x14ac:dyDescent="0.25">
      <c r="A1234" s="834"/>
      <c r="B1234" s="232"/>
      <c r="C1234" s="111"/>
      <c r="D1234" s="111"/>
      <c r="E1234" s="111"/>
      <c r="F1234" s="113">
        <v>55.17</v>
      </c>
      <c r="G1234" s="113"/>
      <c r="H1234" s="113"/>
      <c r="I1234" s="113"/>
      <c r="J1234" s="619">
        <f t="shared" si="34"/>
        <v>55.17</v>
      </c>
      <c r="K1234" s="113" t="s">
        <v>20</v>
      </c>
    </row>
    <row r="1235" spans="1:11" x14ac:dyDescent="0.25">
      <c r="A1235" s="834"/>
      <c r="B1235" s="232"/>
      <c r="C1235" s="111"/>
      <c r="D1235" s="111"/>
      <c r="E1235" s="111"/>
      <c r="F1235" s="113">
        <v>45.89</v>
      </c>
      <c r="G1235" s="113"/>
      <c r="H1235" s="113"/>
      <c r="I1235" s="113"/>
      <c r="J1235" s="619">
        <f t="shared" si="34"/>
        <v>45.89</v>
      </c>
      <c r="K1235" s="113" t="s">
        <v>20</v>
      </c>
    </row>
    <row r="1236" spans="1:11" x14ac:dyDescent="0.25">
      <c r="A1236" s="749" t="s">
        <v>411</v>
      </c>
      <c r="B1236" s="232"/>
      <c r="C1236" s="111"/>
      <c r="D1236" s="111"/>
      <c r="E1236" s="111"/>
      <c r="F1236" s="113">
        <v>11.22</v>
      </c>
      <c r="G1236" s="113"/>
      <c r="H1236" s="113"/>
      <c r="I1236" s="113"/>
      <c r="J1236" s="619">
        <f t="shared" si="34"/>
        <v>11.22</v>
      </c>
      <c r="K1236" s="113" t="s">
        <v>20</v>
      </c>
    </row>
    <row r="1237" spans="1:11" x14ac:dyDescent="0.25">
      <c r="A1237" s="749"/>
      <c r="B1237" s="232"/>
      <c r="C1237" s="111"/>
      <c r="D1237" s="111"/>
      <c r="E1237" s="111"/>
      <c r="F1237" s="113">
        <v>10.91</v>
      </c>
      <c r="G1237" s="113"/>
      <c r="H1237" s="113"/>
      <c r="I1237" s="113"/>
      <c r="J1237" s="619">
        <f t="shared" si="34"/>
        <v>10.91</v>
      </c>
      <c r="K1237" s="113" t="s">
        <v>20</v>
      </c>
    </row>
    <row r="1238" spans="1:11" x14ac:dyDescent="0.25">
      <c r="A1238" s="749"/>
      <c r="B1238" s="232"/>
      <c r="C1238" s="111"/>
      <c r="D1238" s="111"/>
      <c r="E1238" s="111"/>
      <c r="F1238" s="113">
        <v>11.05</v>
      </c>
      <c r="G1238" s="113"/>
      <c r="H1238" s="113"/>
      <c r="I1238" s="113"/>
      <c r="J1238" s="619">
        <f t="shared" si="34"/>
        <v>11.05</v>
      </c>
      <c r="K1238" s="113" t="s">
        <v>20</v>
      </c>
    </row>
    <row r="1239" spans="1:11" x14ac:dyDescent="0.25">
      <c r="A1239" s="749"/>
      <c r="B1239" s="232"/>
      <c r="C1239" s="111"/>
      <c r="D1239" s="111"/>
      <c r="E1239" s="111"/>
      <c r="F1239" s="113">
        <v>15.43</v>
      </c>
      <c r="G1239" s="113"/>
      <c r="H1239" s="113"/>
      <c r="I1239" s="113"/>
      <c r="J1239" s="619">
        <f t="shared" si="34"/>
        <v>15.43</v>
      </c>
      <c r="K1239" s="113" t="s">
        <v>20</v>
      </c>
    </row>
    <row r="1240" spans="1:11" x14ac:dyDescent="0.25">
      <c r="A1240" s="749"/>
      <c r="B1240" s="232"/>
      <c r="C1240" s="111"/>
      <c r="D1240" s="111"/>
      <c r="E1240" s="111"/>
      <c r="F1240" s="113">
        <v>5.32</v>
      </c>
      <c r="G1240" s="113"/>
      <c r="H1240" s="113"/>
      <c r="I1240" s="113"/>
      <c r="J1240" s="619">
        <f t="shared" si="34"/>
        <v>5.32</v>
      </c>
      <c r="K1240" s="113" t="s">
        <v>20</v>
      </c>
    </row>
    <row r="1241" spans="1:11" x14ac:dyDescent="0.25">
      <c r="A1241" s="749"/>
      <c r="B1241" s="232"/>
      <c r="C1241" s="111"/>
      <c r="D1241" s="111"/>
      <c r="E1241" s="111"/>
      <c r="F1241" s="113">
        <v>11.09</v>
      </c>
      <c r="G1241" s="113"/>
      <c r="H1241" s="113"/>
      <c r="I1241" s="113"/>
      <c r="J1241" s="619">
        <f t="shared" si="34"/>
        <v>11.09</v>
      </c>
      <c r="K1241" s="113" t="s">
        <v>20</v>
      </c>
    </row>
    <row r="1242" spans="1:11" x14ac:dyDescent="0.25">
      <c r="A1242" s="749"/>
      <c r="B1242" s="232"/>
      <c r="C1242" s="111"/>
      <c r="D1242" s="111"/>
      <c r="E1242" s="111"/>
      <c r="F1242" s="113">
        <v>14.11</v>
      </c>
      <c r="G1242" s="113"/>
      <c r="H1242" s="113"/>
      <c r="I1242" s="113"/>
      <c r="J1242" s="619">
        <f t="shared" si="34"/>
        <v>14.11</v>
      </c>
      <c r="K1242" s="113" t="s">
        <v>20</v>
      </c>
    </row>
    <row r="1243" spans="1:11" x14ac:dyDescent="0.25">
      <c r="A1243" s="749"/>
      <c r="B1243" s="232"/>
      <c r="C1243" s="111"/>
      <c r="D1243" s="111"/>
      <c r="E1243" s="111"/>
      <c r="F1243" s="113">
        <v>4.8899999999999997</v>
      </c>
      <c r="G1243" s="113"/>
      <c r="H1243" s="113"/>
      <c r="I1243" s="113"/>
      <c r="J1243" s="619">
        <f t="shared" si="34"/>
        <v>4.8899999999999997</v>
      </c>
      <c r="K1243" s="113" t="s">
        <v>20</v>
      </c>
    </row>
    <row r="1244" spans="1:11" x14ac:dyDescent="0.25">
      <c r="A1244" s="749"/>
      <c r="B1244" s="232"/>
      <c r="C1244" s="111"/>
      <c r="D1244" s="111"/>
      <c r="E1244" s="111"/>
      <c r="F1244" s="113">
        <v>14.13</v>
      </c>
      <c r="G1244" s="113"/>
      <c r="H1244" s="113"/>
      <c r="I1244" s="113"/>
      <c r="J1244" s="619">
        <f t="shared" si="34"/>
        <v>14.13</v>
      </c>
      <c r="K1244" s="113" t="s">
        <v>20</v>
      </c>
    </row>
    <row r="1245" spans="1:11" x14ac:dyDescent="0.25">
      <c r="A1245" s="749"/>
      <c r="B1245" s="232"/>
      <c r="C1245" s="111"/>
      <c r="D1245" s="111"/>
      <c r="E1245" s="111"/>
      <c r="F1245" s="113">
        <v>14.01</v>
      </c>
      <c r="G1245" s="113"/>
      <c r="H1245" s="113"/>
      <c r="I1245" s="113"/>
      <c r="J1245" s="619">
        <f t="shared" si="34"/>
        <v>14.01</v>
      </c>
      <c r="K1245" s="113" t="s">
        <v>20</v>
      </c>
    </row>
    <row r="1246" spans="1:11" x14ac:dyDescent="0.25">
      <c r="A1246" s="749"/>
      <c r="B1246" s="232"/>
      <c r="C1246" s="111"/>
      <c r="D1246" s="111"/>
      <c r="E1246" s="111"/>
      <c r="F1246" s="113">
        <v>2.92</v>
      </c>
      <c r="G1246" s="113"/>
      <c r="H1246" s="113"/>
      <c r="I1246" s="113"/>
      <c r="J1246" s="619">
        <f t="shared" si="34"/>
        <v>2.92</v>
      </c>
      <c r="K1246" s="113" t="s">
        <v>20</v>
      </c>
    </row>
    <row r="1247" spans="1:11" x14ac:dyDescent="0.25">
      <c r="A1247" s="749"/>
      <c r="B1247" s="232"/>
      <c r="C1247" s="111"/>
      <c r="D1247" s="111"/>
      <c r="E1247" s="111"/>
      <c r="F1247" s="113">
        <v>12.45</v>
      </c>
      <c r="G1247" s="113"/>
      <c r="H1247" s="113"/>
      <c r="I1247" s="113"/>
      <c r="J1247" s="619">
        <f t="shared" si="34"/>
        <v>12.45</v>
      </c>
      <c r="K1247" s="113" t="s">
        <v>20</v>
      </c>
    </row>
    <row r="1248" spans="1:11" x14ac:dyDescent="0.25">
      <c r="A1248" s="749"/>
      <c r="B1248" s="232"/>
      <c r="C1248" s="111"/>
      <c r="D1248" s="111"/>
      <c r="E1248" s="111"/>
      <c r="F1248" s="113">
        <v>2.92</v>
      </c>
      <c r="G1248" s="113"/>
      <c r="H1248" s="113"/>
      <c r="I1248" s="113"/>
      <c r="J1248" s="619">
        <f t="shared" si="34"/>
        <v>2.92</v>
      </c>
      <c r="K1248" s="113" t="s">
        <v>20</v>
      </c>
    </row>
    <row r="1249" spans="1:12" x14ac:dyDescent="0.25">
      <c r="A1249" s="749"/>
      <c r="B1249" s="232"/>
      <c r="C1249" s="111"/>
      <c r="D1249" s="111"/>
      <c r="E1249" s="111"/>
      <c r="F1249" s="113">
        <v>12.42</v>
      </c>
      <c r="G1249" s="113"/>
      <c r="H1249" s="113"/>
      <c r="I1249" s="113"/>
      <c r="J1249" s="619">
        <f t="shared" si="34"/>
        <v>12.42</v>
      </c>
      <c r="K1249" s="113" t="s">
        <v>20</v>
      </c>
    </row>
    <row r="1250" spans="1:12" x14ac:dyDescent="0.25">
      <c r="A1250" s="749"/>
      <c r="B1250" s="232"/>
      <c r="C1250" s="111"/>
      <c r="D1250" s="111"/>
      <c r="E1250" s="111"/>
      <c r="F1250" s="113">
        <v>12.54</v>
      </c>
      <c r="G1250" s="113"/>
      <c r="H1250" s="113"/>
      <c r="I1250" s="113"/>
      <c r="J1250" s="619">
        <f t="shared" si="34"/>
        <v>12.54</v>
      </c>
      <c r="K1250" s="113" t="s">
        <v>20</v>
      </c>
    </row>
    <row r="1251" spans="1:12" x14ac:dyDescent="0.25">
      <c r="A1251" s="749"/>
      <c r="B1251" s="232"/>
      <c r="C1251" s="111"/>
      <c r="D1251" s="111"/>
      <c r="E1251" s="111"/>
      <c r="F1251" s="113">
        <v>2.92</v>
      </c>
      <c r="G1251" s="113"/>
      <c r="H1251" s="113"/>
      <c r="I1251" s="113"/>
      <c r="J1251" s="619">
        <f t="shared" si="34"/>
        <v>2.92</v>
      </c>
      <c r="K1251" s="113" t="s">
        <v>20</v>
      </c>
    </row>
    <row r="1252" spans="1:12" x14ac:dyDescent="0.25">
      <c r="A1252" s="239" t="s">
        <v>439</v>
      </c>
      <c r="B1252" s="232"/>
      <c r="C1252" s="111"/>
      <c r="D1252" s="111"/>
      <c r="E1252" s="111"/>
      <c r="F1252" s="113">
        <f>38.43+20.03+29.76+29.83+9.7</f>
        <v>127.75</v>
      </c>
      <c r="G1252" s="113"/>
      <c r="H1252" s="113"/>
      <c r="I1252" s="113"/>
      <c r="J1252" s="619">
        <f t="shared" si="34"/>
        <v>127.75</v>
      </c>
      <c r="K1252" s="113" t="s">
        <v>20</v>
      </c>
    </row>
    <row r="1253" spans="1:12" ht="15.75" x14ac:dyDescent="0.3">
      <c r="A1253" s="240"/>
      <c r="B1253" s="182"/>
      <c r="C1253" s="182"/>
      <c r="D1253" s="182"/>
      <c r="E1253" s="214"/>
      <c r="F1253" s="120"/>
      <c r="G1253" s="120"/>
      <c r="H1253" s="120"/>
      <c r="I1253" s="142" t="s">
        <v>10</v>
      </c>
      <c r="J1253" s="630">
        <f>SUM(J1209:J1252)</f>
        <v>589.04000000000008</v>
      </c>
      <c r="K1253" s="122" t="s">
        <v>20</v>
      </c>
    </row>
    <row r="1254" spans="1:12" ht="15.75" x14ac:dyDescent="0.3">
      <c r="A1254" s="241"/>
      <c r="B1254" s="123"/>
      <c r="C1254" s="123"/>
      <c r="D1254" s="123"/>
      <c r="E1254" s="242"/>
      <c r="F1254" s="177"/>
      <c r="G1254" s="177"/>
      <c r="H1254" s="177"/>
      <c r="I1254" s="176"/>
      <c r="J1254" s="123"/>
      <c r="K1254" s="123"/>
    </row>
    <row r="1255" spans="1:12" x14ac:dyDescent="0.25">
      <c r="A1255" s="749" t="s">
        <v>436</v>
      </c>
      <c r="B1255" s="734" t="str">
        <f>'PLANILHA DE CUSTO'!D213</f>
        <v>Revestimento metálico em alumínio composto (Alucobond), e=0,3mm, pintura Kaynar 500 composta por seis camadas, inclusive estrutura metálica auxiliar em perfil de viga "U" de 2" - fornecimento e montagem</v>
      </c>
      <c r="C1255" s="734"/>
      <c r="D1255" s="734"/>
      <c r="E1255" s="734"/>
      <c r="F1255" s="734"/>
      <c r="G1255" s="734"/>
      <c r="H1255" s="734"/>
      <c r="I1255" s="734"/>
      <c r="J1255" s="734"/>
      <c r="K1255" s="734"/>
      <c r="L1255" s="521"/>
    </row>
    <row r="1256" spans="1:12" x14ac:dyDescent="0.25">
      <c r="A1256" s="749"/>
      <c r="B1256" s="503" t="s">
        <v>396</v>
      </c>
      <c r="C1256" s="503" t="s">
        <v>397</v>
      </c>
      <c r="D1256" s="503" t="s">
        <v>398</v>
      </c>
      <c r="E1256" s="234" t="s">
        <v>431</v>
      </c>
      <c r="F1256" s="113" t="s">
        <v>428</v>
      </c>
      <c r="G1256" s="113"/>
      <c r="H1256" s="113"/>
      <c r="I1256" s="113"/>
      <c r="J1256" s="502" t="s">
        <v>10</v>
      </c>
      <c r="K1256" s="113" t="s">
        <v>146</v>
      </c>
    </row>
    <row r="1257" spans="1:12" x14ac:dyDescent="0.25">
      <c r="A1257" s="501" t="s">
        <v>715</v>
      </c>
      <c r="B1257" s="232"/>
      <c r="C1257" s="503"/>
      <c r="D1257" s="503"/>
      <c r="E1257" s="503"/>
      <c r="F1257" s="113">
        <v>50.86</v>
      </c>
      <c r="G1257" s="113"/>
      <c r="H1257" s="113"/>
      <c r="I1257" s="113"/>
      <c r="J1257" s="619">
        <f>F1257</f>
        <v>50.86</v>
      </c>
      <c r="K1257" s="113" t="s">
        <v>20</v>
      </c>
    </row>
    <row r="1258" spans="1:12" ht="15.75" x14ac:dyDescent="0.3">
      <c r="A1258" s="240"/>
      <c r="B1258" s="505"/>
      <c r="C1258" s="505"/>
      <c r="D1258" s="505"/>
      <c r="E1258" s="214"/>
      <c r="F1258" s="506"/>
      <c r="G1258" s="506"/>
      <c r="H1258" s="506"/>
      <c r="I1258" s="504" t="s">
        <v>10</v>
      </c>
      <c r="J1258" s="628">
        <f>SUM(J1257:J1257)</f>
        <v>50.86</v>
      </c>
      <c r="K1258" s="122" t="s">
        <v>20</v>
      </c>
    </row>
    <row r="1259" spans="1:12" ht="15.75" x14ac:dyDescent="0.3">
      <c r="A1259" s="241"/>
      <c r="B1259" s="500"/>
      <c r="C1259" s="500"/>
      <c r="D1259" s="500"/>
      <c r="E1259" s="242"/>
      <c r="F1259" s="177"/>
      <c r="G1259" s="177"/>
      <c r="H1259" s="177"/>
      <c r="I1259" s="176"/>
      <c r="J1259" s="500"/>
      <c r="K1259" s="500"/>
    </row>
    <row r="1260" spans="1:12" ht="15.75" x14ac:dyDescent="0.3">
      <c r="A1260" s="739" t="s">
        <v>440</v>
      </c>
      <c r="B1260" s="739"/>
      <c r="C1260" s="739"/>
      <c r="D1260" s="739"/>
      <c r="E1260" s="739"/>
      <c r="F1260" s="739"/>
      <c r="G1260" s="739"/>
      <c r="H1260" s="739"/>
      <c r="I1260" s="739"/>
      <c r="J1260" s="739"/>
      <c r="K1260" s="739"/>
      <c r="L1260" s="178"/>
    </row>
    <row r="1261" spans="1:12" ht="15.75" x14ac:dyDescent="0.3">
      <c r="A1261" s="731"/>
      <c r="B1261" s="732"/>
      <c r="C1261" s="732"/>
      <c r="D1261" s="732"/>
      <c r="E1261" s="732"/>
      <c r="F1261" s="732"/>
      <c r="G1261" s="732"/>
      <c r="H1261" s="732"/>
      <c r="I1261" s="732"/>
      <c r="J1261" s="732"/>
      <c r="K1261" s="733"/>
      <c r="L1261" s="178"/>
    </row>
    <row r="1262" spans="1:12" x14ac:dyDescent="0.25">
      <c r="A1262" s="749" t="s">
        <v>436</v>
      </c>
      <c r="B1262" s="734" t="str">
        <f>'PLANILHA DE CUSTO'!D216</f>
        <v xml:space="preserve">Piso cimentado desempolado traço 1:5, e = 3 cm, c/junta plastica </v>
      </c>
      <c r="C1262" s="734"/>
      <c r="D1262" s="734"/>
      <c r="E1262" s="734"/>
      <c r="F1262" s="734"/>
      <c r="G1262" s="734"/>
      <c r="H1262" s="734"/>
      <c r="I1262" s="734"/>
      <c r="J1262" s="734"/>
      <c r="K1262" s="734"/>
    </row>
    <row r="1263" spans="1:12" x14ac:dyDescent="0.25">
      <c r="A1263" s="749"/>
      <c r="B1263" s="111" t="s">
        <v>396</v>
      </c>
      <c r="C1263" s="111" t="s">
        <v>397</v>
      </c>
      <c r="D1263" s="111" t="s">
        <v>398</v>
      </c>
      <c r="E1263" s="234" t="s">
        <v>431</v>
      </c>
      <c r="F1263" s="113" t="s">
        <v>428</v>
      </c>
      <c r="G1263" s="113"/>
      <c r="H1263" s="113"/>
      <c r="I1263" s="113"/>
      <c r="J1263" s="112" t="s">
        <v>10</v>
      </c>
      <c r="K1263" s="113" t="s">
        <v>146</v>
      </c>
    </row>
    <row r="1264" spans="1:12" x14ac:dyDescent="0.25">
      <c r="A1264" s="749" t="s">
        <v>409</v>
      </c>
      <c r="B1264" s="232"/>
      <c r="C1264" s="111"/>
      <c r="D1264" s="111"/>
      <c r="E1264" s="111"/>
      <c r="F1264" s="113">
        <v>16.899999999999999</v>
      </c>
      <c r="G1264" s="113"/>
      <c r="H1264" s="113"/>
      <c r="I1264" s="113"/>
      <c r="J1264" s="619">
        <f>F1264</f>
        <v>16.899999999999999</v>
      </c>
      <c r="K1264" s="113" t="s">
        <v>20</v>
      </c>
    </row>
    <row r="1265" spans="1:12" x14ac:dyDescent="0.25">
      <c r="A1265" s="749"/>
      <c r="B1265" s="232"/>
      <c r="C1265" s="111"/>
      <c r="D1265" s="111"/>
      <c r="E1265" s="111"/>
      <c r="F1265" s="113">
        <v>14.79</v>
      </c>
      <c r="G1265" s="113"/>
      <c r="H1265" s="113"/>
      <c r="I1265" s="113"/>
      <c r="J1265" s="619">
        <f>F1265</f>
        <v>14.79</v>
      </c>
      <c r="K1265" s="113" t="s">
        <v>20</v>
      </c>
    </row>
    <row r="1266" spans="1:12" ht="20.100000000000001" customHeight="1" x14ac:dyDescent="0.25">
      <c r="A1266" s="239" t="s">
        <v>410</v>
      </c>
      <c r="B1266" s="232"/>
      <c r="C1266" s="111"/>
      <c r="D1266" s="111"/>
      <c r="E1266" s="111"/>
      <c r="F1266" s="113">
        <v>42.73</v>
      </c>
      <c r="G1266" s="113"/>
      <c r="H1266" s="113"/>
      <c r="I1266" s="113"/>
      <c r="J1266" s="619">
        <f>F1266</f>
        <v>42.73</v>
      </c>
      <c r="K1266" s="113" t="s">
        <v>20</v>
      </c>
    </row>
    <row r="1267" spans="1:12" x14ac:dyDescent="0.25">
      <c r="A1267" s="239" t="s">
        <v>441</v>
      </c>
      <c r="B1267" s="232"/>
      <c r="C1267" s="111"/>
      <c r="D1267" s="111"/>
      <c r="E1267" s="111"/>
      <c r="F1267" s="113">
        <f>29.08+6.75</f>
        <v>35.83</v>
      </c>
      <c r="G1267" s="113"/>
      <c r="H1267" s="113"/>
      <c r="I1267" s="113"/>
      <c r="J1267" s="619">
        <f>F1267</f>
        <v>35.83</v>
      </c>
      <c r="K1267" s="113" t="s">
        <v>20</v>
      </c>
    </row>
    <row r="1268" spans="1:12" ht="15.75" x14ac:dyDescent="0.3">
      <c r="A1268" s="240"/>
      <c r="B1268" s="182"/>
      <c r="C1268" s="182"/>
      <c r="D1268" s="182"/>
      <c r="E1268" s="214"/>
      <c r="F1268" s="120"/>
      <c r="G1268" s="120"/>
      <c r="H1268" s="120"/>
      <c r="I1268" s="142" t="s">
        <v>10</v>
      </c>
      <c r="J1268" s="628">
        <f>SUM(J1264:J1267)</f>
        <v>110.24999999999999</v>
      </c>
      <c r="K1268" s="122" t="s">
        <v>20</v>
      </c>
    </row>
    <row r="1269" spans="1:12" x14ac:dyDescent="0.25">
      <c r="A1269" s="749"/>
      <c r="B1269" s="749"/>
      <c r="C1269" s="749"/>
      <c r="D1269" s="749"/>
      <c r="E1269" s="749"/>
      <c r="F1269" s="749"/>
      <c r="G1269" s="749"/>
      <c r="H1269" s="749"/>
      <c r="I1269" s="749"/>
      <c r="J1269" s="749"/>
      <c r="K1269" s="749"/>
    </row>
    <row r="1270" spans="1:12" x14ac:dyDescent="0.25">
      <c r="A1270" s="749" t="s">
        <v>436</v>
      </c>
      <c r="B1270" s="734" t="str">
        <f>'PLANILHA DE CUSTO'!D217</f>
        <v>Piso alta resistência ou industrial de 12 mm, comum, cor cinza, juntas, sem polimento, inclusive argamassa de regularização, aplicado - R1</v>
      </c>
      <c r="C1270" s="734"/>
      <c r="D1270" s="734"/>
      <c r="E1270" s="734"/>
      <c r="F1270" s="734"/>
      <c r="G1270" s="734"/>
      <c r="H1270" s="734"/>
      <c r="I1270" s="734"/>
      <c r="J1270" s="734"/>
      <c r="K1270" s="734"/>
      <c r="L1270" s="178"/>
    </row>
    <row r="1271" spans="1:12" x14ac:dyDescent="0.25">
      <c r="A1271" s="749"/>
      <c r="B1271" s="111" t="s">
        <v>396</v>
      </c>
      <c r="C1271" s="111" t="s">
        <v>397</v>
      </c>
      <c r="D1271" s="111" t="s">
        <v>398</v>
      </c>
      <c r="E1271" s="234" t="s">
        <v>431</v>
      </c>
      <c r="F1271" s="113" t="s">
        <v>428</v>
      </c>
      <c r="G1271" s="113"/>
      <c r="H1271" s="113"/>
      <c r="I1271" s="113"/>
      <c r="J1271" s="112" t="s">
        <v>10</v>
      </c>
      <c r="K1271" s="113" t="s">
        <v>146</v>
      </c>
    </row>
    <row r="1272" spans="1:12" x14ac:dyDescent="0.25">
      <c r="A1272" s="239" t="s">
        <v>442</v>
      </c>
      <c r="B1272" s="232"/>
      <c r="C1272" s="111"/>
      <c r="D1272" s="111"/>
      <c r="E1272" s="111"/>
      <c r="F1272" s="113">
        <v>6.12</v>
      </c>
      <c r="G1272" s="113"/>
      <c r="H1272" s="113"/>
      <c r="I1272" s="113"/>
      <c r="J1272" s="619">
        <f t="shared" ref="J1272:J1307" si="35">F1272</f>
        <v>6.12</v>
      </c>
      <c r="K1272" s="113" t="s">
        <v>20</v>
      </c>
    </row>
    <row r="1273" spans="1:12" x14ac:dyDescent="0.25">
      <c r="A1273" s="239" t="s">
        <v>443</v>
      </c>
      <c r="B1273" s="232"/>
      <c r="C1273" s="111"/>
      <c r="D1273" s="111"/>
      <c r="E1273" s="111"/>
      <c r="F1273" s="113">
        <v>40.69</v>
      </c>
      <c r="G1273" s="113"/>
      <c r="H1273" s="113"/>
      <c r="I1273" s="113"/>
      <c r="J1273" s="619">
        <f t="shared" si="35"/>
        <v>40.69</v>
      </c>
      <c r="K1273" s="113" t="s">
        <v>20</v>
      </c>
    </row>
    <row r="1274" spans="1:12" x14ac:dyDescent="0.25">
      <c r="A1274" s="239" t="s">
        <v>444</v>
      </c>
      <c r="B1274" s="232"/>
      <c r="C1274" s="111"/>
      <c r="D1274" s="111"/>
      <c r="E1274" s="111"/>
      <c r="F1274" s="113">
        <v>22.98</v>
      </c>
      <c r="G1274" s="113"/>
      <c r="H1274" s="113"/>
      <c r="I1274" s="113"/>
      <c r="J1274" s="619">
        <f t="shared" si="35"/>
        <v>22.98</v>
      </c>
      <c r="K1274" s="113" t="s">
        <v>20</v>
      </c>
    </row>
    <row r="1275" spans="1:12" x14ac:dyDescent="0.25">
      <c r="A1275" s="239" t="s">
        <v>445</v>
      </c>
      <c r="B1275" s="232"/>
      <c r="C1275" s="111"/>
      <c r="D1275" s="111"/>
      <c r="E1275" s="111"/>
      <c r="F1275" s="113">
        <v>7.48</v>
      </c>
      <c r="G1275" s="113"/>
      <c r="H1275" s="113"/>
      <c r="I1275" s="113"/>
      <c r="J1275" s="619">
        <f t="shared" si="35"/>
        <v>7.48</v>
      </c>
      <c r="K1275" s="113" t="s">
        <v>20</v>
      </c>
    </row>
    <row r="1276" spans="1:12" x14ac:dyDescent="0.25">
      <c r="A1276" s="239" t="s">
        <v>421</v>
      </c>
      <c r="B1276" s="232"/>
      <c r="C1276" s="111"/>
      <c r="D1276" s="111"/>
      <c r="E1276" s="111"/>
      <c r="F1276" s="113">
        <v>8.6999999999999993</v>
      </c>
      <c r="G1276" s="113"/>
      <c r="H1276" s="113"/>
      <c r="I1276" s="113"/>
      <c r="J1276" s="619">
        <f t="shared" si="35"/>
        <v>8.6999999999999993</v>
      </c>
      <c r="K1276" s="113" t="s">
        <v>20</v>
      </c>
    </row>
    <row r="1277" spans="1:12" x14ac:dyDescent="0.25">
      <c r="A1277" s="239" t="s">
        <v>446</v>
      </c>
      <c r="B1277" s="232"/>
      <c r="C1277" s="111"/>
      <c r="D1277" s="111"/>
      <c r="E1277" s="111"/>
      <c r="F1277" s="113">
        <v>9</v>
      </c>
      <c r="G1277" s="113"/>
      <c r="H1277" s="113"/>
      <c r="I1277" s="113"/>
      <c r="J1277" s="619">
        <f t="shared" si="35"/>
        <v>9</v>
      </c>
      <c r="K1277" s="113" t="s">
        <v>20</v>
      </c>
    </row>
    <row r="1278" spans="1:12" x14ac:dyDescent="0.25">
      <c r="A1278" s="239" t="s">
        <v>447</v>
      </c>
      <c r="B1278" s="232"/>
      <c r="C1278" s="111"/>
      <c r="D1278" s="111"/>
      <c r="E1278" s="111"/>
      <c r="F1278" s="113">
        <v>2.93</v>
      </c>
      <c r="G1278" s="113"/>
      <c r="H1278" s="113"/>
      <c r="I1278" s="113"/>
      <c r="J1278" s="619">
        <f t="shared" si="35"/>
        <v>2.93</v>
      </c>
      <c r="K1278" s="113" t="s">
        <v>20</v>
      </c>
    </row>
    <row r="1279" spans="1:12" x14ac:dyDescent="0.25">
      <c r="A1279" s="239" t="s">
        <v>448</v>
      </c>
      <c r="B1279" s="232"/>
      <c r="C1279" s="111"/>
      <c r="D1279" s="111"/>
      <c r="E1279" s="111"/>
      <c r="F1279" s="113">
        <v>2.93</v>
      </c>
      <c r="G1279" s="113"/>
      <c r="H1279" s="113"/>
      <c r="I1279" s="113"/>
      <c r="J1279" s="619">
        <f t="shared" si="35"/>
        <v>2.93</v>
      </c>
      <c r="K1279" s="113" t="s">
        <v>20</v>
      </c>
    </row>
    <row r="1280" spans="1:12" x14ac:dyDescent="0.25">
      <c r="A1280" s="239" t="s">
        <v>449</v>
      </c>
      <c r="B1280" s="232"/>
      <c r="C1280" s="111"/>
      <c r="D1280" s="111"/>
      <c r="E1280" s="111"/>
      <c r="F1280" s="113">
        <v>3.66</v>
      </c>
      <c r="G1280" s="113"/>
      <c r="H1280" s="113"/>
      <c r="I1280" s="113"/>
      <c r="J1280" s="619">
        <f t="shared" si="35"/>
        <v>3.66</v>
      </c>
      <c r="K1280" s="113" t="s">
        <v>20</v>
      </c>
    </row>
    <row r="1281" spans="1:11" x14ac:dyDescent="0.25">
      <c r="A1281" s="239" t="s">
        <v>450</v>
      </c>
      <c r="B1281" s="232"/>
      <c r="C1281" s="111"/>
      <c r="D1281" s="111"/>
      <c r="E1281" s="111"/>
      <c r="F1281" s="113">
        <v>4.8</v>
      </c>
      <c r="G1281" s="113"/>
      <c r="H1281" s="113"/>
      <c r="I1281" s="113"/>
      <c r="J1281" s="619">
        <f t="shared" si="35"/>
        <v>4.8</v>
      </c>
      <c r="K1281" s="113" t="s">
        <v>20</v>
      </c>
    </row>
    <row r="1282" spans="1:11" x14ac:dyDescent="0.25">
      <c r="A1282" s="239" t="s">
        <v>451</v>
      </c>
      <c r="B1282" s="232"/>
      <c r="C1282" s="111"/>
      <c r="D1282" s="111"/>
      <c r="E1282" s="111"/>
      <c r="F1282" s="113">
        <v>8.25</v>
      </c>
      <c r="G1282" s="113"/>
      <c r="H1282" s="113"/>
      <c r="I1282" s="113"/>
      <c r="J1282" s="619">
        <f t="shared" si="35"/>
        <v>8.25</v>
      </c>
      <c r="K1282" s="113" t="s">
        <v>20</v>
      </c>
    </row>
    <row r="1283" spans="1:11" x14ac:dyDescent="0.25">
      <c r="A1283" s="239" t="s">
        <v>452</v>
      </c>
      <c r="B1283" s="232"/>
      <c r="C1283" s="111"/>
      <c r="D1283" s="111"/>
      <c r="E1283" s="111"/>
      <c r="F1283" s="113">
        <v>6.03</v>
      </c>
      <c r="G1283" s="113"/>
      <c r="H1283" s="113"/>
      <c r="I1283" s="113"/>
      <c r="J1283" s="619">
        <f t="shared" si="35"/>
        <v>6.03</v>
      </c>
      <c r="K1283" s="113" t="s">
        <v>20</v>
      </c>
    </row>
    <row r="1284" spans="1:11" x14ac:dyDescent="0.25">
      <c r="A1284" s="239" t="s">
        <v>453</v>
      </c>
      <c r="B1284" s="232"/>
      <c r="C1284" s="111"/>
      <c r="D1284" s="111"/>
      <c r="E1284" s="111"/>
      <c r="F1284" s="113">
        <v>6.37</v>
      </c>
      <c r="G1284" s="113"/>
      <c r="H1284" s="113"/>
      <c r="I1284" s="113"/>
      <c r="J1284" s="619">
        <f t="shared" si="35"/>
        <v>6.37</v>
      </c>
      <c r="K1284" s="113" t="s">
        <v>20</v>
      </c>
    </row>
    <row r="1285" spans="1:11" x14ac:dyDescent="0.25">
      <c r="A1285" s="239" t="s">
        <v>454</v>
      </c>
      <c r="B1285" s="232"/>
      <c r="C1285" s="111"/>
      <c r="D1285" s="111"/>
      <c r="E1285" s="111"/>
      <c r="F1285" s="113">
        <v>7.16</v>
      </c>
      <c r="G1285" s="113"/>
      <c r="H1285" s="113"/>
      <c r="I1285" s="113"/>
      <c r="J1285" s="619">
        <f t="shared" si="35"/>
        <v>7.16</v>
      </c>
      <c r="K1285" s="113" t="s">
        <v>20</v>
      </c>
    </row>
    <row r="1286" spans="1:11" x14ac:dyDescent="0.25">
      <c r="A1286" s="239" t="s">
        <v>455</v>
      </c>
      <c r="B1286" s="232"/>
      <c r="C1286" s="111"/>
      <c r="D1286" s="111"/>
      <c r="E1286" s="111"/>
      <c r="F1286" s="113">
        <v>13.72</v>
      </c>
      <c r="G1286" s="113"/>
      <c r="H1286" s="113"/>
      <c r="I1286" s="113"/>
      <c r="J1286" s="619">
        <f t="shared" si="35"/>
        <v>13.72</v>
      </c>
      <c r="K1286" s="113" t="s">
        <v>20</v>
      </c>
    </row>
    <row r="1287" spans="1:11" x14ac:dyDescent="0.25">
      <c r="A1287" s="239" t="s">
        <v>456</v>
      </c>
      <c r="B1287" s="232"/>
      <c r="C1287" s="111"/>
      <c r="D1287" s="111"/>
      <c r="E1287" s="111"/>
      <c r="F1287" s="113">
        <v>22.72</v>
      </c>
      <c r="G1287" s="113"/>
      <c r="H1287" s="113"/>
      <c r="I1287" s="113"/>
      <c r="J1287" s="619">
        <f t="shared" si="35"/>
        <v>22.72</v>
      </c>
      <c r="K1287" s="113" t="s">
        <v>20</v>
      </c>
    </row>
    <row r="1288" spans="1:11" x14ac:dyDescent="0.25">
      <c r="A1288" s="239" t="s">
        <v>457</v>
      </c>
      <c r="B1288" s="232"/>
      <c r="C1288" s="111"/>
      <c r="D1288" s="111"/>
      <c r="E1288" s="111"/>
      <c r="F1288" s="113">
        <v>55.17</v>
      </c>
      <c r="G1288" s="113"/>
      <c r="H1288" s="113"/>
      <c r="I1288" s="113"/>
      <c r="J1288" s="619">
        <f t="shared" si="35"/>
        <v>55.17</v>
      </c>
      <c r="K1288" s="113" t="s">
        <v>20</v>
      </c>
    </row>
    <row r="1289" spans="1:11" x14ac:dyDescent="0.25">
      <c r="A1289" s="239" t="s">
        <v>458</v>
      </c>
      <c r="B1289" s="232"/>
      <c r="C1289" s="111"/>
      <c r="D1289" s="111"/>
      <c r="E1289" s="111"/>
      <c r="F1289" s="113">
        <v>11.37</v>
      </c>
      <c r="G1289" s="113"/>
      <c r="H1289" s="113"/>
      <c r="I1289" s="113"/>
      <c r="J1289" s="619">
        <f t="shared" si="35"/>
        <v>11.37</v>
      </c>
      <c r="K1289" s="113" t="s">
        <v>20</v>
      </c>
    </row>
    <row r="1290" spans="1:11" x14ac:dyDescent="0.25">
      <c r="A1290" s="239" t="s">
        <v>459</v>
      </c>
      <c r="B1290" s="232"/>
      <c r="C1290" s="111"/>
      <c r="D1290" s="111"/>
      <c r="E1290" s="111"/>
      <c r="F1290" s="113">
        <v>7.97</v>
      </c>
      <c r="G1290" s="113"/>
      <c r="H1290" s="113"/>
      <c r="I1290" s="113"/>
      <c r="J1290" s="619">
        <f t="shared" si="35"/>
        <v>7.97</v>
      </c>
      <c r="K1290" s="113" t="s">
        <v>20</v>
      </c>
    </row>
    <row r="1291" spans="1:11" x14ac:dyDescent="0.25">
      <c r="A1291" s="239" t="s">
        <v>460</v>
      </c>
      <c r="B1291" s="232"/>
      <c r="C1291" s="111"/>
      <c r="D1291" s="111"/>
      <c r="E1291" s="111"/>
      <c r="F1291" s="113">
        <v>10</v>
      </c>
      <c r="G1291" s="113"/>
      <c r="H1291" s="113"/>
      <c r="I1291" s="113"/>
      <c r="J1291" s="619">
        <f t="shared" si="35"/>
        <v>10</v>
      </c>
      <c r="K1291" s="113" t="s">
        <v>20</v>
      </c>
    </row>
    <row r="1292" spans="1:11" x14ac:dyDescent="0.25">
      <c r="A1292" s="239" t="s">
        <v>461</v>
      </c>
      <c r="B1292" s="232"/>
      <c r="C1292" s="111"/>
      <c r="D1292" s="111"/>
      <c r="E1292" s="111"/>
      <c r="F1292" s="113">
        <v>45.89</v>
      </c>
      <c r="G1292" s="113"/>
      <c r="H1292" s="113"/>
      <c r="I1292" s="113"/>
      <c r="J1292" s="619">
        <f t="shared" si="35"/>
        <v>45.89</v>
      </c>
      <c r="K1292" s="113" t="s">
        <v>20</v>
      </c>
    </row>
    <row r="1293" spans="1:11" x14ac:dyDescent="0.25">
      <c r="A1293" s="239" t="s">
        <v>462</v>
      </c>
      <c r="B1293" s="232"/>
      <c r="C1293" s="111"/>
      <c r="D1293" s="111"/>
      <c r="E1293" s="111"/>
      <c r="F1293" s="113">
        <v>11.88</v>
      </c>
      <c r="G1293" s="113"/>
      <c r="H1293" s="113"/>
      <c r="I1293" s="113"/>
      <c r="J1293" s="619">
        <f t="shared" si="35"/>
        <v>11.88</v>
      </c>
      <c r="K1293" s="113" t="s">
        <v>20</v>
      </c>
    </row>
    <row r="1294" spans="1:11" x14ac:dyDescent="0.25">
      <c r="A1294" s="239" t="s">
        <v>463</v>
      </c>
      <c r="B1294" s="232"/>
      <c r="C1294" s="111"/>
      <c r="D1294" s="111"/>
      <c r="E1294" s="111"/>
      <c r="F1294" s="113">
        <v>6.6</v>
      </c>
      <c r="G1294" s="113"/>
      <c r="H1294" s="113"/>
      <c r="I1294" s="113"/>
      <c r="J1294" s="619">
        <f t="shared" si="35"/>
        <v>6.6</v>
      </c>
      <c r="K1294" s="113" t="s">
        <v>20</v>
      </c>
    </row>
    <row r="1295" spans="1:11" x14ac:dyDescent="0.25">
      <c r="A1295" s="239" t="s">
        <v>464</v>
      </c>
      <c r="B1295" s="232"/>
      <c r="C1295" s="111"/>
      <c r="D1295" s="111"/>
      <c r="E1295" s="111"/>
      <c r="F1295" s="113">
        <v>11.22</v>
      </c>
      <c r="G1295" s="113"/>
      <c r="H1295" s="113"/>
      <c r="I1295" s="113"/>
      <c r="J1295" s="619">
        <f t="shared" si="35"/>
        <v>11.22</v>
      </c>
      <c r="K1295" s="113" t="s">
        <v>20</v>
      </c>
    </row>
    <row r="1296" spans="1:11" x14ac:dyDescent="0.25">
      <c r="A1296" s="239" t="s">
        <v>465</v>
      </c>
      <c r="B1296" s="232"/>
      <c r="C1296" s="111"/>
      <c r="D1296" s="111"/>
      <c r="E1296" s="111"/>
      <c r="F1296" s="113">
        <v>10.91</v>
      </c>
      <c r="G1296" s="113"/>
      <c r="H1296" s="113"/>
      <c r="I1296" s="113"/>
      <c r="J1296" s="619">
        <f t="shared" si="35"/>
        <v>10.91</v>
      </c>
      <c r="K1296" s="113" t="s">
        <v>20</v>
      </c>
    </row>
    <row r="1297" spans="1:12" x14ac:dyDescent="0.25">
      <c r="A1297" s="239" t="s">
        <v>466</v>
      </c>
      <c r="B1297" s="232"/>
      <c r="C1297" s="111"/>
      <c r="D1297" s="111"/>
      <c r="E1297" s="111"/>
      <c r="F1297" s="113">
        <v>11.05</v>
      </c>
      <c r="G1297" s="113"/>
      <c r="H1297" s="113"/>
      <c r="I1297" s="113"/>
      <c r="J1297" s="619">
        <f t="shared" si="35"/>
        <v>11.05</v>
      </c>
      <c r="K1297" s="113" t="s">
        <v>20</v>
      </c>
    </row>
    <row r="1298" spans="1:12" x14ac:dyDescent="0.25">
      <c r="A1298" s="239" t="s">
        <v>467</v>
      </c>
      <c r="B1298" s="232"/>
      <c r="C1298" s="111"/>
      <c r="D1298" s="111"/>
      <c r="E1298" s="111"/>
      <c r="F1298" s="113">
        <v>15.43</v>
      </c>
      <c r="G1298" s="113"/>
      <c r="H1298" s="113"/>
      <c r="I1298" s="113"/>
      <c r="J1298" s="619">
        <f t="shared" si="35"/>
        <v>15.43</v>
      </c>
      <c r="K1298" s="113" t="s">
        <v>20</v>
      </c>
    </row>
    <row r="1299" spans="1:12" x14ac:dyDescent="0.25">
      <c r="A1299" s="239" t="s">
        <v>468</v>
      </c>
      <c r="B1299" s="232"/>
      <c r="C1299" s="111"/>
      <c r="D1299" s="111"/>
      <c r="E1299" s="111"/>
      <c r="F1299" s="113">
        <v>11.09</v>
      </c>
      <c r="G1299" s="113"/>
      <c r="H1299" s="113"/>
      <c r="I1299" s="113"/>
      <c r="J1299" s="619">
        <f t="shared" si="35"/>
        <v>11.09</v>
      </c>
      <c r="K1299" s="113" t="s">
        <v>20</v>
      </c>
    </row>
    <row r="1300" spans="1:12" x14ac:dyDescent="0.25">
      <c r="A1300" s="239" t="s">
        <v>469</v>
      </c>
      <c r="B1300" s="232"/>
      <c r="C1300" s="111"/>
      <c r="D1300" s="111"/>
      <c r="E1300" s="111"/>
      <c r="F1300" s="113">
        <v>14.11</v>
      </c>
      <c r="G1300" s="113"/>
      <c r="H1300" s="113"/>
      <c r="I1300" s="113"/>
      <c r="J1300" s="619">
        <f t="shared" si="35"/>
        <v>14.11</v>
      </c>
      <c r="K1300" s="113" t="s">
        <v>20</v>
      </c>
    </row>
    <row r="1301" spans="1:12" x14ac:dyDescent="0.25">
      <c r="A1301" s="239" t="s">
        <v>470</v>
      </c>
      <c r="B1301" s="232"/>
      <c r="C1301" s="111"/>
      <c r="D1301" s="111"/>
      <c r="E1301" s="111"/>
      <c r="F1301" s="113">
        <v>4.8899999999999997</v>
      </c>
      <c r="G1301" s="113"/>
      <c r="H1301" s="113"/>
      <c r="I1301" s="113"/>
      <c r="J1301" s="619">
        <f t="shared" si="35"/>
        <v>4.8899999999999997</v>
      </c>
      <c r="K1301" s="113" t="s">
        <v>20</v>
      </c>
    </row>
    <row r="1302" spans="1:12" x14ac:dyDescent="0.25">
      <c r="A1302" s="239" t="s">
        <v>471</v>
      </c>
      <c r="B1302" s="232"/>
      <c r="C1302" s="111"/>
      <c r="D1302" s="111"/>
      <c r="E1302" s="111"/>
      <c r="F1302" s="113">
        <v>14.13</v>
      </c>
      <c r="G1302" s="113"/>
      <c r="H1302" s="113"/>
      <c r="I1302" s="113"/>
      <c r="J1302" s="619">
        <f t="shared" si="35"/>
        <v>14.13</v>
      </c>
      <c r="K1302" s="113" t="s">
        <v>20</v>
      </c>
    </row>
    <row r="1303" spans="1:12" x14ac:dyDescent="0.25">
      <c r="A1303" s="239" t="s">
        <v>472</v>
      </c>
      <c r="B1303" s="232"/>
      <c r="C1303" s="111"/>
      <c r="D1303" s="111"/>
      <c r="E1303" s="111"/>
      <c r="F1303" s="113">
        <v>14.01</v>
      </c>
      <c r="G1303" s="113"/>
      <c r="H1303" s="113"/>
      <c r="I1303" s="113"/>
      <c r="J1303" s="619">
        <f t="shared" si="35"/>
        <v>14.01</v>
      </c>
      <c r="K1303" s="113" t="s">
        <v>20</v>
      </c>
    </row>
    <row r="1304" spans="1:12" x14ac:dyDescent="0.25">
      <c r="A1304" s="239" t="s">
        <v>473</v>
      </c>
      <c r="B1304" s="232"/>
      <c r="C1304" s="111"/>
      <c r="D1304" s="111"/>
      <c r="E1304" s="111"/>
      <c r="F1304" s="113">
        <v>12.44</v>
      </c>
      <c r="G1304" s="113"/>
      <c r="H1304" s="113"/>
      <c r="I1304" s="113"/>
      <c r="J1304" s="619">
        <f t="shared" si="35"/>
        <v>12.44</v>
      </c>
      <c r="K1304" s="113" t="s">
        <v>20</v>
      </c>
    </row>
    <row r="1305" spans="1:12" x14ac:dyDescent="0.25">
      <c r="A1305" s="239" t="s">
        <v>474</v>
      </c>
      <c r="B1305" s="232"/>
      <c r="C1305" s="111"/>
      <c r="D1305" s="111"/>
      <c r="E1305" s="111"/>
      <c r="F1305" s="113">
        <v>12.45</v>
      </c>
      <c r="G1305" s="113"/>
      <c r="H1305" s="113"/>
      <c r="I1305" s="113"/>
      <c r="J1305" s="619">
        <f t="shared" si="35"/>
        <v>12.45</v>
      </c>
      <c r="K1305" s="113" t="s">
        <v>20</v>
      </c>
    </row>
    <row r="1306" spans="1:12" x14ac:dyDescent="0.25">
      <c r="A1306" s="239" t="s">
        <v>475</v>
      </c>
      <c r="B1306" s="232"/>
      <c r="C1306" s="111"/>
      <c r="D1306" s="111"/>
      <c r="E1306" s="111"/>
      <c r="F1306" s="113">
        <v>12.54</v>
      </c>
      <c r="G1306" s="113"/>
      <c r="H1306" s="113"/>
      <c r="I1306" s="113"/>
      <c r="J1306" s="619">
        <f t="shared" si="35"/>
        <v>12.54</v>
      </c>
      <c r="K1306" s="113" t="s">
        <v>20</v>
      </c>
    </row>
    <row r="1307" spans="1:12" x14ac:dyDescent="0.25">
      <c r="A1307" s="239" t="s">
        <v>476</v>
      </c>
      <c r="B1307" s="232"/>
      <c r="C1307" s="111"/>
      <c r="D1307" s="111"/>
      <c r="E1307" s="111"/>
      <c r="F1307" s="113">
        <v>12.42</v>
      </c>
      <c r="G1307" s="113"/>
      <c r="H1307" s="113"/>
      <c r="I1307" s="113"/>
      <c r="J1307" s="619">
        <f t="shared" si="35"/>
        <v>12.42</v>
      </c>
      <c r="K1307" s="113" t="s">
        <v>20</v>
      </c>
    </row>
    <row r="1308" spans="1:12" ht="15.75" x14ac:dyDescent="0.3">
      <c r="A1308" s="240"/>
      <c r="B1308" s="182"/>
      <c r="C1308" s="182"/>
      <c r="D1308" s="182"/>
      <c r="E1308" s="214"/>
      <c r="F1308" s="120"/>
      <c r="G1308" s="120"/>
      <c r="H1308" s="120"/>
      <c r="I1308" s="142" t="s">
        <v>10</v>
      </c>
      <c r="J1308" s="630">
        <f>SUM(J1272:J1307)</f>
        <v>479.11</v>
      </c>
      <c r="K1308" s="122" t="s">
        <v>20</v>
      </c>
    </row>
    <row r="1309" spans="1:12" ht="15.75" x14ac:dyDescent="0.3">
      <c r="A1309" s="241"/>
      <c r="B1309" s="123"/>
      <c r="C1309" s="123"/>
      <c r="D1309" s="123"/>
      <c r="E1309" s="242"/>
      <c r="F1309" s="177"/>
      <c r="G1309" s="177"/>
      <c r="H1309" s="177"/>
      <c r="I1309" s="176"/>
      <c r="J1309" s="176"/>
      <c r="K1309" s="244"/>
    </row>
    <row r="1310" spans="1:12" x14ac:dyDescent="0.25">
      <c r="A1310" s="749" t="s">
        <v>436</v>
      </c>
      <c r="B1310" s="734" t="str">
        <f>'PLANILHA DE CUSTO'!D218</f>
        <v>Polimento de piso de alta resistência, novo- R1</v>
      </c>
      <c r="C1310" s="734"/>
      <c r="D1310" s="734"/>
      <c r="E1310" s="734"/>
      <c r="F1310" s="734"/>
      <c r="G1310" s="734"/>
      <c r="H1310" s="734"/>
      <c r="I1310" s="734"/>
      <c r="J1310" s="734"/>
      <c r="K1310" s="734"/>
      <c r="L1310" s="178"/>
    </row>
    <row r="1311" spans="1:12" x14ac:dyDescent="0.25">
      <c r="A1311" s="749"/>
      <c r="B1311" s="111" t="s">
        <v>396</v>
      </c>
      <c r="C1311" s="111" t="s">
        <v>397</v>
      </c>
      <c r="D1311" s="111" t="s">
        <v>398</v>
      </c>
      <c r="E1311" s="234" t="s">
        <v>431</v>
      </c>
      <c r="F1311" s="113" t="s">
        <v>428</v>
      </c>
      <c r="G1311" s="113"/>
      <c r="H1311" s="113"/>
      <c r="I1311" s="113"/>
      <c r="J1311" s="112" t="s">
        <v>10</v>
      </c>
      <c r="K1311" s="113" t="s">
        <v>146</v>
      </c>
    </row>
    <row r="1312" spans="1:12" x14ac:dyDescent="0.25">
      <c r="A1312" s="239" t="s">
        <v>442</v>
      </c>
      <c r="B1312" s="232"/>
      <c r="C1312" s="111"/>
      <c r="D1312" s="111"/>
      <c r="E1312" s="111"/>
      <c r="F1312" s="113">
        <v>6.12</v>
      </c>
      <c r="G1312" s="113"/>
      <c r="H1312" s="113"/>
      <c r="I1312" s="113"/>
      <c r="J1312" s="558">
        <f t="shared" ref="J1312:J1347" si="36">F1312</f>
        <v>6.12</v>
      </c>
      <c r="K1312" s="113" t="s">
        <v>20</v>
      </c>
    </row>
    <row r="1313" spans="1:11" x14ac:dyDescent="0.25">
      <c r="A1313" s="239" t="s">
        <v>443</v>
      </c>
      <c r="B1313" s="232"/>
      <c r="C1313" s="111"/>
      <c r="D1313" s="111"/>
      <c r="E1313" s="111"/>
      <c r="F1313" s="113">
        <v>40.69</v>
      </c>
      <c r="G1313" s="113"/>
      <c r="H1313" s="113"/>
      <c r="I1313" s="113"/>
      <c r="J1313" s="558">
        <f t="shared" si="36"/>
        <v>40.69</v>
      </c>
      <c r="K1313" s="113" t="s">
        <v>20</v>
      </c>
    </row>
    <row r="1314" spans="1:11" x14ac:dyDescent="0.25">
      <c r="A1314" s="239" t="s">
        <v>444</v>
      </c>
      <c r="B1314" s="232"/>
      <c r="C1314" s="111"/>
      <c r="D1314" s="111"/>
      <c r="E1314" s="111"/>
      <c r="F1314" s="113">
        <v>22.98</v>
      </c>
      <c r="G1314" s="113"/>
      <c r="H1314" s="113"/>
      <c r="I1314" s="113"/>
      <c r="J1314" s="558">
        <f t="shared" si="36"/>
        <v>22.98</v>
      </c>
      <c r="K1314" s="113" t="s">
        <v>20</v>
      </c>
    </row>
    <row r="1315" spans="1:11" x14ac:dyDescent="0.25">
      <c r="A1315" s="239" t="s">
        <v>445</v>
      </c>
      <c r="B1315" s="232"/>
      <c r="C1315" s="111"/>
      <c r="D1315" s="111"/>
      <c r="E1315" s="111"/>
      <c r="F1315" s="113">
        <v>7.48</v>
      </c>
      <c r="G1315" s="113"/>
      <c r="H1315" s="113"/>
      <c r="I1315" s="113"/>
      <c r="J1315" s="558">
        <f t="shared" si="36"/>
        <v>7.48</v>
      </c>
      <c r="K1315" s="113" t="s">
        <v>20</v>
      </c>
    </row>
    <row r="1316" spans="1:11" x14ac:dyDescent="0.25">
      <c r="A1316" s="239" t="s">
        <v>421</v>
      </c>
      <c r="B1316" s="232"/>
      <c r="C1316" s="111"/>
      <c r="D1316" s="111"/>
      <c r="E1316" s="111"/>
      <c r="F1316" s="113">
        <v>8.6999999999999993</v>
      </c>
      <c r="G1316" s="113"/>
      <c r="H1316" s="113"/>
      <c r="I1316" s="113"/>
      <c r="J1316" s="558">
        <f t="shared" si="36"/>
        <v>8.6999999999999993</v>
      </c>
      <c r="K1316" s="113" t="s">
        <v>20</v>
      </c>
    </row>
    <row r="1317" spans="1:11" x14ac:dyDescent="0.25">
      <c r="A1317" s="239" t="s">
        <v>446</v>
      </c>
      <c r="B1317" s="232"/>
      <c r="C1317" s="111"/>
      <c r="D1317" s="111"/>
      <c r="E1317" s="111"/>
      <c r="F1317" s="113">
        <v>9</v>
      </c>
      <c r="G1317" s="113"/>
      <c r="H1317" s="113"/>
      <c r="I1317" s="113"/>
      <c r="J1317" s="558">
        <f t="shared" si="36"/>
        <v>9</v>
      </c>
      <c r="K1317" s="113" t="s">
        <v>20</v>
      </c>
    </row>
    <row r="1318" spans="1:11" x14ac:dyDescent="0.25">
      <c r="A1318" s="239" t="s">
        <v>447</v>
      </c>
      <c r="B1318" s="232"/>
      <c r="C1318" s="111"/>
      <c r="D1318" s="111"/>
      <c r="E1318" s="111"/>
      <c r="F1318" s="113">
        <v>2.93</v>
      </c>
      <c r="G1318" s="113"/>
      <c r="H1318" s="113"/>
      <c r="I1318" s="113"/>
      <c r="J1318" s="558">
        <f t="shared" si="36"/>
        <v>2.93</v>
      </c>
      <c r="K1318" s="113" t="s">
        <v>20</v>
      </c>
    </row>
    <row r="1319" spans="1:11" x14ac:dyDescent="0.25">
      <c r="A1319" s="239" t="s">
        <v>448</v>
      </c>
      <c r="B1319" s="232"/>
      <c r="C1319" s="111"/>
      <c r="D1319" s="111"/>
      <c r="E1319" s="111"/>
      <c r="F1319" s="113">
        <v>2.93</v>
      </c>
      <c r="G1319" s="113"/>
      <c r="H1319" s="113"/>
      <c r="I1319" s="113"/>
      <c r="J1319" s="558">
        <f t="shared" si="36"/>
        <v>2.93</v>
      </c>
      <c r="K1319" s="113" t="s">
        <v>20</v>
      </c>
    </row>
    <row r="1320" spans="1:11" x14ac:dyDescent="0.25">
      <c r="A1320" s="239" t="s">
        <v>449</v>
      </c>
      <c r="B1320" s="232"/>
      <c r="C1320" s="111"/>
      <c r="D1320" s="111"/>
      <c r="E1320" s="111"/>
      <c r="F1320" s="113">
        <v>3.66</v>
      </c>
      <c r="G1320" s="113"/>
      <c r="H1320" s="113"/>
      <c r="I1320" s="113"/>
      <c r="J1320" s="558">
        <f t="shared" si="36"/>
        <v>3.66</v>
      </c>
      <c r="K1320" s="113" t="s">
        <v>20</v>
      </c>
    </row>
    <row r="1321" spans="1:11" x14ac:dyDescent="0.25">
      <c r="A1321" s="239" t="s">
        <v>450</v>
      </c>
      <c r="B1321" s="232"/>
      <c r="C1321" s="111"/>
      <c r="D1321" s="111"/>
      <c r="E1321" s="111"/>
      <c r="F1321" s="113">
        <v>4.8</v>
      </c>
      <c r="G1321" s="113"/>
      <c r="H1321" s="113"/>
      <c r="I1321" s="113"/>
      <c r="J1321" s="558">
        <f t="shared" si="36"/>
        <v>4.8</v>
      </c>
      <c r="K1321" s="113" t="s">
        <v>20</v>
      </c>
    </row>
    <row r="1322" spans="1:11" x14ac:dyDescent="0.25">
      <c r="A1322" s="239" t="s">
        <v>451</v>
      </c>
      <c r="B1322" s="232"/>
      <c r="C1322" s="111"/>
      <c r="D1322" s="111"/>
      <c r="E1322" s="111"/>
      <c r="F1322" s="113">
        <v>8.25</v>
      </c>
      <c r="G1322" s="113"/>
      <c r="H1322" s="113"/>
      <c r="I1322" s="113"/>
      <c r="J1322" s="558">
        <f t="shared" si="36"/>
        <v>8.25</v>
      </c>
      <c r="K1322" s="113" t="s">
        <v>20</v>
      </c>
    </row>
    <row r="1323" spans="1:11" x14ac:dyDescent="0.25">
      <c r="A1323" s="239" t="s">
        <v>452</v>
      </c>
      <c r="B1323" s="232"/>
      <c r="C1323" s="111"/>
      <c r="D1323" s="111"/>
      <c r="E1323" s="111"/>
      <c r="F1323" s="113">
        <v>6.03</v>
      </c>
      <c r="G1323" s="113"/>
      <c r="H1323" s="113"/>
      <c r="I1323" s="113"/>
      <c r="J1323" s="558">
        <f t="shared" si="36"/>
        <v>6.03</v>
      </c>
      <c r="K1323" s="113" t="s">
        <v>20</v>
      </c>
    </row>
    <row r="1324" spans="1:11" x14ac:dyDescent="0.25">
      <c r="A1324" s="239" t="s">
        <v>453</v>
      </c>
      <c r="B1324" s="232"/>
      <c r="C1324" s="111"/>
      <c r="D1324" s="111"/>
      <c r="E1324" s="111"/>
      <c r="F1324" s="113">
        <v>6.37</v>
      </c>
      <c r="G1324" s="113"/>
      <c r="H1324" s="113"/>
      <c r="I1324" s="113"/>
      <c r="J1324" s="558">
        <f t="shared" si="36"/>
        <v>6.37</v>
      </c>
      <c r="K1324" s="113" t="s">
        <v>20</v>
      </c>
    </row>
    <row r="1325" spans="1:11" x14ac:dyDescent="0.25">
      <c r="A1325" s="239" t="s">
        <v>454</v>
      </c>
      <c r="B1325" s="232"/>
      <c r="C1325" s="111"/>
      <c r="D1325" s="111"/>
      <c r="E1325" s="111"/>
      <c r="F1325" s="113">
        <v>7.16</v>
      </c>
      <c r="G1325" s="113"/>
      <c r="H1325" s="113"/>
      <c r="I1325" s="113"/>
      <c r="J1325" s="558">
        <f t="shared" si="36"/>
        <v>7.16</v>
      </c>
      <c r="K1325" s="113" t="s">
        <v>20</v>
      </c>
    </row>
    <row r="1326" spans="1:11" x14ac:dyDescent="0.25">
      <c r="A1326" s="239" t="s">
        <v>455</v>
      </c>
      <c r="B1326" s="232"/>
      <c r="C1326" s="111"/>
      <c r="D1326" s="111"/>
      <c r="E1326" s="111"/>
      <c r="F1326" s="113">
        <v>13.72</v>
      </c>
      <c r="G1326" s="113"/>
      <c r="H1326" s="113"/>
      <c r="I1326" s="113"/>
      <c r="J1326" s="558">
        <f t="shared" si="36"/>
        <v>13.72</v>
      </c>
      <c r="K1326" s="113" t="s">
        <v>20</v>
      </c>
    </row>
    <row r="1327" spans="1:11" x14ac:dyDescent="0.25">
      <c r="A1327" s="239" t="s">
        <v>456</v>
      </c>
      <c r="B1327" s="232"/>
      <c r="C1327" s="111"/>
      <c r="D1327" s="111"/>
      <c r="E1327" s="111"/>
      <c r="F1327" s="113">
        <v>22.72</v>
      </c>
      <c r="G1327" s="113"/>
      <c r="H1327" s="113"/>
      <c r="I1327" s="113"/>
      <c r="J1327" s="558">
        <f t="shared" si="36"/>
        <v>22.72</v>
      </c>
      <c r="K1327" s="113" t="s">
        <v>20</v>
      </c>
    </row>
    <row r="1328" spans="1:11" x14ac:dyDescent="0.25">
      <c r="A1328" s="239" t="s">
        <v>457</v>
      </c>
      <c r="B1328" s="232"/>
      <c r="C1328" s="111"/>
      <c r="D1328" s="111"/>
      <c r="E1328" s="111"/>
      <c r="F1328" s="113">
        <v>55.17</v>
      </c>
      <c r="G1328" s="113"/>
      <c r="H1328" s="113"/>
      <c r="I1328" s="113"/>
      <c r="J1328" s="558">
        <f t="shared" si="36"/>
        <v>55.17</v>
      </c>
      <c r="K1328" s="113" t="s">
        <v>20</v>
      </c>
    </row>
    <row r="1329" spans="1:11" x14ac:dyDescent="0.25">
      <c r="A1329" s="239" t="s">
        <v>458</v>
      </c>
      <c r="B1329" s="232"/>
      <c r="C1329" s="111"/>
      <c r="D1329" s="111"/>
      <c r="E1329" s="111"/>
      <c r="F1329" s="113">
        <v>11.37</v>
      </c>
      <c r="G1329" s="113"/>
      <c r="H1329" s="113"/>
      <c r="I1329" s="113"/>
      <c r="J1329" s="558">
        <f t="shared" si="36"/>
        <v>11.37</v>
      </c>
      <c r="K1329" s="113" t="s">
        <v>20</v>
      </c>
    </row>
    <row r="1330" spans="1:11" x14ac:dyDescent="0.25">
      <c r="A1330" s="239" t="s">
        <v>459</v>
      </c>
      <c r="B1330" s="232"/>
      <c r="C1330" s="111"/>
      <c r="D1330" s="111"/>
      <c r="E1330" s="111"/>
      <c r="F1330" s="113">
        <v>7.97</v>
      </c>
      <c r="G1330" s="113"/>
      <c r="H1330" s="113"/>
      <c r="I1330" s="113"/>
      <c r="J1330" s="558">
        <f t="shared" si="36"/>
        <v>7.97</v>
      </c>
      <c r="K1330" s="113" t="s">
        <v>20</v>
      </c>
    </row>
    <row r="1331" spans="1:11" x14ac:dyDescent="0.25">
      <c r="A1331" s="239" t="s">
        <v>460</v>
      </c>
      <c r="B1331" s="232"/>
      <c r="C1331" s="111"/>
      <c r="D1331" s="111"/>
      <c r="E1331" s="111"/>
      <c r="F1331" s="113">
        <v>10</v>
      </c>
      <c r="G1331" s="113"/>
      <c r="H1331" s="113"/>
      <c r="I1331" s="113"/>
      <c r="J1331" s="558">
        <f t="shared" si="36"/>
        <v>10</v>
      </c>
      <c r="K1331" s="113" t="s">
        <v>20</v>
      </c>
    </row>
    <row r="1332" spans="1:11" x14ac:dyDescent="0.25">
      <c r="A1332" s="239" t="s">
        <v>461</v>
      </c>
      <c r="B1332" s="232"/>
      <c r="C1332" s="111"/>
      <c r="D1332" s="111"/>
      <c r="E1332" s="111"/>
      <c r="F1332" s="113">
        <v>45.89</v>
      </c>
      <c r="G1332" s="113"/>
      <c r="H1332" s="113"/>
      <c r="I1332" s="113"/>
      <c r="J1332" s="558">
        <f t="shared" si="36"/>
        <v>45.89</v>
      </c>
      <c r="K1332" s="113" t="s">
        <v>20</v>
      </c>
    </row>
    <row r="1333" spans="1:11" x14ac:dyDescent="0.25">
      <c r="A1333" s="239" t="s">
        <v>462</v>
      </c>
      <c r="B1333" s="232"/>
      <c r="C1333" s="111"/>
      <c r="D1333" s="111"/>
      <c r="E1333" s="111"/>
      <c r="F1333" s="113">
        <v>11.88</v>
      </c>
      <c r="G1333" s="113"/>
      <c r="H1333" s="113"/>
      <c r="I1333" s="113"/>
      <c r="J1333" s="558">
        <f t="shared" si="36"/>
        <v>11.88</v>
      </c>
      <c r="K1333" s="113" t="s">
        <v>20</v>
      </c>
    </row>
    <row r="1334" spans="1:11" x14ac:dyDescent="0.25">
      <c r="A1334" s="239" t="s">
        <v>463</v>
      </c>
      <c r="B1334" s="232"/>
      <c r="C1334" s="111"/>
      <c r="D1334" s="111"/>
      <c r="E1334" s="111"/>
      <c r="F1334" s="113">
        <v>6.6</v>
      </c>
      <c r="G1334" s="113"/>
      <c r="H1334" s="113"/>
      <c r="I1334" s="113"/>
      <c r="J1334" s="558">
        <f t="shared" si="36"/>
        <v>6.6</v>
      </c>
      <c r="K1334" s="113" t="s">
        <v>20</v>
      </c>
    </row>
    <row r="1335" spans="1:11" x14ac:dyDescent="0.25">
      <c r="A1335" s="239" t="s">
        <v>464</v>
      </c>
      <c r="B1335" s="232"/>
      <c r="C1335" s="111"/>
      <c r="D1335" s="111"/>
      <c r="E1335" s="111"/>
      <c r="F1335" s="113">
        <v>11.22</v>
      </c>
      <c r="G1335" s="113"/>
      <c r="H1335" s="113"/>
      <c r="I1335" s="113"/>
      <c r="J1335" s="558">
        <f t="shared" si="36"/>
        <v>11.22</v>
      </c>
      <c r="K1335" s="113" t="s">
        <v>20</v>
      </c>
    </row>
    <row r="1336" spans="1:11" x14ac:dyDescent="0.25">
      <c r="A1336" s="239" t="s">
        <v>465</v>
      </c>
      <c r="B1336" s="232"/>
      <c r="C1336" s="111"/>
      <c r="D1336" s="111"/>
      <c r="E1336" s="111"/>
      <c r="F1336" s="113">
        <v>10.91</v>
      </c>
      <c r="G1336" s="113"/>
      <c r="H1336" s="113"/>
      <c r="I1336" s="113"/>
      <c r="J1336" s="558">
        <f t="shared" si="36"/>
        <v>10.91</v>
      </c>
      <c r="K1336" s="113" t="s">
        <v>20</v>
      </c>
    </row>
    <row r="1337" spans="1:11" x14ac:dyDescent="0.25">
      <c r="A1337" s="239" t="s">
        <v>466</v>
      </c>
      <c r="B1337" s="232"/>
      <c r="C1337" s="111"/>
      <c r="D1337" s="111"/>
      <c r="E1337" s="111"/>
      <c r="F1337" s="113">
        <v>11.05</v>
      </c>
      <c r="G1337" s="113"/>
      <c r="H1337" s="113"/>
      <c r="I1337" s="113"/>
      <c r="J1337" s="558">
        <f t="shared" si="36"/>
        <v>11.05</v>
      </c>
      <c r="K1337" s="113" t="s">
        <v>20</v>
      </c>
    </row>
    <row r="1338" spans="1:11" x14ac:dyDescent="0.25">
      <c r="A1338" s="239" t="s">
        <v>467</v>
      </c>
      <c r="B1338" s="232"/>
      <c r="C1338" s="111"/>
      <c r="D1338" s="111"/>
      <c r="E1338" s="111"/>
      <c r="F1338" s="113">
        <v>15.43</v>
      </c>
      <c r="G1338" s="113"/>
      <c r="H1338" s="113"/>
      <c r="I1338" s="113"/>
      <c r="J1338" s="558">
        <f t="shared" si="36"/>
        <v>15.43</v>
      </c>
      <c r="K1338" s="113" t="s">
        <v>20</v>
      </c>
    </row>
    <row r="1339" spans="1:11" x14ac:dyDescent="0.25">
      <c r="A1339" s="239" t="s">
        <v>468</v>
      </c>
      <c r="B1339" s="232"/>
      <c r="C1339" s="111"/>
      <c r="D1339" s="111"/>
      <c r="E1339" s="111"/>
      <c r="F1339" s="113">
        <v>11.09</v>
      </c>
      <c r="G1339" s="113"/>
      <c r="H1339" s="113"/>
      <c r="I1339" s="113"/>
      <c r="J1339" s="558">
        <f t="shared" si="36"/>
        <v>11.09</v>
      </c>
      <c r="K1339" s="113" t="s">
        <v>20</v>
      </c>
    </row>
    <row r="1340" spans="1:11" x14ac:dyDescent="0.25">
      <c r="A1340" s="239" t="s">
        <v>469</v>
      </c>
      <c r="B1340" s="232"/>
      <c r="C1340" s="111"/>
      <c r="D1340" s="111"/>
      <c r="E1340" s="111"/>
      <c r="F1340" s="113">
        <v>14.11</v>
      </c>
      <c r="G1340" s="113"/>
      <c r="H1340" s="113"/>
      <c r="I1340" s="113"/>
      <c r="J1340" s="558">
        <f t="shared" si="36"/>
        <v>14.11</v>
      </c>
      <c r="K1340" s="113" t="s">
        <v>20</v>
      </c>
    </row>
    <row r="1341" spans="1:11" x14ac:dyDescent="0.25">
      <c r="A1341" s="239" t="s">
        <v>470</v>
      </c>
      <c r="B1341" s="232"/>
      <c r="C1341" s="111"/>
      <c r="D1341" s="111"/>
      <c r="E1341" s="111"/>
      <c r="F1341" s="113">
        <v>4.8899999999999997</v>
      </c>
      <c r="G1341" s="113"/>
      <c r="H1341" s="113"/>
      <c r="I1341" s="113"/>
      <c r="J1341" s="558">
        <f t="shared" si="36"/>
        <v>4.8899999999999997</v>
      </c>
      <c r="K1341" s="113" t="s">
        <v>20</v>
      </c>
    </row>
    <row r="1342" spans="1:11" x14ac:dyDescent="0.25">
      <c r="A1342" s="239" t="s">
        <v>471</v>
      </c>
      <c r="B1342" s="232"/>
      <c r="C1342" s="111"/>
      <c r="D1342" s="111"/>
      <c r="E1342" s="111"/>
      <c r="F1342" s="113">
        <v>14.13</v>
      </c>
      <c r="G1342" s="113"/>
      <c r="H1342" s="113"/>
      <c r="I1342" s="113"/>
      <c r="J1342" s="558">
        <f t="shared" si="36"/>
        <v>14.13</v>
      </c>
      <c r="K1342" s="113" t="s">
        <v>20</v>
      </c>
    </row>
    <row r="1343" spans="1:11" x14ac:dyDescent="0.25">
      <c r="A1343" s="239" t="s">
        <v>472</v>
      </c>
      <c r="B1343" s="232"/>
      <c r="C1343" s="111"/>
      <c r="D1343" s="111"/>
      <c r="E1343" s="111"/>
      <c r="F1343" s="113">
        <v>14.01</v>
      </c>
      <c r="G1343" s="113"/>
      <c r="H1343" s="113"/>
      <c r="I1343" s="113"/>
      <c r="J1343" s="558">
        <f t="shared" si="36"/>
        <v>14.01</v>
      </c>
      <c r="K1343" s="113" t="s">
        <v>20</v>
      </c>
    </row>
    <row r="1344" spans="1:11" x14ac:dyDescent="0.25">
      <c r="A1344" s="239" t="s">
        <v>473</v>
      </c>
      <c r="B1344" s="232"/>
      <c r="C1344" s="111"/>
      <c r="D1344" s="111"/>
      <c r="E1344" s="111"/>
      <c r="F1344" s="113">
        <v>12.44</v>
      </c>
      <c r="G1344" s="113"/>
      <c r="H1344" s="113"/>
      <c r="I1344" s="113"/>
      <c r="J1344" s="558">
        <f t="shared" si="36"/>
        <v>12.44</v>
      </c>
      <c r="K1344" s="113" t="s">
        <v>20</v>
      </c>
    </row>
    <row r="1345" spans="1:12" x14ac:dyDescent="0.25">
      <c r="A1345" s="239" t="s">
        <v>474</v>
      </c>
      <c r="B1345" s="232"/>
      <c r="C1345" s="111"/>
      <c r="D1345" s="111"/>
      <c r="E1345" s="111"/>
      <c r="F1345" s="113">
        <v>12.45</v>
      </c>
      <c r="G1345" s="113"/>
      <c r="H1345" s="113"/>
      <c r="I1345" s="113"/>
      <c r="J1345" s="558">
        <f t="shared" si="36"/>
        <v>12.45</v>
      </c>
      <c r="K1345" s="113" t="s">
        <v>20</v>
      </c>
    </row>
    <row r="1346" spans="1:12" x14ac:dyDescent="0.25">
      <c r="A1346" s="239" t="s">
        <v>475</v>
      </c>
      <c r="B1346" s="232"/>
      <c r="C1346" s="111"/>
      <c r="D1346" s="111"/>
      <c r="E1346" s="111"/>
      <c r="F1346" s="113">
        <v>12.54</v>
      </c>
      <c r="G1346" s="113"/>
      <c r="H1346" s="113"/>
      <c r="I1346" s="113"/>
      <c r="J1346" s="558">
        <f t="shared" si="36"/>
        <v>12.54</v>
      </c>
      <c r="K1346" s="113" t="s">
        <v>20</v>
      </c>
    </row>
    <row r="1347" spans="1:12" x14ac:dyDescent="0.25">
      <c r="A1347" s="239" t="s">
        <v>476</v>
      </c>
      <c r="B1347" s="232"/>
      <c r="C1347" s="111"/>
      <c r="D1347" s="111"/>
      <c r="E1347" s="111"/>
      <c r="F1347" s="113">
        <v>12.42</v>
      </c>
      <c r="G1347" s="113"/>
      <c r="H1347" s="113"/>
      <c r="I1347" s="113"/>
      <c r="J1347" s="558">
        <f t="shared" si="36"/>
        <v>12.42</v>
      </c>
      <c r="K1347" s="113" t="s">
        <v>20</v>
      </c>
    </row>
    <row r="1348" spans="1:12" ht="15.75" x14ac:dyDescent="0.3">
      <c r="A1348" s="240"/>
      <c r="B1348" s="182"/>
      <c r="C1348" s="182"/>
      <c r="D1348" s="182"/>
      <c r="E1348" s="214"/>
      <c r="F1348" s="120"/>
      <c r="G1348" s="120"/>
      <c r="H1348" s="120"/>
      <c r="I1348" s="142" t="s">
        <v>10</v>
      </c>
      <c r="J1348" s="629">
        <f>SUM(J1312:J1347)</f>
        <v>479.11</v>
      </c>
      <c r="K1348" s="122" t="s">
        <v>20</v>
      </c>
    </row>
    <row r="1349" spans="1:12" x14ac:dyDescent="0.25">
      <c r="A1349" s="751"/>
      <c r="B1349" s="751"/>
      <c r="C1349" s="751"/>
      <c r="D1349" s="751"/>
      <c r="E1349" s="751"/>
      <c r="F1349" s="751"/>
      <c r="G1349" s="751"/>
      <c r="H1349" s="751"/>
      <c r="I1349" s="751"/>
      <c r="J1349" s="751"/>
      <c r="K1349" s="751"/>
    </row>
    <row r="1350" spans="1:12" x14ac:dyDescent="0.25">
      <c r="A1350" s="749" t="s">
        <v>436</v>
      </c>
      <c r="B1350" s="734" t="str">
        <f>'PLANILHA DE CUSTO'!D219</f>
        <v>Revestimento cerâmico para piso ou parede, 60 x 60 cm, c/ piso porcelanato urbanus natural Ret, INCEPA ou similar, PEI 5, aplicado com argamassa industrializada ac-iii, rejuntado, exclusive regularização de base ou emboço</v>
      </c>
      <c r="C1350" s="734"/>
      <c r="D1350" s="734"/>
      <c r="E1350" s="734"/>
      <c r="F1350" s="734"/>
      <c r="G1350" s="734"/>
      <c r="H1350" s="734"/>
      <c r="I1350" s="734"/>
      <c r="J1350" s="734"/>
      <c r="K1350" s="734"/>
      <c r="L1350" s="178"/>
    </row>
    <row r="1351" spans="1:12" x14ac:dyDescent="0.25">
      <c r="A1351" s="749"/>
      <c r="B1351" s="111" t="s">
        <v>396</v>
      </c>
      <c r="C1351" s="111" t="s">
        <v>397</v>
      </c>
      <c r="D1351" s="111" t="s">
        <v>398</v>
      </c>
      <c r="E1351" s="234" t="s">
        <v>431</v>
      </c>
      <c r="F1351" s="113" t="s">
        <v>428</v>
      </c>
      <c r="G1351" s="113"/>
      <c r="H1351" s="113"/>
      <c r="I1351" s="113"/>
      <c r="J1351" s="112" t="s">
        <v>10</v>
      </c>
      <c r="K1351" s="113" t="s">
        <v>146</v>
      </c>
    </row>
    <row r="1352" spans="1:12" x14ac:dyDescent="0.25">
      <c r="A1352" s="749" t="s">
        <v>409</v>
      </c>
      <c r="B1352" s="232"/>
      <c r="C1352" s="111"/>
      <c r="D1352" s="111"/>
      <c r="E1352" s="111"/>
      <c r="F1352" s="113">
        <v>6.08</v>
      </c>
      <c r="G1352" s="113"/>
      <c r="H1352" s="113"/>
      <c r="I1352" s="113"/>
      <c r="J1352" s="619">
        <f t="shared" ref="J1352:J1363" si="37">F1352</f>
        <v>6.08</v>
      </c>
      <c r="K1352" s="113" t="s">
        <v>20</v>
      </c>
    </row>
    <row r="1353" spans="1:12" x14ac:dyDescent="0.25">
      <c r="A1353" s="749"/>
      <c r="B1353" s="232"/>
      <c r="C1353" s="111"/>
      <c r="D1353" s="111"/>
      <c r="E1353" s="111"/>
      <c r="F1353" s="113">
        <v>2.06</v>
      </c>
      <c r="G1353" s="113"/>
      <c r="H1353" s="113"/>
      <c r="I1353" s="113"/>
      <c r="J1353" s="619">
        <f t="shared" si="37"/>
        <v>2.06</v>
      </c>
      <c r="K1353" s="113" t="s">
        <v>20</v>
      </c>
    </row>
    <row r="1354" spans="1:12" x14ac:dyDescent="0.25">
      <c r="A1354" s="749"/>
      <c r="B1354" s="232"/>
      <c r="C1354" s="111"/>
      <c r="D1354" s="111"/>
      <c r="E1354" s="111"/>
      <c r="F1354" s="113">
        <v>3.9</v>
      </c>
      <c r="G1354" s="113"/>
      <c r="H1354" s="113"/>
      <c r="I1354" s="113"/>
      <c r="J1354" s="619">
        <f t="shared" si="37"/>
        <v>3.9</v>
      </c>
      <c r="K1354" s="113" t="s">
        <v>20</v>
      </c>
    </row>
    <row r="1355" spans="1:12" x14ac:dyDescent="0.25">
      <c r="A1355" s="749"/>
      <c r="B1355" s="111"/>
      <c r="C1355" s="111"/>
      <c r="D1355" s="111"/>
      <c r="E1355" s="111"/>
      <c r="F1355" s="168">
        <v>4.34</v>
      </c>
      <c r="G1355" s="168"/>
      <c r="H1355" s="168"/>
      <c r="I1355" s="168"/>
      <c r="J1355" s="619">
        <f t="shared" si="37"/>
        <v>4.34</v>
      </c>
      <c r="K1355" s="113" t="s">
        <v>20</v>
      </c>
    </row>
    <row r="1356" spans="1:12" x14ac:dyDescent="0.25">
      <c r="A1356" s="749" t="s">
        <v>410</v>
      </c>
      <c r="B1356" s="111"/>
      <c r="C1356" s="111"/>
      <c r="D1356" s="111"/>
      <c r="E1356" s="111"/>
      <c r="F1356" s="168">
        <v>7.13</v>
      </c>
      <c r="G1356" s="168"/>
      <c r="H1356" s="168"/>
      <c r="I1356" s="168"/>
      <c r="J1356" s="619">
        <f t="shared" si="37"/>
        <v>7.13</v>
      </c>
      <c r="K1356" s="113" t="s">
        <v>20</v>
      </c>
    </row>
    <row r="1357" spans="1:12" x14ac:dyDescent="0.25">
      <c r="A1357" s="749"/>
      <c r="B1357" s="111"/>
      <c r="C1357" s="111"/>
      <c r="D1357" s="111"/>
      <c r="E1357" s="111"/>
      <c r="F1357" s="168">
        <v>3.37</v>
      </c>
      <c r="G1357" s="168"/>
      <c r="H1357" s="168"/>
      <c r="I1357" s="168"/>
      <c r="J1357" s="619">
        <f t="shared" si="37"/>
        <v>3.37</v>
      </c>
      <c r="K1357" s="113" t="s">
        <v>20</v>
      </c>
    </row>
    <row r="1358" spans="1:12" x14ac:dyDescent="0.25">
      <c r="A1358" s="749"/>
      <c r="B1358" s="111"/>
      <c r="C1358" s="111"/>
      <c r="D1358" s="111"/>
      <c r="E1358" s="111"/>
      <c r="F1358" s="168">
        <v>3.28</v>
      </c>
      <c r="G1358" s="168"/>
      <c r="H1358" s="168"/>
      <c r="I1358" s="168"/>
      <c r="J1358" s="619">
        <f t="shared" si="37"/>
        <v>3.28</v>
      </c>
      <c r="K1358" s="113" t="s">
        <v>20</v>
      </c>
    </row>
    <row r="1359" spans="1:12" x14ac:dyDescent="0.25">
      <c r="A1359" s="749"/>
      <c r="B1359" s="111"/>
      <c r="C1359" s="111"/>
      <c r="D1359" s="111"/>
      <c r="E1359" s="111"/>
      <c r="F1359" s="168">
        <v>7.13</v>
      </c>
      <c r="G1359" s="168"/>
      <c r="H1359" s="168"/>
      <c r="I1359" s="168"/>
      <c r="J1359" s="619">
        <f t="shared" si="37"/>
        <v>7.13</v>
      </c>
      <c r="K1359" s="113" t="s">
        <v>20</v>
      </c>
    </row>
    <row r="1360" spans="1:12" x14ac:dyDescent="0.25">
      <c r="A1360" s="749" t="s">
        <v>411</v>
      </c>
      <c r="B1360" s="111"/>
      <c r="C1360" s="111"/>
      <c r="D1360" s="111"/>
      <c r="E1360" s="111"/>
      <c r="F1360" s="168">
        <v>5.32</v>
      </c>
      <c r="G1360" s="168"/>
      <c r="H1360" s="168"/>
      <c r="I1360" s="168"/>
      <c r="J1360" s="619">
        <f t="shared" si="37"/>
        <v>5.32</v>
      </c>
      <c r="K1360" s="113" t="s">
        <v>20</v>
      </c>
    </row>
    <row r="1361" spans="1:12" x14ac:dyDescent="0.25">
      <c r="A1361" s="749"/>
      <c r="B1361" s="111"/>
      <c r="C1361" s="111"/>
      <c r="D1361" s="111"/>
      <c r="E1361" s="111"/>
      <c r="F1361" s="168">
        <v>2.92</v>
      </c>
      <c r="G1361" s="168"/>
      <c r="H1361" s="168"/>
      <c r="I1361" s="168"/>
      <c r="J1361" s="619">
        <f t="shared" si="37"/>
        <v>2.92</v>
      </c>
      <c r="K1361" s="113" t="s">
        <v>20</v>
      </c>
    </row>
    <row r="1362" spans="1:12" x14ac:dyDescent="0.25">
      <c r="A1362" s="749"/>
      <c r="B1362" s="111"/>
      <c r="C1362" s="111"/>
      <c r="D1362" s="111"/>
      <c r="E1362" s="111"/>
      <c r="F1362" s="168">
        <v>2.92</v>
      </c>
      <c r="G1362" s="168"/>
      <c r="H1362" s="168"/>
      <c r="I1362" s="168"/>
      <c r="J1362" s="619">
        <f t="shared" si="37"/>
        <v>2.92</v>
      </c>
      <c r="K1362" s="113" t="s">
        <v>20</v>
      </c>
    </row>
    <row r="1363" spans="1:12" x14ac:dyDescent="0.25">
      <c r="A1363" s="749"/>
      <c r="B1363" s="111"/>
      <c r="C1363" s="111"/>
      <c r="D1363" s="111"/>
      <c r="E1363" s="111"/>
      <c r="F1363" s="168">
        <v>2.92</v>
      </c>
      <c r="G1363" s="168"/>
      <c r="H1363" s="168"/>
      <c r="I1363" s="168"/>
      <c r="J1363" s="619">
        <f t="shared" si="37"/>
        <v>2.92</v>
      </c>
      <c r="K1363" s="113" t="s">
        <v>20</v>
      </c>
    </row>
    <row r="1364" spans="1:12" ht="15.75" x14ac:dyDescent="0.3">
      <c r="A1364" s="749"/>
      <c r="B1364" s="182"/>
      <c r="C1364" s="182"/>
      <c r="D1364" s="182"/>
      <c r="E1364" s="214"/>
      <c r="F1364" s="120"/>
      <c r="G1364" s="120"/>
      <c r="H1364" s="120"/>
      <c r="I1364" s="142" t="s">
        <v>10</v>
      </c>
      <c r="J1364" s="628">
        <f>SUM(J1352:J1363)</f>
        <v>51.370000000000012</v>
      </c>
      <c r="K1364" s="122" t="s">
        <v>20</v>
      </c>
    </row>
    <row r="1365" spans="1:12" ht="20.100000000000001" customHeight="1" x14ac:dyDescent="0.25">
      <c r="A1365" s="749"/>
      <c r="B1365" s="749"/>
      <c r="C1365" s="749"/>
      <c r="D1365" s="749"/>
      <c r="E1365" s="749"/>
      <c r="F1365" s="749"/>
      <c r="G1365" s="749"/>
      <c r="H1365" s="749"/>
      <c r="I1365" s="749"/>
      <c r="J1365" s="749"/>
      <c r="K1365" s="749"/>
    </row>
    <row r="1366" spans="1:12" x14ac:dyDescent="0.25">
      <c r="A1366" s="749" t="s">
        <v>436</v>
      </c>
      <c r="B1366" s="734" t="str">
        <f>'PLANILHA DE CUSTO'!D220</f>
        <v>Execução de pavimento em piso intertravado, com bloco sextavado de 25 x 25 cm, espessura 6 cm. af_12/2015</v>
      </c>
      <c r="C1366" s="734"/>
      <c r="D1366" s="734"/>
      <c r="E1366" s="734"/>
      <c r="F1366" s="734"/>
      <c r="G1366" s="734"/>
      <c r="H1366" s="734"/>
      <c r="I1366" s="734"/>
      <c r="J1366" s="734"/>
      <c r="K1366" s="734"/>
      <c r="L1366" s="178"/>
    </row>
    <row r="1367" spans="1:12" ht="20.100000000000001" customHeight="1" x14ac:dyDescent="0.25">
      <c r="A1367" s="749"/>
      <c r="B1367" s="111" t="s">
        <v>396</v>
      </c>
      <c r="C1367" s="111" t="s">
        <v>397</v>
      </c>
      <c r="D1367" s="111" t="s">
        <v>398</v>
      </c>
      <c r="E1367" s="234" t="s">
        <v>431</v>
      </c>
      <c r="F1367" s="113" t="s">
        <v>428</v>
      </c>
      <c r="G1367" s="113"/>
      <c r="H1367" s="113"/>
      <c r="I1367" s="113"/>
      <c r="J1367" s="112" t="s">
        <v>10</v>
      </c>
      <c r="K1367" s="113" t="s">
        <v>146</v>
      </c>
    </row>
    <row r="1368" spans="1:12" x14ac:dyDescent="0.25">
      <c r="A1368" s="239"/>
      <c r="B1368" s="111"/>
      <c r="C1368" s="111"/>
      <c r="D1368" s="111"/>
      <c r="E1368" s="111"/>
      <c r="F1368" s="168">
        <v>84.64</v>
      </c>
      <c r="G1368" s="168"/>
      <c r="H1368" s="168"/>
      <c r="I1368" s="168"/>
      <c r="J1368" s="621">
        <f>F1368</f>
        <v>84.64</v>
      </c>
      <c r="K1368" s="139" t="s">
        <v>20</v>
      </c>
    </row>
    <row r="1369" spans="1:12" ht="15.75" x14ac:dyDescent="0.3">
      <c r="A1369" s="240"/>
      <c r="B1369" s="182"/>
      <c r="C1369" s="182"/>
      <c r="D1369" s="182"/>
      <c r="E1369" s="214"/>
      <c r="F1369" s="120"/>
      <c r="G1369" s="120"/>
      <c r="H1369" s="120"/>
      <c r="I1369" s="142" t="s">
        <v>10</v>
      </c>
      <c r="J1369" s="629">
        <f>SUM(J1368:J1368)</f>
        <v>84.64</v>
      </c>
      <c r="K1369" s="122" t="s">
        <v>20</v>
      </c>
    </row>
    <row r="1370" spans="1:12" ht="20.100000000000001" customHeight="1" x14ac:dyDescent="0.25">
      <c r="A1370" s="749"/>
      <c r="B1370" s="749"/>
      <c r="C1370" s="749"/>
      <c r="D1370" s="749"/>
      <c r="E1370" s="749"/>
      <c r="F1370" s="749"/>
      <c r="G1370" s="749"/>
      <c r="H1370" s="749"/>
      <c r="I1370" s="749"/>
      <c r="J1370" s="749"/>
      <c r="K1370" s="749"/>
    </row>
    <row r="1371" spans="1:12" x14ac:dyDescent="0.25">
      <c r="A1371" s="749" t="s">
        <v>436</v>
      </c>
      <c r="B1371" s="734" t="str">
        <f>'PLANILHA DE CUSTO'!D221</f>
        <v>Execução de passeio (calçada) ou piso de concreto com concreto moldado in loco, feito em obra, acabamento convencional, espessura 10 cm, armado. af_07/2016</v>
      </c>
      <c r="C1371" s="734"/>
      <c r="D1371" s="734"/>
      <c r="E1371" s="734"/>
      <c r="F1371" s="734"/>
      <c r="G1371" s="734"/>
      <c r="H1371" s="734"/>
      <c r="I1371" s="734"/>
      <c r="J1371" s="734"/>
      <c r="K1371" s="734"/>
      <c r="L1371" s="477"/>
    </row>
    <row r="1372" spans="1:12" ht="20.100000000000001" customHeight="1" x14ac:dyDescent="0.25">
      <c r="A1372" s="749"/>
      <c r="B1372" s="111" t="s">
        <v>396</v>
      </c>
      <c r="C1372" s="111" t="s">
        <v>397</v>
      </c>
      <c r="D1372" s="111" t="s">
        <v>398</v>
      </c>
      <c r="E1372" s="234" t="s">
        <v>431</v>
      </c>
      <c r="F1372" s="113" t="s">
        <v>428</v>
      </c>
      <c r="G1372" s="113"/>
      <c r="H1372" s="113"/>
      <c r="I1372" s="113"/>
      <c r="J1372" s="112" t="s">
        <v>10</v>
      </c>
      <c r="K1372" s="113" t="s">
        <v>146</v>
      </c>
    </row>
    <row r="1373" spans="1:12" x14ac:dyDescent="0.25">
      <c r="A1373" s="239" t="s">
        <v>477</v>
      </c>
      <c r="B1373" s="232"/>
      <c r="C1373" s="111"/>
      <c r="D1373" s="111"/>
      <c r="E1373" s="111"/>
      <c r="F1373" s="113">
        <v>409.24</v>
      </c>
      <c r="G1373" s="113"/>
      <c r="H1373" s="113"/>
      <c r="I1373" s="113"/>
      <c r="J1373" s="558">
        <f>F1373</f>
        <v>409.24</v>
      </c>
      <c r="K1373" s="113" t="s">
        <v>20</v>
      </c>
    </row>
    <row r="1374" spans="1:12" ht="15.75" x14ac:dyDescent="0.3">
      <c r="A1374" s="240"/>
      <c r="B1374" s="182"/>
      <c r="C1374" s="182"/>
      <c r="D1374" s="182"/>
      <c r="E1374" s="214"/>
      <c r="F1374" s="120"/>
      <c r="G1374" s="120"/>
      <c r="H1374" s="120"/>
      <c r="I1374" s="142" t="s">
        <v>10</v>
      </c>
      <c r="J1374" s="629">
        <f>SUM(J1373:J1373)</f>
        <v>409.24</v>
      </c>
      <c r="K1374" s="122" t="s">
        <v>20</v>
      </c>
    </row>
    <row r="1375" spans="1:12" x14ac:dyDescent="0.25">
      <c r="A1375" s="749"/>
      <c r="B1375" s="749"/>
      <c r="C1375" s="749"/>
      <c r="D1375" s="749"/>
      <c r="E1375" s="749"/>
      <c r="F1375" s="749"/>
      <c r="G1375" s="749"/>
      <c r="H1375" s="749"/>
      <c r="I1375" s="749"/>
      <c r="J1375" s="749"/>
      <c r="K1375" s="749"/>
    </row>
    <row r="1376" spans="1:12" x14ac:dyDescent="0.25">
      <c r="A1376" s="749" t="s">
        <v>436</v>
      </c>
      <c r="B1376" s="734" t="str">
        <f>'PLANILHA DE CUSTO'!D222</f>
        <v>Grama esmeralda em placas, fornecimento e plantio</v>
      </c>
      <c r="C1376" s="734"/>
      <c r="D1376" s="734"/>
      <c r="E1376" s="734"/>
      <c r="F1376" s="734"/>
      <c r="G1376" s="734"/>
      <c r="H1376" s="734"/>
      <c r="I1376" s="734"/>
      <c r="J1376" s="734"/>
      <c r="K1376" s="734"/>
      <c r="L1376" s="178"/>
    </row>
    <row r="1377" spans="1:12" x14ac:dyDescent="0.25">
      <c r="A1377" s="749"/>
      <c r="B1377" s="111" t="s">
        <v>396</v>
      </c>
      <c r="C1377" s="111" t="s">
        <v>397</v>
      </c>
      <c r="D1377" s="111" t="s">
        <v>398</v>
      </c>
      <c r="E1377" s="234" t="s">
        <v>431</v>
      </c>
      <c r="F1377" s="113" t="s">
        <v>428</v>
      </c>
      <c r="G1377" s="113"/>
      <c r="H1377" s="113"/>
      <c r="I1377" s="113"/>
      <c r="J1377" s="112" t="s">
        <v>10</v>
      </c>
      <c r="K1377" s="113" t="s">
        <v>146</v>
      </c>
    </row>
    <row r="1378" spans="1:12" x14ac:dyDescent="0.25">
      <c r="A1378" s="239"/>
      <c r="B1378" s="232"/>
      <c r="C1378" s="111"/>
      <c r="D1378" s="111"/>
      <c r="E1378" s="111"/>
      <c r="F1378" s="113">
        <v>253.8</v>
      </c>
      <c r="G1378" s="113"/>
      <c r="H1378" s="113"/>
      <c r="I1378" s="113"/>
      <c r="J1378" s="558">
        <f>F1378</f>
        <v>253.8</v>
      </c>
      <c r="K1378" s="113" t="s">
        <v>20</v>
      </c>
    </row>
    <row r="1379" spans="1:12" ht="15.75" x14ac:dyDescent="0.3">
      <c r="A1379" s="240"/>
      <c r="B1379" s="182"/>
      <c r="C1379" s="182"/>
      <c r="D1379" s="182"/>
      <c r="E1379" s="214"/>
      <c r="F1379" s="120"/>
      <c r="G1379" s="120"/>
      <c r="H1379" s="120"/>
      <c r="I1379" s="142" t="s">
        <v>10</v>
      </c>
      <c r="J1379" s="629">
        <f>SUM(J1378:J1378)</f>
        <v>253.8</v>
      </c>
      <c r="K1379" s="122" t="s">
        <v>20</v>
      </c>
    </row>
    <row r="1380" spans="1:12" x14ac:dyDescent="0.25">
      <c r="A1380" s="807"/>
      <c r="B1380" s="807"/>
      <c r="C1380" s="807"/>
      <c r="D1380" s="807"/>
      <c r="E1380" s="807"/>
      <c r="F1380" s="807"/>
      <c r="G1380" s="807"/>
      <c r="H1380" s="807"/>
      <c r="I1380" s="807"/>
      <c r="J1380" s="807"/>
      <c r="K1380" s="807"/>
    </row>
    <row r="1381" spans="1:12" ht="19.5" customHeight="1" x14ac:dyDescent="0.25">
      <c r="A1381" s="749" t="s">
        <v>436</v>
      </c>
      <c r="B1381" s="734" t="str">
        <f>'PLANILHA DE CUSTO'!D223</f>
        <v>Piso podotátil, direcional ou alerta, assentado sobre argamassa.</v>
      </c>
      <c r="C1381" s="734"/>
      <c r="D1381" s="734"/>
      <c r="E1381" s="734"/>
      <c r="F1381" s="734"/>
      <c r="G1381" s="734"/>
      <c r="H1381" s="734"/>
      <c r="I1381" s="734"/>
      <c r="J1381" s="734"/>
      <c r="K1381" s="734"/>
      <c r="L1381" s="178"/>
    </row>
    <row r="1382" spans="1:12" x14ac:dyDescent="0.25">
      <c r="A1382" s="749"/>
      <c r="B1382" s="111" t="s">
        <v>396</v>
      </c>
      <c r="C1382" s="111" t="s">
        <v>397</v>
      </c>
      <c r="D1382" s="111" t="s">
        <v>398</v>
      </c>
      <c r="E1382" s="234" t="s">
        <v>431</v>
      </c>
      <c r="F1382" s="113" t="s">
        <v>428</v>
      </c>
      <c r="G1382" s="113"/>
      <c r="H1382" s="113"/>
      <c r="I1382" s="113"/>
      <c r="J1382" s="112" t="s">
        <v>10</v>
      </c>
      <c r="K1382" s="113" t="s">
        <v>146</v>
      </c>
    </row>
    <row r="1383" spans="1:12" x14ac:dyDescent="0.25">
      <c r="A1383" s="239" t="s">
        <v>478</v>
      </c>
      <c r="B1383" s="232"/>
      <c r="C1383" s="111"/>
      <c r="D1383" s="111"/>
      <c r="E1383" s="111"/>
      <c r="F1383" s="113">
        <f>92*0.25</f>
        <v>23</v>
      </c>
      <c r="G1383" s="113"/>
      <c r="H1383" s="113"/>
      <c r="I1383" s="113"/>
      <c r="J1383" s="619">
        <f>F1383</f>
        <v>23</v>
      </c>
      <c r="K1383" s="113" t="s">
        <v>20</v>
      </c>
    </row>
    <row r="1384" spans="1:12" x14ac:dyDescent="0.25">
      <c r="A1384" s="239" t="s">
        <v>479</v>
      </c>
      <c r="B1384" s="232"/>
      <c r="C1384" s="111"/>
      <c r="D1384" s="111"/>
      <c r="E1384" s="111"/>
      <c r="F1384" s="113">
        <f>844*0.25</f>
        <v>211</v>
      </c>
      <c r="G1384" s="113"/>
      <c r="H1384" s="113"/>
      <c r="I1384" s="113"/>
      <c r="J1384" s="619">
        <f>F1384</f>
        <v>211</v>
      </c>
      <c r="K1384" s="113" t="s">
        <v>20</v>
      </c>
    </row>
    <row r="1385" spans="1:12" x14ac:dyDescent="0.25">
      <c r="A1385" s="239" t="s">
        <v>480</v>
      </c>
      <c r="B1385" s="232"/>
      <c r="C1385" s="111"/>
      <c r="D1385" s="111"/>
      <c r="E1385" s="111"/>
      <c r="F1385" s="113">
        <f>72*0.25</f>
        <v>18</v>
      </c>
      <c r="G1385" s="113"/>
      <c r="H1385" s="113"/>
      <c r="I1385" s="113"/>
      <c r="J1385" s="619">
        <f>F1385</f>
        <v>18</v>
      </c>
      <c r="K1385" s="113" t="s">
        <v>20</v>
      </c>
    </row>
    <row r="1386" spans="1:12" x14ac:dyDescent="0.25">
      <c r="A1386" s="239" t="s">
        <v>481</v>
      </c>
      <c r="B1386" s="232"/>
      <c r="C1386" s="111"/>
      <c r="D1386" s="111"/>
      <c r="E1386" s="111"/>
      <c r="F1386" s="113">
        <f>8*0.25</f>
        <v>2</v>
      </c>
      <c r="G1386" s="113"/>
      <c r="H1386" s="113"/>
      <c r="I1386" s="113"/>
      <c r="J1386" s="619">
        <f>F1386</f>
        <v>2</v>
      </c>
      <c r="K1386" s="113" t="s">
        <v>20</v>
      </c>
    </row>
    <row r="1387" spans="1:12" ht="15.75" x14ac:dyDescent="0.3">
      <c r="A1387" s="240"/>
      <c r="B1387" s="182"/>
      <c r="C1387" s="182"/>
      <c r="D1387" s="182"/>
      <c r="E1387" s="214"/>
      <c r="F1387" s="120"/>
      <c r="G1387" s="120"/>
      <c r="H1387" s="120"/>
      <c r="I1387" s="142" t="s">
        <v>10</v>
      </c>
      <c r="J1387" s="630">
        <f>SUM(J1383:J1386)</f>
        <v>254</v>
      </c>
      <c r="K1387" s="122" t="s">
        <v>20</v>
      </c>
    </row>
    <row r="1388" spans="1:12" x14ac:dyDescent="0.25">
      <c r="A1388" s="821"/>
      <c r="B1388" s="822"/>
      <c r="C1388" s="822"/>
      <c r="D1388" s="822"/>
      <c r="E1388" s="822"/>
      <c r="F1388" s="822"/>
      <c r="G1388" s="822"/>
      <c r="H1388" s="822"/>
      <c r="I1388" s="822"/>
      <c r="J1388" s="822"/>
      <c r="K1388" s="822"/>
    </row>
    <row r="1389" spans="1:12" x14ac:dyDescent="0.25">
      <c r="A1389" s="749" t="s">
        <v>436</v>
      </c>
      <c r="B1389" s="734" t="str">
        <f>'PLANILHA DE CUSTO'!D224</f>
        <v>Guia (meio-fio) concreto, moldada in loco em trecho curvo com extrusora, 15 cm base x 30 cm altura. af_06/2016</v>
      </c>
      <c r="C1389" s="734"/>
      <c r="D1389" s="734"/>
      <c r="E1389" s="734"/>
      <c r="F1389" s="734"/>
      <c r="G1389" s="734"/>
      <c r="H1389" s="734"/>
      <c r="I1389" s="734"/>
      <c r="J1389" s="734"/>
      <c r="K1389" s="734"/>
      <c r="L1389" s="178"/>
    </row>
    <row r="1390" spans="1:12" x14ac:dyDescent="0.25">
      <c r="A1390" s="749"/>
      <c r="B1390" s="111" t="s">
        <v>396</v>
      </c>
      <c r="C1390" s="111" t="s">
        <v>397</v>
      </c>
      <c r="D1390" s="111" t="s">
        <v>398</v>
      </c>
      <c r="E1390" s="234" t="s">
        <v>431</v>
      </c>
      <c r="F1390" s="113" t="s">
        <v>428</v>
      </c>
      <c r="G1390" s="113"/>
      <c r="H1390" s="113"/>
      <c r="I1390" s="113"/>
      <c r="J1390" s="112" t="s">
        <v>10</v>
      </c>
      <c r="K1390" s="113" t="s">
        <v>146</v>
      </c>
    </row>
    <row r="1391" spans="1:12" x14ac:dyDescent="0.25">
      <c r="A1391" s="239"/>
      <c r="B1391" s="232"/>
      <c r="C1391" s="111"/>
      <c r="D1391" s="111"/>
      <c r="E1391" s="111"/>
      <c r="F1391" s="113">
        <v>275.73</v>
      </c>
      <c r="G1391" s="113"/>
      <c r="H1391" s="113"/>
      <c r="I1391" s="113"/>
      <c r="J1391" s="558">
        <f>F1391</f>
        <v>275.73</v>
      </c>
      <c r="K1391" s="113" t="s">
        <v>20</v>
      </c>
    </row>
    <row r="1392" spans="1:12" ht="15.75" x14ac:dyDescent="0.3">
      <c r="A1392" s="240"/>
      <c r="B1392" s="182"/>
      <c r="C1392" s="182"/>
      <c r="D1392" s="182"/>
      <c r="E1392" s="214"/>
      <c r="F1392" s="120"/>
      <c r="G1392" s="120"/>
      <c r="H1392" s="120"/>
      <c r="I1392" s="142" t="s">
        <v>10</v>
      </c>
      <c r="J1392" s="629">
        <f>SUM(J1391:J1391)</f>
        <v>275.73</v>
      </c>
      <c r="K1392" s="122" t="s">
        <v>20</v>
      </c>
    </row>
    <row r="1393" spans="1:12" x14ac:dyDescent="0.25">
      <c r="A1393" s="807"/>
      <c r="B1393" s="808"/>
      <c r="C1393" s="808"/>
      <c r="D1393" s="808"/>
      <c r="E1393" s="808"/>
      <c r="F1393" s="808"/>
      <c r="G1393" s="808"/>
      <c r="H1393" s="808"/>
      <c r="I1393" s="808"/>
      <c r="J1393" s="808"/>
      <c r="K1393" s="808"/>
    </row>
    <row r="1394" spans="1:12" x14ac:dyDescent="0.25">
      <c r="A1394" s="749" t="s">
        <v>436</v>
      </c>
      <c r="B1394" s="734" t="str">
        <f>'PLANILHA DE CUSTO'!D225</f>
        <v>Pedrisco</v>
      </c>
      <c r="C1394" s="734"/>
      <c r="D1394" s="734"/>
      <c r="E1394" s="734"/>
      <c r="F1394" s="734"/>
      <c r="G1394" s="734"/>
      <c r="H1394" s="734"/>
      <c r="I1394" s="734"/>
      <c r="J1394" s="734"/>
      <c r="K1394" s="734"/>
      <c r="L1394" s="477"/>
    </row>
    <row r="1395" spans="1:12" x14ac:dyDescent="0.25">
      <c r="A1395" s="749"/>
      <c r="B1395" s="467" t="s">
        <v>396</v>
      </c>
      <c r="C1395" s="467" t="s">
        <v>397</v>
      </c>
      <c r="D1395" s="467" t="s">
        <v>398</v>
      </c>
      <c r="E1395" s="234" t="s">
        <v>431</v>
      </c>
      <c r="F1395" s="113" t="s">
        <v>428</v>
      </c>
      <c r="G1395" s="113"/>
      <c r="H1395" s="113"/>
      <c r="I1395" s="113"/>
      <c r="J1395" s="466" t="s">
        <v>10</v>
      </c>
      <c r="K1395" s="113" t="s">
        <v>146</v>
      </c>
    </row>
    <row r="1396" spans="1:12" x14ac:dyDescent="0.25">
      <c r="A1396" s="475"/>
      <c r="B1396" s="232"/>
      <c r="C1396" s="467"/>
      <c r="D1396" s="467"/>
      <c r="E1396" s="467"/>
      <c r="F1396" s="113">
        <v>20.149999999999999</v>
      </c>
      <c r="G1396" s="113"/>
      <c r="H1396" s="113"/>
      <c r="I1396" s="113"/>
      <c r="J1396" s="558">
        <f>F1396</f>
        <v>20.149999999999999</v>
      </c>
      <c r="K1396" s="113" t="s">
        <v>20</v>
      </c>
    </row>
    <row r="1397" spans="1:12" x14ac:dyDescent="0.25">
      <c r="A1397" s="475"/>
      <c r="B1397" s="232"/>
      <c r="C1397" s="467"/>
      <c r="D1397" s="467"/>
      <c r="E1397" s="467"/>
      <c r="F1397" s="113">
        <v>21.86</v>
      </c>
      <c r="G1397" s="113"/>
      <c r="H1397" s="113"/>
      <c r="I1397" s="113"/>
      <c r="J1397" s="558">
        <f t="shared" ref="J1397:J1399" si="38">F1397</f>
        <v>21.86</v>
      </c>
      <c r="K1397" s="113" t="s">
        <v>20</v>
      </c>
    </row>
    <row r="1398" spans="1:12" x14ac:dyDescent="0.25">
      <c r="A1398" s="475"/>
      <c r="B1398" s="232"/>
      <c r="C1398" s="467"/>
      <c r="D1398" s="467"/>
      <c r="E1398" s="467"/>
      <c r="F1398" s="113">
        <v>4.78</v>
      </c>
      <c r="G1398" s="113"/>
      <c r="H1398" s="113"/>
      <c r="I1398" s="113"/>
      <c r="J1398" s="558">
        <f t="shared" si="38"/>
        <v>4.78</v>
      </c>
      <c r="K1398" s="113" t="s">
        <v>20</v>
      </c>
    </row>
    <row r="1399" spans="1:12" ht="15.75" x14ac:dyDescent="0.3">
      <c r="A1399" s="475"/>
      <c r="B1399" s="232"/>
      <c r="C1399" s="467"/>
      <c r="D1399" s="467"/>
      <c r="E1399" s="467"/>
      <c r="F1399" s="472">
        <v>6.03</v>
      </c>
      <c r="G1399" s="113"/>
      <c r="H1399" s="113"/>
      <c r="I1399" s="113"/>
      <c r="J1399" s="558">
        <f t="shared" si="38"/>
        <v>6.03</v>
      </c>
      <c r="K1399" s="113" t="s">
        <v>20</v>
      </c>
    </row>
    <row r="1400" spans="1:12" ht="15.75" x14ac:dyDescent="0.3">
      <c r="A1400" s="240"/>
      <c r="B1400" s="470"/>
      <c r="C1400" s="470"/>
      <c r="D1400" s="470"/>
      <c r="E1400" s="214"/>
      <c r="G1400" s="472"/>
      <c r="H1400" s="472"/>
      <c r="I1400" s="468" t="s">
        <v>10</v>
      </c>
      <c r="J1400" s="629">
        <f>SUM(J1396:J1399)</f>
        <v>52.82</v>
      </c>
      <c r="K1400" s="122" t="s">
        <v>20</v>
      </c>
    </row>
    <row r="1401" spans="1:12" x14ac:dyDescent="0.25">
      <c r="A1401" s="807"/>
      <c r="B1401" s="808"/>
      <c r="C1401" s="808"/>
      <c r="D1401" s="808"/>
      <c r="E1401" s="808"/>
      <c r="F1401" s="808"/>
      <c r="G1401" s="808"/>
      <c r="H1401" s="808"/>
      <c r="I1401" s="808"/>
      <c r="J1401" s="808"/>
      <c r="K1401" s="808"/>
    </row>
    <row r="1402" spans="1:12" ht="15.75" x14ac:dyDescent="0.3">
      <c r="A1402" s="739" t="s">
        <v>482</v>
      </c>
      <c r="B1402" s="739"/>
      <c r="C1402" s="739"/>
      <c r="D1402" s="739"/>
      <c r="E1402" s="739"/>
      <c r="F1402" s="739"/>
      <c r="G1402" s="739"/>
      <c r="H1402" s="739"/>
      <c r="I1402" s="739"/>
      <c r="J1402" s="739"/>
      <c r="K1402" s="739"/>
      <c r="L1402" s="245"/>
    </row>
    <row r="1403" spans="1:12" ht="15.75" x14ac:dyDescent="0.3">
      <c r="A1403" s="731"/>
      <c r="B1403" s="732"/>
      <c r="C1403" s="732"/>
      <c r="D1403" s="732"/>
      <c r="E1403" s="732"/>
      <c r="F1403" s="732"/>
      <c r="G1403" s="732"/>
      <c r="H1403" s="732"/>
      <c r="I1403" s="732"/>
      <c r="J1403" s="732"/>
      <c r="K1403" s="733"/>
      <c r="L1403" s="245"/>
    </row>
    <row r="1404" spans="1:12" x14ac:dyDescent="0.25">
      <c r="A1404" s="749" t="s">
        <v>483</v>
      </c>
      <c r="B1404" s="721" t="str">
        <f>'PLANILHA DE CUSTO'!D229</f>
        <v>Porta em madeira de lei , exclusive batentes e ferragens</v>
      </c>
      <c r="C1404" s="721"/>
      <c r="D1404" s="721"/>
      <c r="E1404" s="721"/>
      <c r="F1404" s="721"/>
      <c r="G1404" s="721"/>
      <c r="H1404" s="721"/>
      <c r="I1404" s="721"/>
      <c r="J1404" s="721"/>
      <c r="K1404" s="721"/>
      <c r="L1404" s="245"/>
    </row>
    <row r="1405" spans="1:12" x14ac:dyDescent="0.25">
      <c r="A1405" s="749"/>
      <c r="B1405" s="111" t="s">
        <v>413</v>
      </c>
      <c r="C1405" s="111" t="s">
        <v>397</v>
      </c>
      <c r="D1405" s="111" t="s">
        <v>398</v>
      </c>
      <c r="E1405" s="234" t="s">
        <v>431</v>
      </c>
      <c r="F1405" s="113" t="s">
        <v>428</v>
      </c>
      <c r="G1405" s="113"/>
      <c r="H1405" s="113"/>
      <c r="I1405" s="113"/>
      <c r="J1405" s="112" t="s">
        <v>10</v>
      </c>
      <c r="K1405" s="113" t="s">
        <v>146</v>
      </c>
      <c r="L1405" s="127"/>
    </row>
    <row r="1406" spans="1:12" s="103" customFormat="1" ht="14.25" x14ac:dyDescent="0.25">
      <c r="A1406" s="194" t="s">
        <v>371</v>
      </c>
      <c r="B1406" s="246">
        <v>0.96</v>
      </c>
      <c r="C1406" s="246">
        <v>2.1</v>
      </c>
      <c r="D1406" s="246">
        <v>19</v>
      </c>
      <c r="F1406" s="247"/>
      <c r="G1406" s="247"/>
      <c r="H1406" s="247"/>
      <c r="I1406" s="247"/>
      <c r="J1406" s="246">
        <f>B1406*C1406*D1406</f>
        <v>38.304000000000002</v>
      </c>
      <c r="K1406" s="247" t="s">
        <v>20</v>
      </c>
      <c r="L1406" s="127"/>
    </row>
    <row r="1407" spans="1:12" s="103" customFormat="1" ht="14.25" x14ac:dyDescent="0.25">
      <c r="A1407" s="194" t="s">
        <v>372</v>
      </c>
      <c r="B1407" s="246">
        <v>0.86</v>
      </c>
      <c r="C1407" s="246">
        <v>2.1</v>
      </c>
      <c r="D1407" s="246">
        <v>16</v>
      </c>
      <c r="F1407" s="247"/>
      <c r="G1407" s="247"/>
      <c r="H1407" s="247"/>
      <c r="I1407" s="247"/>
      <c r="J1407" s="246">
        <f>B1407*C1407*D1407</f>
        <v>28.896000000000001</v>
      </c>
      <c r="K1407" s="247" t="s">
        <v>20</v>
      </c>
      <c r="L1407" s="127"/>
    </row>
    <row r="1408" spans="1:12" s="103" customFormat="1" ht="14.25" x14ac:dyDescent="0.25">
      <c r="A1408" s="194" t="s">
        <v>374</v>
      </c>
      <c r="B1408" s="246">
        <v>0.96</v>
      </c>
      <c r="C1408" s="246">
        <v>2.1</v>
      </c>
      <c r="D1408" s="246">
        <v>3</v>
      </c>
      <c r="F1408" s="247"/>
      <c r="G1408" s="247"/>
      <c r="H1408" s="247"/>
      <c r="I1408" s="247"/>
      <c r="J1408" s="246">
        <f>B1408*C1408*D1408</f>
        <v>6.048</v>
      </c>
      <c r="K1408" s="247" t="s">
        <v>20</v>
      </c>
      <c r="L1408" s="127"/>
    </row>
    <row r="1409" spans="1:12" ht="15.75" x14ac:dyDescent="0.3">
      <c r="A1409" s="248"/>
      <c r="B1409" s="249"/>
      <c r="C1409" s="249"/>
      <c r="D1409" s="249"/>
      <c r="E1409" s="249"/>
      <c r="F1409" s="182"/>
      <c r="G1409" s="182"/>
      <c r="H1409" s="182"/>
      <c r="I1409" s="142" t="s">
        <v>10</v>
      </c>
      <c r="J1409" s="143">
        <f>SUM(J1406:J1408)</f>
        <v>73.248000000000005</v>
      </c>
      <c r="K1409" s="122" t="s">
        <v>20</v>
      </c>
      <c r="L1409" s="127"/>
    </row>
    <row r="1410" spans="1:12" ht="15.75" x14ac:dyDescent="0.3">
      <c r="A1410" s="179"/>
      <c r="B1410" s="123"/>
      <c r="C1410" s="123"/>
      <c r="D1410" s="123"/>
      <c r="E1410" s="123"/>
      <c r="F1410" s="123"/>
      <c r="G1410" s="123"/>
      <c r="H1410" s="123"/>
      <c r="I1410" s="123"/>
      <c r="J1410" s="123"/>
      <c r="K1410" s="181"/>
      <c r="L1410" s="127"/>
    </row>
    <row r="1411" spans="1:12" x14ac:dyDescent="0.25">
      <c r="A1411" s="749" t="s">
        <v>483</v>
      </c>
      <c r="B1411" s="721" t="str">
        <f>'PLANILHA DE CUSTO'!D230</f>
        <v>Porta em madeira de lei, tipo veneziana, de correr, com batentes e 2 jogos de alizar, exclusive ferragens</v>
      </c>
      <c r="C1411" s="721"/>
      <c r="D1411" s="721"/>
      <c r="E1411" s="721"/>
      <c r="F1411" s="721"/>
      <c r="G1411" s="721"/>
      <c r="H1411" s="721"/>
      <c r="I1411" s="721"/>
      <c r="J1411" s="721"/>
      <c r="K1411" s="721"/>
      <c r="L1411" s="245"/>
    </row>
    <row r="1412" spans="1:12" x14ac:dyDescent="0.25">
      <c r="A1412" s="749"/>
      <c r="B1412" s="111" t="s">
        <v>413</v>
      </c>
      <c r="C1412" s="111" t="s">
        <v>397</v>
      </c>
      <c r="D1412" s="111" t="s">
        <v>398</v>
      </c>
      <c r="E1412" s="234" t="s">
        <v>431</v>
      </c>
      <c r="F1412" s="113" t="s">
        <v>428</v>
      </c>
      <c r="G1412" s="113"/>
      <c r="H1412" s="113"/>
      <c r="I1412" s="113"/>
      <c r="J1412" s="112" t="s">
        <v>10</v>
      </c>
      <c r="K1412" s="113" t="s">
        <v>146</v>
      </c>
      <c r="L1412" s="127"/>
    </row>
    <row r="1413" spans="1:12" s="103" customFormat="1" ht="14.25" x14ac:dyDescent="0.25">
      <c r="A1413" s="248" t="s">
        <v>373</v>
      </c>
      <c r="B1413" s="246">
        <v>1.05</v>
      </c>
      <c r="C1413" s="246">
        <v>2.1</v>
      </c>
      <c r="D1413" s="246">
        <v>1</v>
      </c>
      <c r="F1413" s="246"/>
      <c r="G1413" s="247"/>
      <c r="H1413" s="247"/>
      <c r="I1413" s="247"/>
      <c r="J1413" s="246">
        <f>B1413*C1413*D1413</f>
        <v>2.2050000000000001</v>
      </c>
      <c r="K1413" s="247" t="s">
        <v>20</v>
      </c>
      <c r="L1413" s="127"/>
    </row>
    <row r="1414" spans="1:12" ht="15.75" x14ac:dyDescent="0.3">
      <c r="A1414" s="248"/>
      <c r="B1414" s="249"/>
      <c r="C1414" s="249"/>
      <c r="D1414" s="249"/>
      <c r="E1414" s="249"/>
      <c r="F1414" s="182"/>
      <c r="G1414" s="182"/>
      <c r="H1414" s="182"/>
      <c r="I1414" s="142" t="s">
        <v>10</v>
      </c>
      <c r="J1414" s="143">
        <f>SUM(J1413:J1413)</f>
        <v>2.2050000000000001</v>
      </c>
      <c r="K1414" s="122" t="s">
        <v>20</v>
      </c>
      <c r="L1414" s="127"/>
    </row>
    <row r="1415" spans="1:12" ht="15.75" x14ac:dyDescent="0.3">
      <c r="A1415" s="179"/>
      <c r="B1415" s="123"/>
      <c r="C1415" s="123"/>
      <c r="D1415" s="123"/>
      <c r="E1415" s="123"/>
      <c r="F1415" s="123"/>
      <c r="G1415" s="123"/>
      <c r="H1415" s="123"/>
      <c r="I1415" s="123"/>
      <c r="J1415" s="123"/>
      <c r="K1415" s="181"/>
      <c r="L1415" s="127"/>
    </row>
    <row r="1416" spans="1:12" x14ac:dyDescent="0.25">
      <c r="A1416" s="749" t="s">
        <v>483</v>
      </c>
      <c r="B1416" s="721" t="str">
        <f>'PLANILHA DE CUSTO'!D231</f>
        <v>Revestimento com chapa em fórmica padrão madeirado, Mel Linheiro, ref.:M814, acabamento TX ou similar, colada c/ formicola ou similar</v>
      </c>
      <c r="C1416" s="721"/>
      <c r="D1416" s="721"/>
      <c r="E1416" s="721"/>
      <c r="F1416" s="721"/>
      <c r="G1416" s="721"/>
      <c r="H1416" s="721"/>
      <c r="I1416" s="721"/>
      <c r="J1416" s="721"/>
      <c r="K1416" s="721"/>
      <c r="L1416" s="245"/>
    </row>
    <row r="1417" spans="1:12" x14ac:dyDescent="0.25">
      <c r="A1417" s="749"/>
      <c r="B1417" s="111" t="s">
        <v>413</v>
      </c>
      <c r="C1417" s="111" t="s">
        <v>397</v>
      </c>
      <c r="D1417" s="111" t="s">
        <v>398</v>
      </c>
      <c r="E1417" s="234" t="s">
        <v>431</v>
      </c>
      <c r="F1417" s="113" t="s">
        <v>428</v>
      </c>
      <c r="G1417" s="113"/>
      <c r="H1417" s="113"/>
      <c r="I1417" s="113"/>
      <c r="J1417" s="112" t="s">
        <v>10</v>
      </c>
      <c r="K1417" s="113" t="s">
        <v>146</v>
      </c>
      <c r="L1417" s="127"/>
    </row>
    <row r="1418" spans="1:12" s="103" customFormat="1" ht="14.25" x14ac:dyDescent="0.25">
      <c r="A1418" s="194" t="s">
        <v>371</v>
      </c>
      <c r="B1418" s="246">
        <v>0.96</v>
      </c>
      <c r="C1418" s="246">
        <v>2.1</v>
      </c>
      <c r="D1418" s="246">
        <v>19</v>
      </c>
      <c r="F1418" s="247"/>
      <c r="G1418" s="247"/>
      <c r="H1418" s="247"/>
      <c r="I1418" s="247"/>
      <c r="J1418" s="631">
        <f>B1418*C1418*D1418</f>
        <v>38.304000000000002</v>
      </c>
      <c r="K1418" s="247" t="s">
        <v>20</v>
      </c>
      <c r="L1418" s="127"/>
    </row>
    <row r="1419" spans="1:12" s="103" customFormat="1" ht="14.25" x14ac:dyDescent="0.25">
      <c r="A1419" s="194" t="s">
        <v>372</v>
      </c>
      <c r="B1419" s="246">
        <v>0.86</v>
      </c>
      <c r="C1419" s="246">
        <v>2.1</v>
      </c>
      <c r="D1419" s="246">
        <v>16</v>
      </c>
      <c r="F1419" s="247"/>
      <c r="G1419" s="247"/>
      <c r="H1419" s="247"/>
      <c r="I1419" s="247"/>
      <c r="J1419" s="631">
        <f>B1419*C1419*D1419</f>
        <v>28.896000000000001</v>
      </c>
      <c r="K1419" s="247" t="s">
        <v>20</v>
      </c>
      <c r="L1419" s="127"/>
    </row>
    <row r="1420" spans="1:12" s="103" customFormat="1" ht="14.25" x14ac:dyDescent="0.25">
      <c r="A1420" s="194" t="s">
        <v>373</v>
      </c>
      <c r="B1420" s="246">
        <v>1.05</v>
      </c>
      <c r="C1420" s="246">
        <v>2.1</v>
      </c>
      <c r="D1420" s="246">
        <v>1</v>
      </c>
      <c r="F1420" s="246"/>
      <c r="G1420" s="247"/>
      <c r="H1420" s="247"/>
      <c r="I1420" s="247"/>
      <c r="J1420" s="631">
        <f>B1420*C1420*D1420</f>
        <v>2.2050000000000001</v>
      </c>
      <c r="K1420" s="247" t="s">
        <v>20</v>
      </c>
      <c r="L1420" s="127"/>
    </row>
    <row r="1421" spans="1:12" s="103" customFormat="1" ht="14.25" x14ac:dyDescent="0.25">
      <c r="A1421" s="194" t="s">
        <v>374</v>
      </c>
      <c r="B1421" s="246">
        <v>0.96</v>
      </c>
      <c r="C1421" s="246">
        <v>2.1</v>
      </c>
      <c r="D1421" s="246">
        <v>3</v>
      </c>
      <c r="F1421" s="247"/>
      <c r="G1421" s="247"/>
      <c r="H1421" s="247"/>
      <c r="I1421" s="247"/>
      <c r="J1421" s="631">
        <f>B1421*C1421*D1421</f>
        <v>6.048</v>
      </c>
      <c r="K1421" s="247" t="s">
        <v>20</v>
      </c>
      <c r="L1421" s="127"/>
    </row>
    <row r="1422" spans="1:12" ht="15.75" x14ac:dyDescent="0.3">
      <c r="A1422" s="248"/>
      <c r="B1422" s="249"/>
      <c r="C1422" s="249"/>
      <c r="D1422" s="249"/>
      <c r="E1422" s="249"/>
      <c r="F1422" s="182"/>
      <c r="G1422" s="182"/>
      <c r="H1422" s="182"/>
      <c r="I1422" s="142" t="s">
        <v>10</v>
      </c>
      <c r="J1422" s="542">
        <f>SUM(J1418:J1421)</f>
        <v>75.453000000000003</v>
      </c>
      <c r="K1422" s="122" t="s">
        <v>146</v>
      </c>
      <c r="L1422" s="127"/>
    </row>
    <row r="1423" spans="1:12" ht="20.100000000000001" customHeight="1" x14ac:dyDescent="0.3">
      <c r="A1423" s="179"/>
      <c r="B1423" s="123"/>
      <c r="C1423" s="123"/>
      <c r="D1423" s="123"/>
      <c r="E1423" s="123"/>
      <c r="F1423" s="123"/>
      <c r="G1423" s="123"/>
      <c r="H1423" s="123"/>
      <c r="I1423" s="123"/>
      <c r="J1423" s="123"/>
      <c r="K1423" s="181"/>
      <c r="L1423" s="127"/>
    </row>
    <row r="1424" spans="1:12" x14ac:dyDescent="0.25">
      <c r="A1424" s="749" t="s">
        <v>483</v>
      </c>
      <c r="B1424" s="734" t="str">
        <f>'PLANILHA DE CUSTO'!D232</f>
        <v>Conjunto de ferragens p/ porta interna com fechadura de embutir c/maçaneta, acabam. inox 304 (STAM, linha residencial, ref:1801/19 ou similar) e dobradiças aço, tipo reforçadas, pino solto c/ bolas 3 1/2 " x 2 1/2", esp. = 2,40mm (Líder ou similar)</v>
      </c>
      <c r="C1424" s="734"/>
      <c r="D1424" s="734"/>
      <c r="E1424" s="734"/>
      <c r="F1424" s="734"/>
      <c r="G1424" s="734"/>
      <c r="H1424" s="734"/>
      <c r="I1424" s="734"/>
      <c r="J1424" s="734"/>
      <c r="K1424" s="734"/>
      <c r="L1424" s="245"/>
    </row>
    <row r="1425" spans="1:12" x14ac:dyDescent="0.25">
      <c r="A1425" s="749"/>
      <c r="B1425" s="111" t="s">
        <v>396</v>
      </c>
      <c r="C1425" s="111" t="s">
        <v>397</v>
      </c>
      <c r="D1425" s="111" t="s">
        <v>398</v>
      </c>
      <c r="E1425" s="234" t="s">
        <v>431</v>
      </c>
      <c r="F1425" s="113" t="s">
        <v>428</v>
      </c>
      <c r="G1425" s="113"/>
      <c r="H1425" s="113"/>
      <c r="I1425" s="113"/>
      <c r="J1425" s="112" t="s">
        <v>10</v>
      </c>
      <c r="K1425" s="113" t="s">
        <v>146</v>
      </c>
      <c r="L1425" s="127"/>
    </row>
    <row r="1426" spans="1:12" s="103" customFormat="1" ht="14.25" x14ac:dyDescent="0.25">
      <c r="A1426" s="248"/>
      <c r="B1426" s="246"/>
      <c r="C1426" s="246"/>
      <c r="D1426" s="246">
        <f>19+16+1+3</f>
        <v>39</v>
      </c>
      <c r="F1426" s="246"/>
      <c r="G1426" s="247"/>
      <c r="H1426" s="247"/>
      <c r="I1426" s="247"/>
      <c r="J1426" s="631">
        <f>D1426</f>
        <v>39</v>
      </c>
      <c r="K1426" s="247" t="s">
        <v>146</v>
      </c>
      <c r="L1426" s="127"/>
    </row>
    <row r="1427" spans="1:12" ht="15.75" x14ac:dyDescent="0.3">
      <c r="A1427" s="248"/>
      <c r="B1427" s="249"/>
      <c r="C1427" s="249"/>
      <c r="D1427" s="249"/>
      <c r="E1427" s="249"/>
      <c r="F1427" s="182"/>
      <c r="G1427" s="182"/>
      <c r="H1427" s="182"/>
      <c r="I1427" s="142" t="s">
        <v>10</v>
      </c>
      <c r="J1427" s="542">
        <f>SUM(J1426:J1426)</f>
        <v>39</v>
      </c>
      <c r="K1427" s="122" t="s">
        <v>146</v>
      </c>
      <c r="L1427" s="127"/>
    </row>
    <row r="1428" spans="1:12" ht="20.100000000000001" customHeight="1" x14ac:dyDescent="0.3">
      <c r="A1428" s="179"/>
      <c r="B1428" s="123"/>
      <c r="C1428" s="123"/>
      <c r="D1428" s="123"/>
      <c r="E1428" s="123"/>
      <c r="F1428" s="123"/>
      <c r="G1428" s="123"/>
      <c r="H1428" s="123"/>
      <c r="I1428" s="123"/>
      <c r="J1428" s="123"/>
      <c r="K1428" s="181"/>
      <c r="L1428" s="127"/>
    </row>
    <row r="1429" spans="1:12" ht="20.100000000000001" customHeight="1" x14ac:dyDescent="0.25">
      <c r="A1429" s="749" t="s">
        <v>483</v>
      </c>
      <c r="B1429" s="734" t="str">
        <f>'PLANILHA DE CUSTO'!D234</f>
        <v>Porta/Esquadria em alumínio, cor N/P/B, tipo moldura-vidro, inclusive caixilho vertical 5 x 10, maxi-ar fixo, dobradiças ou roldanas e fechadura, exclusive vidro</v>
      </c>
      <c r="C1429" s="734"/>
      <c r="D1429" s="734"/>
      <c r="E1429" s="734"/>
      <c r="F1429" s="734"/>
      <c r="G1429" s="734"/>
      <c r="H1429" s="734"/>
      <c r="I1429" s="734"/>
      <c r="J1429" s="734"/>
      <c r="K1429" s="734"/>
      <c r="L1429" s="538"/>
    </row>
    <row r="1430" spans="1:12" x14ac:dyDescent="0.25">
      <c r="A1430" s="749"/>
      <c r="B1430" s="516" t="s">
        <v>396</v>
      </c>
      <c r="C1430" s="516" t="s">
        <v>397</v>
      </c>
      <c r="D1430" s="516" t="s">
        <v>398</v>
      </c>
      <c r="E1430" s="234" t="s">
        <v>431</v>
      </c>
      <c r="F1430" s="113" t="s">
        <v>428</v>
      </c>
      <c r="G1430" s="113"/>
      <c r="H1430" s="113"/>
      <c r="I1430" s="113"/>
      <c r="J1430" s="518" t="s">
        <v>10</v>
      </c>
      <c r="K1430" s="113" t="s">
        <v>146</v>
      </c>
      <c r="L1430" s="127"/>
    </row>
    <row r="1431" spans="1:12" x14ac:dyDescent="0.25">
      <c r="A1431" s="511" t="s">
        <v>721</v>
      </c>
      <c r="B1431" s="246">
        <v>8.1999999999999993</v>
      </c>
      <c r="C1431" s="246">
        <v>3.84</v>
      </c>
      <c r="D1431" s="246"/>
      <c r="E1431" s="103"/>
      <c r="F1431" s="246"/>
      <c r="G1431" s="512"/>
      <c r="H1431" s="512"/>
      <c r="I1431" s="512"/>
      <c r="J1431" s="632">
        <f>B1431*C1431</f>
        <v>31.487999999999996</v>
      </c>
      <c r="K1431" s="512" t="s">
        <v>20</v>
      </c>
      <c r="L1431" s="127"/>
    </row>
    <row r="1432" spans="1:12" ht="15.75" x14ac:dyDescent="0.3">
      <c r="A1432" s="248"/>
      <c r="B1432" s="249"/>
      <c r="C1432" s="249"/>
      <c r="D1432" s="249"/>
      <c r="E1432" s="249"/>
      <c r="F1432" s="514"/>
      <c r="G1432" s="514"/>
      <c r="H1432" s="514"/>
      <c r="I1432" s="513" t="s">
        <v>10</v>
      </c>
      <c r="J1432" s="496">
        <f>SUM(J1431:J1431)</f>
        <v>31.487999999999996</v>
      </c>
      <c r="K1432" s="122" t="s">
        <v>20</v>
      </c>
      <c r="L1432" s="127"/>
    </row>
    <row r="1433" spans="1:12" ht="15.75" x14ac:dyDescent="0.3">
      <c r="A1433" s="179"/>
      <c r="B1433" s="510"/>
      <c r="C1433" s="510"/>
      <c r="D1433" s="510"/>
      <c r="E1433" s="510"/>
      <c r="F1433" s="510"/>
      <c r="G1433" s="510"/>
      <c r="H1433" s="510"/>
      <c r="I1433" s="510"/>
      <c r="J1433" s="510"/>
      <c r="K1433" s="181"/>
      <c r="L1433" s="127"/>
    </row>
    <row r="1434" spans="1:12" x14ac:dyDescent="0.25">
      <c r="A1434" s="749" t="s">
        <v>483</v>
      </c>
      <c r="B1434" s="721" t="str">
        <f>'PLANILHA DE CUSTO'!D235</f>
        <v>Porta ou janela em alumínio, cor N/P/B,tipo veneziana, de abrir ou correr, completa inclusive caixilhos, dobradiças ou roldanas e fechadura</v>
      </c>
      <c r="C1434" s="721"/>
      <c r="D1434" s="721"/>
      <c r="E1434" s="721"/>
      <c r="F1434" s="721"/>
      <c r="G1434" s="721"/>
      <c r="H1434" s="721"/>
      <c r="I1434" s="721"/>
      <c r="J1434" s="721"/>
      <c r="K1434" s="721"/>
      <c r="L1434" s="245"/>
    </row>
    <row r="1435" spans="1:12" ht="20.100000000000001" customHeight="1" x14ac:dyDescent="0.25">
      <c r="A1435" s="749"/>
      <c r="B1435" s="111" t="s">
        <v>413</v>
      </c>
      <c r="C1435" s="111" t="s">
        <v>397</v>
      </c>
      <c r="D1435" s="111" t="s">
        <v>398</v>
      </c>
      <c r="E1435" s="234" t="s">
        <v>431</v>
      </c>
      <c r="F1435" s="113" t="s">
        <v>428</v>
      </c>
      <c r="G1435" s="113"/>
      <c r="H1435" s="113"/>
      <c r="I1435" s="113"/>
      <c r="J1435" s="112" t="s">
        <v>10</v>
      </c>
      <c r="K1435" s="113" t="s">
        <v>146</v>
      </c>
      <c r="L1435" s="127"/>
    </row>
    <row r="1436" spans="1:12" s="103" customFormat="1" ht="14.25" x14ac:dyDescent="0.25">
      <c r="A1436" s="529" t="s">
        <v>375</v>
      </c>
      <c r="B1436" s="246">
        <v>0.96</v>
      </c>
      <c r="C1436" s="246">
        <v>2.1</v>
      </c>
      <c r="D1436" s="246">
        <v>2</v>
      </c>
      <c r="F1436" s="246"/>
      <c r="G1436" s="247"/>
      <c r="H1436" s="247"/>
      <c r="I1436" s="247"/>
      <c r="J1436" s="632">
        <f>(B1436*C1436)*D1436</f>
        <v>4.032</v>
      </c>
      <c r="K1436" s="247" t="s">
        <v>20</v>
      </c>
      <c r="L1436" s="127"/>
    </row>
    <row r="1437" spans="1:12" s="103" customFormat="1" ht="14.25" x14ac:dyDescent="0.25">
      <c r="A1437" s="529" t="s">
        <v>360</v>
      </c>
      <c r="B1437" s="246">
        <v>0.66</v>
      </c>
      <c r="C1437" s="246">
        <v>2.1</v>
      </c>
      <c r="D1437" s="246">
        <v>1</v>
      </c>
      <c r="F1437" s="246"/>
      <c r="G1437" s="247"/>
      <c r="H1437" s="247"/>
      <c r="I1437" s="247"/>
      <c r="J1437" s="632">
        <f>(B1437*C1437)*D1437</f>
        <v>1.3860000000000001</v>
      </c>
      <c r="K1437" s="247" t="s">
        <v>20</v>
      </c>
      <c r="L1437" s="127"/>
    </row>
    <row r="1438" spans="1:12" s="103" customFormat="1" ht="14.25" x14ac:dyDescent="0.25">
      <c r="A1438" s="529" t="s">
        <v>376</v>
      </c>
      <c r="B1438" s="246">
        <v>0.76</v>
      </c>
      <c r="C1438" s="246">
        <v>2.1</v>
      </c>
      <c r="D1438" s="246">
        <v>5</v>
      </c>
      <c r="F1438" s="246"/>
      <c r="G1438" s="247"/>
      <c r="H1438" s="247"/>
      <c r="I1438" s="247"/>
      <c r="J1438" s="632">
        <f>(B1438*C1438)*D1438</f>
        <v>7.98</v>
      </c>
      <c r="K1438" s="247" t="s">
        <v>20</v>
      </c>
      <c r="L1438" s="127"/>
    </row>
    <row r="1439" spans="1:12" s="103" customFormat="1" ht="14.25" x14ac:dyDescent="0.25">
      <c r="A1439" s="529" t="s">
        <v>361</v>
      </c>
      <c r="B1439" s="246">
        <v>0.6</v>
      </c>
      <c r="C1439" s="246">
        <v>1.5</v>
      </c>
      <c r="D1439" s="246">
        <v>5</v>
      </c>
      <c r="F1439" s="246"/>
      <c r="G1439" s="247"/>
      <c r="H1439" s="247"/>
      <c r="I1439" s="247"/>
      <c r="J1439" s="632">
        <f>(B1439*C1439)*D1439</f>
        <v>4.5</v>
      </c>
      <c r="K1439" s="247" t="s">
        <v>20</v>
      </c>
      <c r="L1439" s="127"/>
    </row>
    <row r="1440" spans="1:12" ht="15.75" x14ac:dyDescent="0.3">
      <c r="A1440" s="248"/>
      <c r="B1440" s="249"/>
      <c r="C1440" s="249"/>
      <c r="D1440" s="249"/>
      <c r="E1440" s="249"/>
      <c r="F1440" s="182"/>
      <c r="G1440" s="182"/>
      <c r="H1440" s="182"/>
      <c r="I1440" s="142" t="s">
        <v>10</v>
      </c>
      <c r="J1440" s="496">
        <f>SUM(J1436:J1439)</f>
        <v>17.898</v>
      </c>
      <c r="K1440" s="122" t="s">
        <v>20</v>
      </c>
      <c r="L1440" s="127"/>
    </row>
    <row r="1441" spans="1:12" ht="20.100000000000001" customHeight="1" x14ac:dyDescent="0.3">
      <c r="A1441" s="241"/>
      <c r="B1441" s="250"/>
      <c r="C1441" s="250"/>
      <c r="D1441" s="250"/>
      <c r="E1441" s="250"/>
      <c r="F1441" s="123"/>
      <c r="G1441" s="123"/>
      <c r="H1441" s="123"/>
      <c r="I1441" s="176"/>
      <c r="J1441" s="176"/>
      <c r="K1441" s="176"/>
      <c r="L1441" s="127"/>
    </row>
    <row r="1442" spans="1:12" x14ac:dyDescent="0.25">
      <c r="A1442" s="749" t="s">
        <v>483</v>
      </c>
      <c r="B1442" s="721" t="str">
        <f>'PLANILHA DE CUSTO'!D236</f>
        <v>Porta aluminio 2 folhas abrir anodizado bronze</v>
      </c>
      <c r="C1442" s="721"/>
      <c r="D1442" s="721"/>
      <c r="E1442" s="721"/>
      <c r="F1442" s="721"/>
      <c r="G1442" s="721"/>
      <c r="H1442" s="721"/>
      <c r="I1442" s="721"/>
      <c r="J1442" s="721"/>
      <c r="K1442" s="721"/>
      <c r="L1442" s="245"/>
    </row>
    <row r="1443" spans="1:12" x14ac:dyDescent="0.25">
      <c r="A1443" s="749"/>
      <c r="B1443" s="111" t="s">
        <v>413</v>
      </c>
      <c r="C1443" s="111" t="s">
        <v>397</v>
      </c>
      <c r="D1443" s="111" t="s">
        <v>398</v>
      </c>
      <c r="E1443" s="234" t="s">
        <v>431</v>
      </c>
      <c r="F1443" s="113" t="s">
        <v>428</v>
      </c>
      <c r="G1443" s="113"/>
      <c r="H1443" s="113"/>
      <c r="I1443" s="113"/>
      <c r="J1443" s="112" t="s">
        <v>10</v>
      </c>
      <c r="K1443" s="113" t="s">
        <v>146</v>
      </c>
      <c r="L1443" s="127"/>
    </row>
    <row r="1444" spans="1:12" s="103" customFormat="1" ht="14.25" x14ac:dyDescent="0.25">
      <c r="A1444" s="529" t="s">
        <v>377</v>
      </c>
      <c r="B1444" s="246">
        <v>1.1399999999999999</v>
      </c>
      <c r="C1444" s="246">
        <v>2.1</v>
      </c>
      <c r="D1444" s="246">
        <v>2</v>
      </c>
      <c r="F1444" s="246"/>
      <c r="G1444" s="247"/>
      <c r="H1444" s="247"/>
      <c r="I1444" s="247"/>
      <c r="J1444" s="632">
        <f>B1444*C1444*D1444</f>
        <v>4.7879999999999994</v>
      </c>
      <c r="K1444" s="247" t="s">
        <v>146</v>
      </c>
      <c r="L1444" s="127"/>
    </row>
    <row r="1445" spans="1:12" ht="15.75" x14ac:dyDescent="0.3">
      <c r="A1445" s="248"/>
      <c r="B1445" s="249"/>
      <c r="C1445" s="249"/>
      <c r="D1445" s="249"/>
      <c r="E1445" s="249"/>
      <c r="F1445" s="182"/>
      <c r="G1445" s="182"/>
      <c r="H1445" s="182"/>
      <c r="I1445" s="142" t="s">
        <v>10</v>
      </c>
      <c r="J1445" s="496">
        <f>SUM(J1444:J1444)</f>
        <v>4.7879999999999994</v>
      </c>
      <c r="K1445" s="122" t="s">
        <v>20</v>
      </c>
      <c r="L1445" s="127"/>
    </row>
    <row r="1446" spans="1:12" ht="15.75" x14ac:dyDescent="0.3">
      <c r="A1446" s="179"/>
      <c r="B1446" s="123"/>
      <c r="C1446" s="123"/>
      <c r="D1446" s="123"/>
      <c r="E1446" s="123"/>
      <c r="F1446" s="123"/>
      <c r="G1446" s="123"/>
      <c r="H1446" s="123"/>
      <c r="I1446" s="123"/>
      <c r="J1446" s="123"/>
      <c r="K1446" s="181"/>
      <c r="L1446" s="127"/>
    </row>
    <row r="1447" spans="1:12" s="254" customFormat="1" ht="14.25" x14ac:dyDescent="0.2">
      <c r="A1447" s="750" t="s">
        <v>330</v>
      </c>
      <c r="B1447" s="721" t="str">
        <f>'PLANILHA DE CUSTO'!D237</f>
        <v xml:space="preserve">Tela de nylon tipo mosquiteiro com moldura em aluminio anodizado natural </v>
      </c>
      <c r="C1447" s="721"/>
      <c r="D1447" s="721"/>
      <c r="E1447" s="721"/>
      <c r="F1447" s="721"/>
      <c r="G1447" s="721"/>
      <c r="H1447" s="721"/>
      <c r="I1447" s="721"/>
      <c r="J1447" s="721"/>
      <c r="K1447" s="721"/>
      <c r="L1447" s="255"/>
    </row>
    <row r="1448" spans="1:12" s="254" customFormat="1" ht="12.75" x14ac:dyDescent="0.2">
      <c r="A1448" s="750"/>
      <c r="B1448" s="524" t="s">
        <v>413</v>
      </c>
      <c r="C1448" s="524" t="s">
        <v>397</v>
      </c>
      <c r="D1448" s="111"/>
      <c r="E1448" s="111" t="s">
        <v>398</v>
      </c>
      <c r="F1448" s="113"/>
      <c r="G1448" s="113"/>
      <c r="H1448" s="113"/>
      <c r="I1448" s="113"/>
      <c r="J1448" s="112" t="s">
        <v>10</v>
      </c>
      <c r="K1448" s="113" t="s">
        <v>146</v>
      </c>
    </row>
    <row r="1449" spans="1:12" s="254" customFormat="1" ht="13.5" x14ac:dyDescent="0.25">
      <c r="A1449" s="239" t="s">
        <v>377</v>
      </c>
      <c r="B1449" s="246">
        <v>1.1399999999999999</v>
      </c>
      <c r="C1449" s="246">
        <v>2.1</v>
      </c>
      <c r="D1449" s="246"/>
      <c r="E1449" s="246">
        <v>2</v>
      </c>
      <c r="F1449" s="247"/>
      <c r="G1449" s="247"/>
      <c r="H1449" s="247"/>
      <c r="I1449" s="247"/>
      <c r="J1449" s="632">
        <f>B1449*C1449*E1449</f>
        <v>4.7879999999999994</v>
      </c>
      <c r="K1449" s="247" t="s">
        <v>20</v>
      </c>
    </row>
    <row r="1450" spans="1:12" s="254" customFormat="1" ht="14.25" x14ac:dyDescent="0.3">
      <c r="A1450" s="251"/>
      <c r="B1450" s="250"/>
      <c r="C1450" s="250"/>
      <c r="D1450" s="252"/>
      <c r="E1450" s="246"/>
      <c r="F1450" s="247"/>
      <c r="G1450" s="247"/>
      <c r="H1450" s="247"/>
      <c r="I1450" s="142" t="s">
        <v>10</v>
      </c>
      <c r="J1450" s="496">
        <f>SUM(J1449:J1449)</f>
        <v>4.7879999999999994</v>
      </c>
      <c r="K1450" s="122" t="s">
        <v>20</v>
      </c>
    </row>
    <row r="1451" spans="1:12" s="254" customFormat="1" ht="14.25" x14ac:dyDescent="0.3">
      <c r="A1451" s="251"/>
      <c r="B1451" s="519"/>
      <c r="C1451" s="519"/>
      <c r="D1451" s="252"/>
      <c r="E1451" s="539"/>
      <c r="F1451" s="826"/>
      <c r="G1451" s="826"/>
      <c r="H1451" s="826"/>
      <c r="I1451" s="826"/>
      <c r="J1451" s="826"/>
      <c r="K1451" s="826"/>
    </row>
    <row r="1452" spans="1:12" s="254" customFormat="1" ht="14.25" x14ac:dyDescent="0.2">
      <c r="A1452" s="750" t="s">
        <v>330</v>
      </c>
      <c r="B1452" s="721" t="str">
        <f>'PLANILHA DE CUSTO'!D238</f>
        <v>Puxador para equadrias em alumínio cromado 1/2", l=352mm</v>
      </c>
      <c r="C1452" s="721"/>
      <c r="D1452" s="721"/>
      <c r="E1452" s="721"/>
      <c r="F1452" s="721"/>
      <c r="G1452" s="721"/>
      <c r="H1452" s="721"/>
      <c r="I1452" s="721"/>
      <c r="J1452" s="721"/>
      <c r="K1452" s="721"/>
      <c r="L1452" s="540"/>
    </row>
    <row r="1453" spans="1:12" s="254" customFormat="1" ht="12.75" x14ac:dyDescent="0.2">
      <c r="A1453" s="750"/>
      <c r="B1453" s="524" t="s">
        <v>413</v>
      </c>
      <c r="C1453" s="524" t="s">
        <v>397</v>
      </c>
      <c r="D1453" s="516"/>
      <c r="E1453" s="516" t="s">
        <v>398</v>
      </c>
      <c r="F1453" s="113"/>
      <c r="G1453" s="113"/>
      <c r="H1453" s="113"/>
      <c r="I1453" s="113"/>
      <c r="J1453" s="518" t="s">
        <v>10</v>
      </c>
      <c r="K1453" s="113" t="s">
        <v>146</v>
      </c>
    </row>
    <row r="1454" spans="1:12" s="254" customFormat="1" ht="13.5" x14ac:dyDescent="0.25">
      <c r="A1454" s="509" t="s">
        <v>721</v>
      </c>
      <c r="B1454" s="246"/>
      <c r="C1454" s="246"/>
      <c r="D1454" s="246"/>
      <c r="E1454" s="246">
        <v>2</v>
      </c>
      <c r="F1454" s="512"/>
      <c r="G1454" s="512"/>
      <c r="H1454" s="512"/>
      <c r="I1454" s="512"/>
      <c r="J1454" s="631">
        <f>E1454</f>
        <v>2</v>
      </c>
      <c r="K1454" s="512" t="s">
        <v>20</v>
      </c>
    </row>
    <row r="1455" spans="1:12" s="254" customFormat="1" ht="14.25" x14ac:dyDescent="0.3">
      <c r="A1455" s="251"/>
      <c r="B1455" s="519"/>
      <c r="C1455" s="519"/>
      <c r="D1455" s="252"/>
      <c r="E1455" s="246"/>
      <c r="F1455" s="512"/>
      <c r="G1455" s="512"/>
      <c r="H1455" s="512"/>
      <c r="I1455" s="513" t="s">
        <v>10</v>
      </c>
      <c r="J1455" s="542">
        <f>SUM(J1454:J1454)</f>
        <v>2</v>
      </c>
      <c r="K1455" s="122" t="s">
        <v>20</v>
      </c>
    </row>
    <row r="1456" spans="1:12" s="254" customFormat="1" ht="14.25" x14ac:dyDescent="0.3">
      <c r="A1456" s="251"/>
      <c r="B1456" s="250"/>
      <c r="C1456" s="250"/>
      <c r="D1456" s="252"/>
      <c r="E1456" s="250"/>
      <c r="F1456" s="123"/>
      <c r="G1456" s="123"/>
      <c r="H1456" s="123"/>
      <c r="I1456" s="123"/>
      <c r="J1456" s="253"/>
      <c r="K1456" s="230"/>
    </row>
    <row r="1457" spans="1:12" s="254" customFormat="1" ht="14.25" x14ac:dyDescent="0.2">
      <c r="A1457" s="750" t="s">
        <v>330</v>
      </c>
      <c r="B1457" s="734" t="str">
        <f>'PLANILHA DE CUSTO'!D239</f>
        <v>Porta em alumínio, cor N/P/B, tipo veneziana (até 50%) e vidro (até 50%), de abrir ou correr, completa, inclusive caixilhos, dobradiças ou roldanas, fechadura exclusive vidro</v>
      </c>
      <c r="C1457" s="734"/>
      <c r="D1457" s="734"/>
      <c r="E1457" s="734"/>
      <c r="F1457" s="734"/>
      <c r="G1457" s="734"/>
      <c r="H1457" s="734"/>
      <c r="I1457" s="734"/>
      <c r="J1457" s="734"/>
      <c r="K1457" s="734"/>
      <c r="L1457" s="540"/>
    </row>
    <row r="1458" spans="1:12" s="254" customFormat="1" ht="12.75" x14ac:dyDescent="0.2">
      <c r="A1458" s="750"/>
      <c r="B1458" s="524" t="s">
        <v>413</v>
      </c>
      <c r="C1458" s="524" t="s">
        <v>397</v>
      </c>
      <c r="D1458" s="524"/>
      <c r="E1458" s="524" t="s">
        <v>398</v>
      </c>
      <c r="F1458" s="113"/>
      <c r="G1458" s="113"/>
      <c r="H1458" s="113"/>
      <c r="I1458" s="113"/>
      <c r="J1458" s="526" t="s">
        <v>10</v>
      </c>
      <c r="K1458" s="113" t="s">
        <v>146</v>
      </c>
    </row>
    <row r="1459" spans="1:12" s="254" customFormat="1" ht="13.5" x14ac:dyDescent="0.25">
      <c r="A1459" s="522" t="s">
        <v>378</v>
      </c>
      <c r="B1459" s="246">
        <v>0.6</v>
      </c>
      <c r="C1459" s="246">
        <v>1.5</v>
      </c>
      <c r="D1459" s="246"/>
      <c r="E1459" s="246">
        <v>1</v>
      </c>
      <c r="F1459" s="530"/>
      <c r="G1459" s="530"/>
      <c r="H1459" s="530"/>
      <c r="I1459" s="530"/>
      <c r="J1459" s="246">
        <f>B1459*C1459</f>
        <v>0.89999999999999991</v>
      </c>
      <c r="K1459" s="530" t="s">
        <v>20</v>
      </c>
    </row>
    <row r="1460" spans="1:12" s="254" customFormat="1" ht="13.5" x14ac:dyDescent="0.25">
      <c r="A1460" s="246" t="s">
        <v>379</v>
      </c>
      <c r="B1460" s="246">
        <v>0.6</v>
      </c>
      <c r="C1460" s="246">
        <v>1.5</v>
      </c>
      <c r="D1460" s="539"/>
      <c r="E1460" s="246">
        <v>1</v>
      </c>
      <c r="F1460" s="530"/>
      <c r="G1460" s="530"/>
      <c r="H1460" s="530"/>
      <c r="I1460" s="530"/>
      <c r="J1460" s="246">
        <f>B1460*C1460</f>
        <v>0.89999999999999991</v>
      </c>
      <c r="K1460" s="549" t="s">
        <v>20</v>
      </c>
    </row>
    <row r="1461" spans="1:12" s="254" customFormat="1" ht="14.25" x14ac:dyDescent="0.3">
      <c r="A1461" s="251"/>
      <c r="B1461" s="525"/>
      <c r="C1461" s="525"/>
      <c r="D1461" s="252"/>
      <c r="E1461" s="246"/>
      <c r="F1461" s="530"/>
      <c r="G1461" s="530"/>
      <c r="H1461" s="530"/>
      <c r="I1461" s="527" t="s">
        <v>10</v>
      </c>
      <c r="J1461" s="143">
        <f>SUM(J1459:J1460)</f>
        <v>1.7999999999999998</v>
      </c>
      <c r="K1461" s="122" t="s">
        <v>20</v>
      </c>
    </row>
    <row r="1462" spans="1:12" s="254" customFormat="1" ht="14.25" x14ac:dyDescent="0.3">
      <c r="A1462" s="251"/>
      <c r="B1462" s="525"/>
      <c r="C1462" s="525"/>
      <c r="D1462" s="252"/>
      <c r="E1462" s="525"/>
      <c r="F1462" s="523"/>
      <c r="G1462" s="523"/>
      <c r="H1462" s="523"/>
      <c r="I1462" s="523"/>
      <c r="J1462" s="253"/>
      <c r="K1462" s="230"/>
    </row>
    <row r="1463" spans="1:12" s="254" customFormat="1" ht="14.25" x14ac:dyDescent="0.2">
      <c r="A1463" s="750" t="s">
        <v>330</v>
      </c>
      <c r="B1463" s="734" t="str">
        <f>'PLANILHA DE CUSTO'!D241</f>
        <v xml:space="preserve">Janela de alumínio de correr com 2 folhas para vidros, com vidros, batente, acabamento com acetato ou brilhante e ferragens. exclusive alizar e contramarco. fornecimento e instalação. af_12/2019 </v>
      </c>
      <c r="C1463" s="734"/>
      <c r="D1463" s="734"/>
      <c r="E1463" s="734"/>
      <c r="F1463" s="734"/>
      <c r="G1463" s="734"/>
      <c r="H1463" s="734"/>
      <c r="I1463" s="734"/>
      <c r="J1463" s="734"/>
      <c r="K1463" s="734"/>
      <c r="L1463" s="255"/>
    </row>
    <row r="1464" spans="1:12" s="254" customFormat="1" ht="33" customHeight="1" x14ac:dyDescent="0.2">
      <c r="A1464" s="750"/>
      <c r="B1464" s="111" t="s">
        <v>413</v>
      </c>
      <c r="C1464" s="524" t="s">
        <v>397</v>
      </c>
      <c r="D1464" s="111"/>
      <c r="E1464" s="111" t="s">
        <v>398</v>
      </c>
      <c r="F1464" s="113"/>
      <c r="G1464" s="113"/>
      <c r="H1464" s="113"/>
      <c r="I1464" s="113"/>
      <c r="J1464" s="112" t="s">
        <v>10</v>
      </c>
      <c r="K1464" s="113" t="s">
        <v>146</v>
      </c>
    </row>
    <row r="1465" spans="1:12" s="254" customFormat="1" ht="13.5" x14ac:dyDescent="0.25">
      <c r="A1465" s="633" t="s">
        <v>380</v>
      </c>
      <c r="B1465" s="246">
        <v>1.5</v>
      </c>
      <c r="C1465" s="524">
        <v>2.1</v>
      </c>
      <c r="D1465" s="246"/>
      <c r="E1465" s="246">
        <v>1</v>
      </c>
      <c r="F1465" s="247"/>
      <c r="G1465" s="247"/>
      <c r="H1465" s="247"/>
      <c r="I1465" s="247"/>
      <c r="J1465" s="246">
        <f>B1465*C1465</f>
        <v>3.1500000000000004</v>
      </c>
      <c r="K1465" s="247" t="s">
        <v>20</v>
      </c>
    </row>
    <row r="1466" spans="1:12" s="254" customFormat="1" ht="14.25" x14ac:dyDescent="0.3">
      <c r="A1466" s="248"/>
      <c r="B1466" s="246"/>
      <c r="C1466" s="246"/>
      <c r="D1466" s="246"/>
      <c r="E1466" s="246"/>
      <c r="F1466" s="247"/>
      <c r="G1466" s="247"/>
      <c r="H1466" s="247"/>
      <c r="I1466" s="142" t="s">
        <v>10</v>
      </c>
      <c r="J1466" s="143">
        <f>SUM(J1465:J1465)</f>
        <v>3.1500000000000004</v>
      </c>
      <c r="K1466" s="122" t="s">
        <v>20</v>
      </c>
    </row>
    <row r="1467" spans="1:12" s="254" customFormat="1" ht="14.25" x14ac:dyDescent="0.3">
      <c r="A1467" s="257"/>
      <c r="B1467" s="258"/>
      <c r="C1467" s="258"/>
      <c r="D1467" s="258"/>
      <c r="E1467" s="258"/>
      <c r="F1467" s="259"/>
      <c r="G1467" s="259"/>
      <c r="H1467" s="259"/>
      <c r="I1467" s="176"/>
      <c r="J1467" s="253"/>
      <c r="K1467" s="231"/>
    </row>
    <row r="1468" spans="1:12" s="254" customFormat="1" ht="14.25" x14ac:dyDescent="0.2">
      <c r="A1468" s="750" t="s">
        <v>330</v>
      </c>
      <c r="B1468" s="721" t="str">
        <f>'PLANILHA DE CUSTO'!D242</f>
        <v xml:space="preserve">Janela de alumínio tipo maxim-ar, com vidros, batente e ferragens. exclusive alizar, acabamento e contramarco. fornecimento e instalação. af_12/2019 </v>
      </c>
      <c r="C1468" s="721"/>
      <c r="D1468" s="721"/>
      <c r="E1468" s="721"/>
      <c r="F1468" s="721"/>
      <c r="G1468" s="721"/>
      <c r="H1468" s="721"/>
      <c r="I1468" s="721"/>
      <c r="J1468" s="721"/>
      <c r="K1468" s="721"/>
      <c r="L1468" s="260"/>
    </row>
    <row r="1469" spans="1:12" s="254" customFormat="1" ht="20.100000000000001" customHeight="1" x14ac:dyDescent="0.2">
      <c r="A1469" s="750"/>
      <c r="B1469" s="111" t="s">
        <v>413</v>
      </c>
      <c r="C1469" s="524" t="s">
        <v>397</v>
      </c>
      <c r="D1469" s="111"/>
      <c r="E1469" s="111" t="s">
        <v>398</v>
      </c>
      <c r="F1469" s="113"/>
      <c r="G1469" s="113"/>
      <c r="H1469" s="113"/>
      <c r="I1469" s="113"/>
      <c r="J1469" s="112" t="s">
        <v>10</v>
      </c>
      <c r="K1469" s="113" t="s">
        <v>146</v>
      </c>
    </row>
    <row r="1470" spans="1:12" s="254" customFormat="1" ht="14.25" x14ac:dyDescent="0.3">
      <c r="A1470" s="142" t="s">
        <v>362</v>
      </c>
      <c r="B1470" s="246">
        <v>0.8</v>
      </c>
      <c r="C1470" s="524">
        <v>0.5</v>
      </c>
      <c r="D1470" s="246"/>
      <c r="E1470" s="246">
        <v>5</v>
      </c>
      <c r="F1470" s="247"/>
      <c r="G1470" s="247"/>
      <c r="H1470" s="247"/>
      <c r="I1470" s="247"/>
      <c r="J1470" s="631">
        <f t="shared" ref="J1470:J1479" si="39">B1470*C1470*E1470</f>
        <v>2</v>
      </c>
      <c r="K1470" s="246" t="s">
        <v>20</v>
      </c>
    </row>
    <row r="1471" spans="1:12" s="254" customFormat="1" ht="14.25" x14ac:dyDescent="0.3">
      <c r="A1471" s="142" t="s">
        <v>382</v>
      </c>
      <c r="B1471" s="246">
        <v>1.2</v>
      </c>
      <c r="C1471" s="246">
        <v>0.5</v>
      </c>
      <c r="D1471" s="246"/>
      <c r="E1471" s="246">
        <v>10</v>
      </c>
      <c r="F1471" s="247"/>
      <c r="G1471" s="247"/>
      <c r="H1471" s="247"/>
      <c r="I1471" s="247"/>
      <c r="J1471" s="631">
        <f t="shared" si="39"/>
        <v>6</v>
      </c>
      <c r="K1471" s="246" t="s">
        <v>20</v>
      </c>
    </row>
    <row r="1472" spans="1:12" s="254" customFormat="1" ht="14.25" x14ac:dyDescent="0.3">
      <c r="A1472" s="142" t="s">
        <v>386</v>
      </c>
      <c r="B1472" s="246">
        <v>4</v>
      </c>
      <c r="C1472" s="246">
        <v>0.45</v>
      </c>
      <c r="D1472" s="246"/>
      <c r="E1472" s="246">
        <v>3</v>
      </c>
      <c r="F1472" s="247"/>
      <c r="G1472" s="247"/>
      <c r="H1472" s="247"/>
      <c r="I1472" s="247"/>
      <c r="J1472" s="631">
        <f t="shared" si="39"/>
        <v>5.4</v>
      </c>
      <c r="K1472" s="246" t="s">
        <v>20</v>
      </c>
    </row>
    <row r="1473" spans="1:12" s="254" customFormat="1" ht="14.25" x14ac:dyDescent="0.3">
      <c r="A1473" s="142" t="s">
        <v>364</v>
      </c>
      <c r="B1473" s="246">
        <v>2.2799999999999998</v>
      </c>
      <c r="C1473" s="246">
        <v>0.45</v>
      </c>
      <c r="D1473" s="246"/>
      <c r="E1473" s="246">
        <v>1</v>
      </c>
      <c r="F1473" s="247"/>
      <c r="G1473" s="247"/>
      <c r="H1473" s="247"/>
      <c r="I1473" s="247"/>
      <c r="J1473" s="631">
        <f t="shared" si="39"/>
        <v>1.026</v>
      </c>
      <c r="K1473" s="246" t="s">
        <v>20</v>
      </c>
    </row>
    <row r="1474" spans="1:12" s="254" customFormat="1" ht="14.25" x14ac:dyDescent="0.3">
      <c r="A1474" s="142" t="s">
        <v>365</v>
      </c>
      <c r="B1474" s="246">
        <v>2.2200000000000002</v>
      </c>
      <c r="C1474" s="246">
        <v>0.45</v>
      </c>
      <c r="D1474" s="246"/>
      <c r="E1474" s="246">
        <v>1</v>
      </c>
      <c r="F1474" s="247"/>
      <c r="G1474" s="247"/>
      <c r="H1474" s="247"/>
      <c r="I1474" s="247"/>
      <c r="J1474" s="631">
        <f t="shared" si="39"/>
        <v>0.99900000000000011</v>
      </c>
      <c r="K1474" s="246" t="s">
        <v>20</v>
      </c>
    </row>
    <row r="1475" spans="1:12" s="254" customFormat="1" ht="14.25" x14ac:dyDescent="0.3">
      <c r="A1475" s="142" t="s">
        <v>366</v>
      </c>
      <c r="B1475" s="246">
        <v>3.3</v>
      </c>
      <c r="C1475" s="246">
        <v>0.45</v>
      </c>
      <c r="D1475" s="246"/>
      <c r="E1475" s="246">
        <v>2</v>
      </c>
      <c r="F1475" s="247"/>
      <c r="G1475" s="247"/>
      <c r="H1475" s="247"/>
      <c r="I1475" s="247"/>
      <c r="J1475" s="631">
        <f t="shared" si="39"/>
        <v>2.9699999999999998</v>
      </c>
      <c r="K1475" s="246" t="s">
        <v>20</v>
      </c>
    </row>
    <row r="1476" spans="1:12" s="254" customFormat="1" ht="14.25" x14ac:dyDescent="0.3">
      <c r="A1476" s="142" t="s">
        <v>367</v>
      </c>
      <c r="B1476" s="246">
        <v>3.23</v>
      </c>
      <c r="C1476" s="246">
        <v>0.45</v>
      </c>
      <c r="D1476" s="246"/>
      <c r="E1476" s="246">
        <v>1</v>
      </c>
      <c r="F1476" s="247"/>
      <c r="G1476" s="247"/>
      <c r="H1476" s="247"/>
      <c r="I1476" s="247"/>
      <c r="J1476" s="631">
        <f t="shared" si="39"/>
        <v>1.4535</v>
      </c>
      <c r="K1476" s="246" t="s">
        <v>20</v>
      </c>
    </row>
    <row r="1477" spans="1:12" s="254" customFormat="1" ht="14.25" x14ac:dyDescent="0.3">
      <c r="A1477" s="142" t="s">
        <v>368</v>
      </c>
      <c r="B1477" s="246">
        <v>2.2599999999999998</v>
      </c>
      <c r="C1477" s="246">
        <v>0.45</v>
      </c>
      <c r="D1477" s="246"/>
      <c r="E1477" s="246">
        <v>3</v>
      </c>
      <c r="F1477" s="247"/>
      <c r="G1477" s="247"/>
      <c r="H1477" s="247"/>
      <c r="I1477" s="247"/>
      <c r="J1477" s="631">
        <f t="shared" si="39"/>
        <v>3.0509999999999997</v>
      </c>
      <c r="K1477" s="246" t="s">
        <v>20</v>
      </c>
    </row>
    <row r="1478" spans="1:12" s="254" customFormat="1" ht="14.25" x14ac:dyDescent="0.3">
      <c r="A1478" s="142" t="s">
        <v>369</v>
      </c>
      <c r="B1478" s="246">
        <v>1.5</v>
      </c>
      <c r="C1478" s="246">
        <v>0.5</v>
      </c>
      <c r="D1478" s="246"/>
      <c r="E1478" s="246">
        <v>1</v>
      </c>
      <c r="F1478" s="247"/>
      <c r="G1478" s="247"/>
      <c r="H1478" s="247"/>
      <c r="I1478" s="247"/>
      <c r="J1478" s="631">
        <f t="shared" si="39"/>
        <v>0.75</v>
      </c>
      <c r="K1478" s="246" t="s">
        <v>20</v>
      </c>
    </row>
    <row r="1479" spans="1:12" s="254" customFormat="1" ht="14.25" x14ac:dyDescent="0.3">
      <c r="A1479" s="142" t="s">
        <v>369</v>
      </c>
      <c r="B1479" s="246">
        <v>1.5</v>
      </c>
      <c r="C1479" s="246">
        <v>0.5</v>
      </c>
      <c r="D1479" s="246"/>
      <c r="E1479" s="246">
        <v>1</v>
      </c>
      <c r="F1479" s="247"/>
      <c r="G1479" s="247"/>
      <c r="H1479" s="247"/>
      <c r="I1479" s="247"/>
      <c r="J1479" s="631">
        <f t="shared" si="39"/>
        <v>0.75</v>
      </c>
      <c r="K1479" s="246" t="s">
        <v>20</v>
      </c>
    </row>
    <row r="1480" spans="1:12" s="254" customFormat="1" ht="14.25" x14ac:dyDescent="0.3">
      <c r="A1480" s="194"/>
      <c r="B1480" s="182"/>
      <c r="C1480" s="182"/>
      <c r="D1480" s="182"/>
      <c r="E1480" s="182"/>
      <c r="F1480" s="182"/>
      <c r="G1480" s="182"/>
      <c r="H1480" s="182"/>
      <c r="I1480" s="142" t="s">
        <v>10</v>
      </c>
      <c r="J1480" s="542">
        <f>SUM(J1470:J1479)</f>
        <v>24.3995</v>
      </c>
      <c r="K1480" s="122" t="s">
        <v>20</v>
      </c>
    </row>
    <row r="1481" spans="1:12" s="254" customFormat="1" ht="14.25" x14ac:dyDescent="0.2">
      <c r="A1481" s="750"/>
      <c r="B1481" s="750"/>
      <c r="C1481" s="750"/>
      <c r="D1481" s="750"/>
      <c r="E1481" s="750"/>
      <c r="F1481" s="750"/>
      <c r="G1481" s="750"/>
      <c r="H1481" s="750"/>
      <c r="I1481" s="750"/>
      <c r="J1481" s="750"/>
      <c r="K1481" s="750"/>
    </row>
    <row r="1482" spans="1:12" x14ac:dyDescent="0.25">
      <c r="A1482" s="827" t="s">
        <v>330</v>
      </c>
      <c r="B1482" s="721" t="str">
        <f>'PLANILHA DE CUSTO'!D243</f>
        <v xml:space="preserve">Janela em alumínio, cor N/P/B, moldura-vidro, tipo guilhotina, exclusive vidro </v>
      </c>
      <c r="C1482" s="721"/>
      <c r="D1482" s="721"/>
      <c r="E1482" s="721"/>
      <c r="F1482" s="721"/>
      <c r="G1482" s="721"/>
      <c r="H1482" s="721"/>
      <c r="I1482" s="721"/>
      <c r="J1482" s="721"/>
      <c r="K1482" s="721"/>
      <c r="L1482" s="178"/>
    </row>
    <row r="1483" spans="1:12" x14ac:dyDescent="0.25">
      <c r="A1483" s="827"/>
      <c r="B1483" s="111" t="s">
        <v>413</v>
      </c>
      <c r="C1483" s="256" t="s">
        <v>397</v>
      </c>
      <c r="D1483" s="111"/>
      <c r="E1483" s="111" t="s">
        <v>398</v>
      </c>
      <c r="F1483" s="113" t="s">
        <v>428</v>
      </c>
      <c r="G1483" s="113"/>
      <c r="H1483" s="113"/>
      <c r="I1483" s="113"/>
      <c r="J1483" s="112" t="s">
        <v>10</v>
      </c>
      <c r="K1483" s="113" t="s">
        <v>146</v>
      </c>
    </row>
    <row r="1484" spans="1:12" ht="15.75" x14ac:dyDescent="0.3">
      <c r="A1484" s="120" t="s">
        <v>363</v>
      </c>
      <c r="B1484" s="111">
        <v>0.8</v>
      </c>
      <c r="C1484" s="111">
        <v>1</v>
      </c>
      <c r="D1484" s="111"/>
      <c r="E1484" s="111">
        <v>7</v>
      </c>
      <c r="F1484" s="168"/>
      <c r="G1484" s="168"/>
      <c r="H1484" s="168"/>
      <c r="I1484" s="168"/>
      <c r="J1484" s="632">
        <f>B1484*C1484*E1484</f>
        <v>5.6000000000000005</v>
      </c>
      <c r="K1484" s="247" t="s">
        <v>20</v>
      </c>
    </row>
    <row r="1485" spans="1:12" ht="15.75" x14ac:dyDescent="0.3">
      <c r="A1485" s="261"/>
      <c r="B1485" s="214"/>
      <c r="C1485" s="214"/>
      <c r="D1485" s="214"/>
      <c r="E1485" s="214"/>
      <c r="F1485" s="120"/>
      <c r="G1485" s="120"/>
      <c r="H1485" s="120"/>
      <c r="I1485" s="142" t="s">
        <v>10</v>
      </c>
      <c r="J1485" s="496">
        <f>SUM(J1484:J1484)</f>
        <v>5.6000000000000005</v>
      </c>
      <c r="K1485" s="122" t="s">
        <v>20</v>
      </c>
    </row>
    <row r="1486" spans="1:12" x14ac:dyDescent="0.25">
      <c r="A1486" s="750"/>
      <c r="B1486" s="750"/>
      <c r="C1486" s="750"/>
      <c r="D1486" s="750"/>
      <c r="E1486" s="750"/>
      <c r="F1486" s="750"/>
      <c r="G1486" s="750"/>
      <c r="H1486" s="750"/>
      <c r="I1486" s="750"/>
      <c r="J1486" s="750"/>
      <c r="K1486" s="750"/>
    </row>
    <row r="1487" spans="1:12" x14ac:dyDescent="0.25">
      <c r="A1487" s="750" t="s">
        <v>330</v>
      </c>
      <c r="B1487" s="721" t="str">
        <f>'PLANILHA DE CUSTO'!D244</f>
        <v>Vidro liso incolor 6mm - Rev 01_10/2021</v>
      </c>
      <c r="C1487" s="721"/>
      <c r="D1487" s="721"/>
      <c r="E1487" s="721"/>
      <c r="F1487" s="721"/>
      <c r="G1487" s="721"/>
      <c r="H1487" s="721"/>
      <c r="I1487" s="721"/>
      <c r="J1487" s="721"/>
      <c r="K1487" s="721"/>
      <c r="L1487" s="178"/>
    </row>
    <row r="1488" spans="1:12" x14ac:dyDescent="0.25">
      <c r="A1488" s="750"/>
      <c r="B1488" s="111" t="s">
        <v>413</v>
      </c>
      <c r="C1488" s="516" t="s">
        <v>397</v>
      </c>
      <c r="D1488" s="111"/>
      <c r="E1488" s="111" t="s">
        <v>398</v>
      </c>
      <c r="F1488" s="113"/>
      <c r="G1488" s="113"/>
      <c r="H1488" s="113"/>
      <c r="I1488" s="113"/>
      <c r="J1488" s="112" t="s">
        <v>10</v>
      </c>
      <c r="K1488" s="113" t="s">
        <v>146</v>
      </c>
    </row>
    <row r="1489" spans="1:12" x14ac:dyDescent="0.25">
      <c r="A1489" s="212" t="s">
        <v>484</v>
      </c>
      <c r="B1489" s="111">
        <v>0.8</v>
      </c>
      <c r="C1489" s="516">
        <v>1</v>
      </c>
      <c r="D1489" s="111"/>
      <c r="E1489" s="111">
        <v>7</v>
      </c>
      <c r="F1489" s="113"/>
      <c r="G1489" s="113"/>
      <c r="H1489" s="113"/>
      <c r="I1489" s="113"/>
      <c r="J1489" s="631">
        <f>B1489*C1489*E1489</f>
        <v>5.6000000000000005</v>
      </c>
      <c r="K1489" s="236" t="s">
        <v>20</v>
      </c>
    </row>
    <row r="1490" spans="1:12" x14ac:dyDescent="0.25">
      <c r="A1490" s="823" t="s">
        <v>721</v>
      </c>
      <c r="B1490" s="516">
        <v>0.99</v>
      </c>
      <c r="C1490" s="516">
        <v>2.0699999999999998</v>
      </c>
      <c r="D1490" s="516"/>
      <c r="E1490" s="516">
        <v>8</v>
      </c>
      <c r="F1490" s="113"/>
      <c r="G1490" s="113"/>
      <c r="H1490" s="113"/>
      <c r="I1490" s="113"/>
      <c r="J1490" s="631">
        <f>B1490*C1490*E1490</f>
        <v>16.394399999999997</v>
      </c>
      <c r="K1490" s="236" t="s">
        <v>20</v>
      </c>
    </row>
    <row r="1491" spans="1:12" x14ac:dyDescent="0.25">
      <c r="A1491" s="824"/>
      <c r="B1491" s="516">
        <v>0.99</v>
      </c>
      <c r="C1491" s="516">
        <v>1.68</v>
      </c>
      <c r="D1491" s="516"/>
      <c r="E1491" s="516">
        <v>1</v>
      </c>
      <c r="F1491" s="113"/>
      <c r="G1491" s="113"/>
      <c r="H1491" s="113"/>
      <c r="I1491" s="113"/>
      <c r="J1491" s="631">
        <f t="shared" ref="J1491:J1497" si="40">B1491*C1491*E1491</f>
        <v>1.6632</v>
      </c>
      <c r="K1491" s="236" t="s">
        <v>20</v>
      </c>
    </row>
    <row r="1492" spans="1:12" x14ac:dyDescent="0.25">
      <c r="A1492" s="824"/>
      <c r="B1492" s="516">
        <v>0.99</v>
      </c>
      <c r="C1492" s="516">
        <v>1.46</v>
      </c>
      <c r="D1492" s="516"/>
      <c r="E1492" s="516">
        <v>1</v>
      </c>
      <c r="F1492" s="113"/>
      <c r="G1492" s="113"/>
      <c r="H1492" s="113"/>
      <c r="I1492" s="113"/>
      <c r="J1492" s="631">
        <f t="shared" si="40"/>
        <v>1.4454</v>
      </c>
      <c r="K1492" s="236" t="s">
        <v>20</v>
      </c>
    </row>
    <row r="1493" spans="1:12" x14ac:dyDescent="0.25">
      <c r="A1493" s="824"/>
      <c r="B1493" s="516">
        <v>0.99</v>
      </c>
      <c r="C1493" s="516">
        <v>1.25</v>
      </c>
      <c r="D1493" s="516"/>
      <c r="E1493" s="516">
        <v>1</v>
      </c>
      <c r="F1493" s="113"/>
      <c r="G1493" s="113"/>
      <c r="H1493" s="113"/>
      <c r="I1493" s="113"/>
      <c r="J1493" s="631">
        <f t="shared" si="40"/>
        <v>1.2375</v>
      </c>
      <c r="K1493" s="236" t="s">
        <v>20</v>
      </c>
    </row>
    <row r="1494" spans="1:12" x14ac:dyDescent="0.25">
      <c r="A1494" s="824"/>
      <c r="B1494" s="516">
        <v>0.99</v>
      </c>
      <c r="C1494" s="516">
        <v>1.03</v>
      </c>
      <c r="D1494" s="516"/>
      <c r="E1494" s="516">
        <v>1</v>
      </c>
      <c r="F1494" s="113"/>
      <c r="G1494" s="113"/>
      <c r="H1494" s="113"/>
      <c r="I1494" s="113"/>
      <c r="J1494" s="631">
        <f t="shared" si="40"/>
        <v>1.0197000000000001</v>
      </c>
      <c r="K1494" s="236" t="s">
        <v>20</v>
      </c>
    </row>
    <row r="1495" spans="1:12" x14ac:dyDescent="0.25">
      <c r="A1495" s="824"/>
      <c r="B1495" s="516">
        <v>1.99</v>
      </c>
      <c r="C1495" s="516">
        <v>0.82</v>
      </c>
      <c r="D1495" s="516"/>
      <c r="E1495" s="516">
        <v>1</v>
      </c>
      <c r="F1495" s="113"/>
      <c r="G1495" s="113"/>
      <c r="H1495" s="113"/>
      <c r="I1495" s="113"/>
      <c r="J1495" s="631">
        <f t="shared" si="40"/>
        <v>1.6317999999999999</v>
      </c>
      <c r="K1495" s="236" t="s">
        <v>20</v>
      </c>
    </row>
    <row r="1496" spans="1:12" x14ac:dyDescent="0.25">
      <c r="A1496" s="824"/>
      <c r="B1496" s="516">
        <v>0.99</v>
      </c>
      <c r="C1496" s="516">
        <v>0.41</v>
      </c>
      <c r="D1496" s="516"/>
      <c r="E1496" s="516">
        <v>1</v>
      </c>
      <c r="F1496" s="113"/>
      <c r="G1496" s="113"/>
      <c r="H1496" s="113"/>
      <c r="I1496" s="113"/>
      <c r="J1496" s="631">
        <f t="shared" si="40"/>
        <v>0.40589999999999998</v>
      </c>
      <c r="K1496" s="236" t="s">
        <v>20</v>
      </c>
    </row>
    <row r="1497" spans="1:12" x14ac:dyDescent="0.25">
      <c r="A1497" s="825"/>
      <c r="B1497" s="516">
        <v>0.99</v>
      </c>
      <c r="C1497" s="516">
        <v>0.19</v>
      </c>
      <c r="D1497" s="516"/>
      <c r="E1497" s="516">
        <v>1</v>
      </c>
      <c r="F1497" s="113"/>
      <c r="G1497" s="113"/>
      <c r="H1497" s="113"/>
      <c r="I1497" s="113"/>
      <c r="J1497" s="631">
        <f t="shared" si="40"/>
        <v>0.18809999999999999</v>
      </c>
      <c r="K1497" s="236" t="s">
        <v>20</v>
      </c>
    </row>
    <row r="1498" spans="1:12" ht="15.75" x14ac:dyDescent="0.3">
      <c r="A1498" s="120"/>
      <c r="B1498" s="111"/>
      <c r="D1498" s="111"/>
      <c r="E1498" s="111"/>
      <c r="F1498" s="113"/>
      <c r="G1498" s="113"/>
      <c r="H1498" s="113"/>
      <c r="I1498" s="142" t="s">
        <v>10</v>
      </c>
      <c r="J1498" s="542">
        <f>SUM(J1489:J1497)</f>
        <v>29.585999999999995</v>
      </c>
      <c r="K1498" s="122" t="s">
        <v>20</v>
      </c>
    </row>
    <row r="1499" spans="1:12" x14ac:dyDescent="0.25">
      <c r="A1499" s="750"/>
      <c r="B1499" s="750"/>
      <c r="C1499" s="750"/>
      <c r="D1499" s="750"/>
      <c r="E1499" s="750"/>
      <c r="F1499" s="750"/>
      <c r="G1499" s="750"/>
      <c r="H1499" s="750"/>
      <c r="I1499" s="750"/>
      <c r="J1499" s="750"/>
      <c r="K1499" s="750"/>
    </row>
    <row r="1500" spans="1:12" x14ac:dyDescent="0.25">
      <c r="A1500" s="750" t="s">
        <v>330</v>
      </c>
      <c r="B1500" s="734" t="str">
        <f>'PLANILHA DE CUSTO'!D241</f>
        <v xml:space="preserve">Janela de alumínio de correr com 2 folhas para vidros, com vidros, batente, acabamento com acetato ou brilhante e ferragens. exclusive alizar e contramarco. fornecimento e instalação. af_12/2019 </v>
      </c>
      <c r="C1500" s="734"/>
      <c r="D1500" s="734"/>
      <c r="E1500" s="734"/>
      <c r="F1500" s="734"/>
      <c r="G1500" s="734"/>
      <c r="H1500" s="734"/>
      <c r="I1500" s="734"/>
      <c r="J1500" s="734"/>
      <c r="K1500" s="734"/>
      <c r="L1500" s="178"/>
    </row>
    <row r="1501" spans="1:12" x14ac:dyDescent="0.25">
      <c r="A1501" s="750"/>
      <c r="B1501" s="111" t="s">
        <v>413</v>
      </c>
      <c r="C1501" s="524" t="s">
        <v>397</v>
      </c>
      <c r="D1501" s="111"/>
      <c r="E1501" s="111" t="s">
        <v>398</v>
      </c>
      <c r="F1501" s="113"/>
      <c r="G1501" s="113" t="s">
        <v>335</v>
      </c>
      <c r="H1501" s="113"/>
      <c r="I1501" s="113"/>
      <c r="J1501" s="112" t="s">
        <v>10</v>
      </c>
      <c r="K1501" s="113" t="s">
        <v>146</v>
      </c>
    </row>
    <row r="1502" spans="1:12" x14ac:dyDescent="0.25">
      <c r="A1502" s="212" t="s">
        <v>370</v>
      </c>
      <c r="B1502" s="111">
        <v>1.2</v>
      </c>
      <c r="C1502" s="524">
        <v>0.5</v>
      </c>
      <c r="D1502" s="111"/>
      <c r="E1502" s="111">
        <v>4</v>
      </c>
      <c r="F1502" s="168"/>
      <c r="G1502" s="168"/>
      <c r="H1502" s="168"/>
      <c r="I1502" s="168"/>
      <c r="J1502" s="622">
        <f>B1502*C1502*E1502</f>
        <v>2.4</v>
      </c>
      <c r="K1502" s="236" t="s">
        <v>20</v>
      </c>
    </row>
    <row r="1503" spans="1:12" ht="20.100000000000001" customHeight="1" x14ac:dyDescent="0.3">
      <c r="A1503" s="262"/>
      <c r="B1503" s="111"/>
      <c r="C1503" s="111"/>
      <c r="D1503" s="182"/>
      <c r="E1503" s="111"/>
      <c r="F1503" s="182"/>
      <c r="G1503" s="168"/>
      <c r="H1503" s="182"/>
      <c r="I1503" s="142" t="s">
        <v>10</v>
      </c>
      <c r="J1503" s="542">
        <f>SUM(J1502:J1502)</f>
        <v>2.4</v>
      </c>
      <c r="K1503" s="122" t="s">
        <v>20</v>
      </c>
    </row>
    <row r="1504" spans="1:12" x14ac:dyDescent="0.25">
      <c r="A1504" s="750"/>
      <c r="B1504" s="750"/>
      <c r="C1504" s="750"/>
      <c r="D1504" s="750"/>
      <c r="E1504" s="750"/>
      <c r="F1504" s="750"/>
      <c r="G1504" s="750"/>
      <c r="H1504" s="750"/>
      <c r="I1504" s="750"/>
      <c r="J1504" s="750"/>
      <c r="K1504" s="750"/>
    </row>
    <row r="1505" spans="1:12" x14ac:dyDescent="0.25">
      <c r="A1505" s="750"/>
      <c r="B1505" s="750"/>
      <c r="C1505" s="750"/>
      <c r="D1505" s="750"/>
      <c r="E1505" s="750"/>
      <c r="F1505" s="750"/>
      <c r="G1505" s="750"/>
      <c r="H1505" s="750"/>
      <c r="I1505" s="750"/>
      <c r="J1505" s="750"/>
      <c r="K1505" s="750"/>
    </row>
    <row r="1506" spans="1:12" x14ac:dyDescent="0.25">
      <c r="A1506" s="750" t="s">
        <v>330</v>
      </c>
      <c r="B1506" s="721" t="str">
        <f>'PLANILHA DE CUSTO'!D246</f>
        <v>Película insulfilm aplicada ou Similar</v>
      </c>
      <c r="C1506" s="721"/>
      <c r="D1506" s="721"/>
      <c r="E1506" s="721"/>
      <c r="F1506" s="721"/>
      <c r="G1506" s="721"/>
      <c r="H1506" s="721"/>
      <c r="I1506" s="721"/>
      <c r="J1506" s="721"/>
      <c r="K1506" s="721"/>
      <c r="L1506" s="521"/>
    </row>
    <row r="1507" spans="1:12" x14ac:dyDescent="0.25">
      <c r="A1507" s="750"/>
      <c r="B1507" s="111" t="s">
        <v>396</v>
      </c>
      <c r="C1507" s="524" t="s">
        <v>397</v>
      </c>
      <c r="D1507" s="111"/>
      <c r="E1507" s="111" t="s">
        <v>398</v>
      </c>
      <c r="F1507" s="113"/>
      <c r="G1507" s="113" t="s">
        <v>335</v>
      </c>
      <c r="H1507" s="113"/>
      <c r="I1507" s="113"/>
      <c r="J1507" s="112" t="s">
        <v>10</v>
      </c>
      <c r="K1507" s="113" t="s">
        <v>146</v>
      </c>
    </row>
    <row r="1508" spans="1:12" x14ac:dyDescent="0.25">
      <c r="A1508" s="247" t="s">
        <v>383</v>
      </c>
      <c r="B1508" s="111">
        <v>1.5</v>
      </c>
      <c r="C1508" s="524">
        <v>1.6</v>
      </c>
      <c r="D1508" s="111"/>
      <c r="E1508" s="111">
        <v>4</v>
      </c>
      <c r="F1508" s="113"/>
      <c r="G1508" s="263"/>
      <c r="H1508" s="113"/>
      <c r="I1508" s="113"/>
      <c r="J1508" s="619">
        <f>B1508*C1508*E1508</f>
        <v>9.6000000000000014</v>
      </c>
      <c r="K1508" s="236" t="s">
        <v>20</v>
      </c>
    </row>
    <row r="1509" spans="1:12" ht="15.75" x14ac:dyDescent="0.3">
      <c r="A1509" s="264"/>
      <c r="B1509" s="182"/>
      <c r="C1509" s="182"/>
      <c r="D1509" s="182"/>
      <c r="E1509" s="182"/>
      <c r="F1509" s="182"/>
      <c r="G1509" s="182"/>
      <c r="H1509" s="182"/>
      <c r="I1509" s="142" t="s">
        <v>10</v>
      </c>
      <c r="J1509" s="542">
        <f>SUM(J1508:J1508)</f>
        <v>9.6000000000000014</v>
      </c>
      <c r="K1509" s="122" t="s">
        <v>20</v>
      </c>
    </row>
    <row r="1510" spans="1:12" x14ac:dyDescent="0.25">
      <c r="A1510" s="750"/>
      <c r="B1510" s="750"/>
      <c r="C1510" s="750"/>
      <c r="D1510" s="750"/>
      <c r="E1510" s="750"/>
      <c r="F1510" s="750"/>
      <c r="G1510" s="750"/>
      <c r="H1510" s="750"/>
      <c r="I1510" s="750"/>
      <c r="J1510" s="750"/>
      <c r="K1510" s="750"/>
    </row>
    <row r="1511" spans="1:12" x14ac:dyDescent="0.25">
      <c r="A1511" s="750" t="s">
        <v>330</v>
      </c>
      <c r="B1511" s="734" t="str">
        <f>'PLANILHA DE CUSTO'!D247</f>
        <v>Janela de alumínio de correr com 6 folhas (2 venezianas fixas, 2 venezianas de correr e 2 para vidro), com vidros, batente, acabamento com acetato ou brilhante e ferragens. exclusive alizar e contramarco. fornecimento e instalação. af_12/2019</v>
      </c>
      <c r="C1511" s="734"/>
      <c r="D1511" s="734"/>
      <c r="E1511" s="734"/>
      <c r="F1511" s="734"/>
      <c r="G1511" s="734"/>
      <c r="H1511" s="734"/>
      <c r="I1511" s="734"/>
      <c r="J1511" s="734"/>
      <c r="K1511" s="734"/>
      <c r="L1511" s="521"/>
    </row>
    <row r="1512" spans="1:12" x14ac:dyDescent="0.25">
      <c r="A1512" s="750"/>
      <c r="B1512" s="524" t="s">
        <v>396</v>
      </c>
      <c r="C1512" s="524" t="s">
        <v>397</v>
      </c>
      <c r="D1512" s="524"/>
      <c r="E1512" s="524" t="s">
        <v>398</v>
      </c>
      <c r="F1512" s="113"/>
      <c r="G1512" s="113" t="s">
        <v>335</v>
      </c>
      <c r="H1512" s="113"/>
      <c r="I1512" s="113"/>
      <c r="J1512" s="526" t="s">
        <v>10</v>
      </c>
      <c r="K1512" s="113" t="s">
        <v>146</v>
      </c>
    </row>
    <row r="1513" spans="1:12" x14ac:dyDescent="0.25">
      <c r="A1513" s="530" t="s">
        <v>384</v>
      </c>
      <c r="B1513" s="524">
        <v>3</v>
      </c>
      <c r="C1513" s="524">
        <v>1.6</v>
      </c>
      <c r="D1513" s="524"/>
      <c r="E1513" s="524">
        <v>2</v>
      </c>
      <c r="F1513" s="113"/>
      <c r="G1513" s="263"/>
      <c r="H1513" s="113"/>
      <c r="I1513" s="113"/>
      <c r="J1513" s="619">
        <f>B1513*C1513*E1513</f>
        <v>9.6000000000000014</v>
      </c>
      <c r="K1513" s="236" t="s">
        <v>20</v>
      </c>
    </row>
    <row r="1514" spans="1:12" ht="15.75" x14ac:dyDescent="0.3">
      <c r="A1514" s="531"/>
      <c r="B1514" s="528"/>
      <c r="C1514" s="528"/>
      <c r="D1514" s="528"/>
      <c r="E1514" s="528"/>
      <c r="F1514" s="528"/>
      <c r="G1514" s="528"/>
      <c r="H1514" s="528"/>
      <c r="I1514" s="527" t="s">
        <v>10</v>
      </c>
      <c r="J1514" s="542">
        <f>SUM(J1513:J1513)</f>
        <v>9.6000000000000014</v>
      </c>
      <c r="K1514" s="122" t="s">
        <v>20</v>
      </c>
    </row>
    <row r="1515" spans="1:12" x14ac:dyDescent="0.25">
      <c r="A1515" s="828"/>
      <c r="B1515" s="829"/>
      <c r="C1515" s="829"/>
      <c r="D1515" s="829"/>
      <c r="E1515" s="829"/>
      <c r="F1515" s="829"/>
      <c r="G1515" s="829"/>
      <c r="H1515" s="829"/>
      <c r="I1515" s="829"/>
      <c r="J1515" s="829"/>
      <c r="K1515" s="830"/>
    </row>
    <row r="1516" spans="1:12" x14ac:dyDescent="0.25">
      <c r="A1516" s="750" t="s">
        <v>330</v>
      </c>
      <c r="B1516" s="734" t="str">
        <f>'PLANILHA DE CUSTO'!D248</f>
        <v>Janela de alumínio de correr com 3 folhas (2 venezianas e 1 para vidro), com vidros, batente e ferragens. exclusive acabamento, alizar e contramarco. fornecimento e instalação. af_12/2019</v>
      </c>
      <c r="C1516" s="734"/>
      <c r="D1516" s="734"/>
      <c r="E1516" s="734"/>
      <c r="F1516" s="734"/>
      <c r="G1516" s="734"/>
      <c r="H1516" s="734"/>
      <c r="I1516" s="734"/>
      <c r="J1516" s="734"/>
      <c r="K1516" s="734"/>
      <c r="L1516" s="521"/>
    </row>
    <row r="1517" spans="1:12" x14ac:dyDescent="0.25">
      <c r="A1517" s="750"/>
      <c r="B1517" s="524" t="s">
        <v>396</v>
      </c>
      <c r="C1517" s="524" t="s">
        <v>397</v>
      </c>
      <c r="D1517" s="524"/>
      <c r="E1517" s="524" t="s">
        <v>398</v>
      </c>
      <c r="F1517" s="113"/>
      <c r="G1517" s="113" t="s">
        <v>335</v>
      </c>
      <c r="H1517" s="113"/>
      <c r="I1517" s="113"/>
      <c r="J1517" s="526" t="s">
        <v>10</v>
      </c>
      <c r="K1517" s="113" t="s">
        <v>146</v>
      </c>
    </row>
    <row r="1518" spans="1:12" x14ac:dyDescent="0.25">
      <c r="A1518" s="530" t="s">
        <v>383</v>
      </c>
      <c r="B1518" s="524">
        <v>1.5</v>
      </c>
      <c r="C1518" s="524">
        <v>1.6</v>
      </c>
      <c r="D1518" s="524"/>
      <c r="E1518" s="524">
        <v>13</v>
      </c>
      <c r="F1518" s="113"/>
      <c r="G1518" s="263"/>
      <c r="H1518" s="113"/>
      <c r="I1518" s="113"/>
      <c r="J1518" s="235">
        <f>B1518*C1518*E1518</f>
        <v>31.200000000000003</v>
      </c>
      <c r="K1518" s="236" t="s">
        <v>20</v>
      </c>
    </row>
    <row r="1519" spans="1:12" ht="15.75" x14ac:dyDescent="0.3">
      <c r="A1519" s="531"/>
      <c r="B1519" s="528"/>
      <c r="C1519" s="528"/>
      <c r="D1519" s="528"/>
      <c r="E1519" s="528"/>
      <c r="F1519" s="528"/>
      <c r="G1519" s="528"/>
      <c r="H1519" s="528"/>
      <c r="I1519" s="527" t="s">
        <v>10</v>
      </c>
      <c r="J1519" s="496">
        <f>SUM(J1518:J1518)</f>
        <v>31.200000000000003</v>
      </c>
      <c r="K1519" s="122" t="s">
        <v>20</v>
      </c>
    </row>
    <row r="1520" spans="1:12" x14ac:dyDescent="0.25">
      <c r="A1520" s="831"/>
      <c r="B1520" s="832"/>
      <c r="C1520" s="832"/>
      <c r="D1520" s="832"/>
      <c r="E1520" s="832"/>
      <c r="F1520" s="832"/>
      <c r="G1520" s="832"/>
      <c r="H1520" s="832"/>
      <c r="I1520" s="832"/>
      <c r="J1520" s="832"/>
      <c r="K1520" s="833"/>
    </row>
    <row r="1521" spans="1:12" ht="20.100000000000001" customHeight="1" x14ac:dyDescent="0.3">
      <c r="A1521" s="739" t="s">
        <v>486</v>
      </c>
      <c r="B1521" s="739"/>
      <c r="C1521" s="739"/>
      <c r="D1521" s="739"/>
      <c r="E1521" s="739"/>
      <c r="F1521" s="739"/>
      <c r="G1521" s="739"/>
      <c r="H1521" s="739"/>
      <c r="I1521" s="739"/>
      <c r="J1521" s="739"/>
      <c r="K1521" s="739"/>
      <c r="L1521" s="229"/>
    </row>
    <row r="1522" spans="1:12" ht="15.75" x14ac:dyDescent="0.3">
      <c r="A1522" s="179"/>
      <c r="B1522" s="123"/>
      <c r="C1522" s="123"/>
      <c r="D1522" s="123"/>
      <c r="E1522" s="123"/>
      <c r="F1522" s="123"/>
      <c r="G1522" s="123"/>
      <c r="H1522" s="123"/>
      <c r="I1522" s="123"/>
      <c r="J1522" s="123"/>
      <c r="K1522" s="181"/>
      <c r="L1522" s="229"/>
    </row>
    <row r="1523" spans="1:12" x14ac:dyDescent="0.25">
      <c r="A1523" s="749" t="s">
        <v>483</v>
      </c>
      <c r="B1523" s="721" t="str">
        <f>'PLANILHA DE CUSTO'!D252</f>
        <v xml:space="preserve"> Emassamento de superfície, com aplicação de 01 demão de massa acrílica, lixamento e retoques - Rev 03</v>
      </c>
      <c r="C1523" s="721"/>
      <c r="D1523" s="721"/>
      <c r="E1523" s="721"/>
      <c r="F1523" s="721"/>
      <c r="G1523" s="721"/>
      <c r="H1523" s="721"/>
      <c r="I1523" s="721"/>
      <c r="J1523" s="721"/>
      <c r="K1523" s="721"/>
      <c r="L1523" s="178"/>
    </row>
    <row r="1524" spans="1:12" ht="20.100000000000001" customHeight="1" x14ac:dyDescent="0.25">
      <c r="A1524" s="749"/>
      <c r="B1524" s="111" t="s">
        <v>396</v>
      </c>
      <c r="C1524" s="256" t="s">
        <v>397</v>
      </c>
      <c r="D1524" s="111" t="s">
        <v>485</v>
      </c>
      <c r="E1524" s="111" t="s">
        <v>398</v>
      </c>
      <c r="F1524" s="113" t="s">
        <v>431</v>
      </c>
      <c r="G1524" s="113" t="s">
        <v>335</v>
      </c>
      <c r="H1524" s="113"/>
      <c r="I1524" s="113"/>
      <c r="J1524" s="112" t="s">
        <v>10</v>
      </c>
      <c r="K1524" s="113" t="s">
        <v>146</v>
      </c>
    </row>
    <row r="1525" spans="1:12" x14ac:dyDescent="0.25">
      <c r="A1525" s="243" t="s">
        <v>409</v>
      </c>
      <c r="B1525" s="111"/>
      <c r="C1525" s="111"/>
      <c r="D1525" s="111"/>
      <c r="E1525" s="234"/>
      <c r="F1525" s="113"/>
      <c r="G1525" s="113">
        <f>16.91+16.79+2.93+2.93+12.53</f>
        <v>52.09</v>
      </c>
      <c r="H1525" s="113"/>
      <c r="I1525" s="113"/>
      <c r="J1525" s="619">
        <f>G1525</f>
        <v>52.09</v>
      </c>
      <c r="K1525" s="247" t="s">
        <v>20</v>
      </c>
    </row>
    <row r="1526" spans="1:12" x14ac:dyDescent="0.25">
      <c r="A1526" s="243" t="s">
        <v>410</v>
      </c>
      <c r="B1526" s="111"/>
      <c r="C1526" s="111"/>
      <c r="D1526" s="111"/>
      <c r="E1526" s="234"/>
      <c r="F1526" s="113"/>
      <c r="G1526" s="113">
        <f>17.7+9.21</f>
        <v>26.91</v>
      </c>
      <c r="H1526" s="113"/>
      <c r="I1526" s="113"/>
      <c r="J1526" s="619">
        <f>G1526</f>
        <v>26.91</v>
      </c>
      <c r="K1526" s="247" t="s">
        <v>20</v>
      </c>
    </row>
    <row r="1527" spans="1:12" x14ac:dyDescent="0.25">
      <c r="A1527" s="243" t="s">
        <v>411</v>
      </c>
      <c r="B1527" s="111"/>
      <c r="C1527" s="111"/>
      <c r="D1527" s="111"/>
      <c r="E1527" s="234"/>
      <c r="F1527" s="113"/>
      <c r="G1527" s="113">
        <f>19.86+0.95+2.73+109.38+6.75</f>
        <v>139.66999999999999</v>
      </c>
      <c r="H1527" s="113"/>
      <c r="I1527" s="113"/>
      <c r="J1527" s="619">
        <f>G1527</f>
        <v>139.66999999999999</v>
      </c>
      <c r="K1527" s="247" t="s">
        <v>20</v>
      </c>
    </row>
    <row r="1528" spans="1:12" ht="15.75" x14ac:dyDescent="0.3">
      <c r="A1528" s="248"/>
      <c r="B1528" s="249"/>
      <c r="C1528" s="249"/>
      <c r="D1528" s="249"/>
      <c r="E1528" s="249"/>
      <c r="F1528" s="182"/>
      <c r="G1528" s="182"/>
      <c r="H1528" s="182"/>
      <c r="I1528" s="182" t="s">
        <v>10</v>
      </c>
      <c r="J1528" s="542">
        <f>SUM(J1525:J1527)</f>
        <v>218.67</v>
      </c>
      <c r="K1528" s="122" t="s">
        <v>20</v>
      </c>
    </row>
    <row r="1529" spans="1:12" s="103" customFormat="1" ht="20.100000000000001" customHeight="1" x14ac:dyDescent="0.2"/>
    <row r="1530" spans="1:12" x14ac:dyDescent="0.25">
      <c r="A1530" s="749" t="s">
        <v>483</v>
      </c>
      <c r="B1530" s="721" t="str">
        <f>'PLANILHA DE CUSTO'!D253</f>
        <v>Aplicação manual de pintura com tinta látex acrílica em teto, duas demãos. af_06/2014</v>
      </c>
      <c r="C1530" s="721"/>
      <c r="D1530" s="721"/>
      <c r="E1530" s="721"/>
      <c r="F1530" s="721"/>
      <c r="G1530" s="721"/>
      <c r="H1530" s="721"/>
      <c r="I1530" s="721"/>
      <c r="J1530" s="721"/>
      <c r="K1530" s="721"/>
      <c r="L1530" s="178"/>
    </row>
    <row r="1531" spans="1:12" ht="20.100000000000001" customHeight="1" x14ac:dyDescent="0.25">
      <c r="A1531" s="749"/>
      <c r="B1531" s="111" t="s">
        <v>396</v>
      </c>
      <c r="C1531" s="111" t="s">
        <v>397</v>
      </c>
      <c r="D1531" s="111" t="s">
        <v>489</v>
      </c>
      <c r="E1531" s="111" t="s">
        <v>398</v>
      </c>
      <c r="F1531" s="113" t="s">
        <v>431</v>
      </c>
      <c r="G1531" s="113" t="s">
        <v>399</v>
      </c>
      <c r="H1531" s="113"/>
      <c r="I1531" s="113"/>
      <c r="J1531" s="112" t="s">
        <v>10</v>
      </c>
      <c r="K1531" s="113" t="s">
        <v>146</v>
      </c>
    </row>
    <row r="1532" spans="1:12" x14ac:dyDescent="0.25">
      <c r="A1532" s="814" t="s">
        <v>409</v>
      </c>
      <c r="B1532" s="111"/>
      <c r="C1532" s="111"/>
      <c r="D1532" s="111"/>
      <c r="E1532" s="111"/>
      <c r="F1532" s="113"/>
      <c r="G1532" s="113">
        <v>6.12</v>
      </c>
      <c r="H1532" s="113"/>
      <c r="I1532" s="113"/>
      <c r="J1532" s="619">
        <f>G1532</f>
        <v>6.12</v>
      </c>
      <c r="K1532" s="113" t="s">
        <v>20</v>
      </c>
    </row>
    <row r="1533" spans="1:12" x14ac:dyDescent="0.25">
      <c r="A1533" s="814"/>
      <c r="B1533" s="111"/>
      <c r="C1533" s="111"/>
      <c r="D1533" s="111"/>
      <c r="E1533" s="234"/>
      <c r="F1533" s="113"/>
      <c r="G1533" s="113">
        <v>26.27</v>
      </c>
      <c r="H1533" s="113"/>
      <c r="I1533" s="113"/>
      <c r="J1533" s="619">
        <f t="shared" ref="J1533:J1579" si="41">G1533</f>
        <v>26.27</v>
      </c>
      <c r="K1533" s="247" t="s">
        <v>20</v>
      </c>
    </row>
    <row r="1534" spans="1:12" x14ac:dyDescent="0.25">
      <c r="A1534" s="814"/>
      <c r="B1534" s="111"/>
      <c r="C1534" s="111"/>
      <c r="D1534" s="111"/>
      <c r="E1534" s="234"/>
      <c r="F1534" s="113"/>
      <c r="G1534" s="113">
        <v>22.98</v>
      </c>
      <c r="H1534" s="113"/>
      <c r="I1534" s="113"/>
      <c r="J1534" s="619">
        <f t="shared" si="41"/>
        <v>22.98</v>
      </c>
      <c r="K1534" s="247" t="s">
        <v>20</v>
      </c>
    </row>
    <row r="1535" spans="1:12" x14ac:dyDescent="0.25">
      <c r="A1535" s="814"/>
      <c r="B1535" s="111"/>
      <c r="C1535" s="111"/>
      <c r="D1535" s="111"/>
      <c r="E1535" s="234"/>
      <c r="F1535" s="113"/>
      <c r="G1535" s="113">
        <v>7.48</v>
      </c>
      <c r="H1535" s="113"/>
      <c r="I1535" s="113"/>
      <c r="J1535" s="619">
        <f t="shared" si="41"/>
        <v>7.48</v>
      </c>
      <c r="K1535" s="247" t="s">
        <v>20</v>
      </c>
    </row>
    <row r="1536" spans="1:12" x14ac:dyDescent="0.25">
      <c r="A1536" s="814"/>
      <c r="B1536" s="111"/>
      <c r="C1536" s="111"/>
      <c r="D1536" s="111"/>
      <c r="E1536" s="234"/>
      <c r="F1536" s="113"/>
      <c r="G1536" s="113">
        <v>8.6999999999999993</v>
      </c>
      <c r="H1536" s="113"/>
      <c r="I1536" s="113"/>
      <c r="J1536" s="619">
        <f t="shared" si="41"/>
        <v>8.6999999999999993</v>
      </c>
      <c r="K1536" s="247" t="s">
        <v>20</v>
      </c>
    </row>
    <row r="1537" spans="1:11" x14ac:dyDescent="0.25">
      <c r="A1537" s="814"/>
      <c r="B1537" s="111"/>
      <c r="C1537" s="111"/>
      <c r="D1537" s="111"/>
      <c r="E1537" s="234"/>
      <c r="F1537" s="113"/>
      <c r="G1537" s="113">
        <v>9</v>
      </c>
      <c r="H1537" s="113"/>
      <c r="I1537" s="113"/>
      <c r="J1537" s="619">
        <f t="shared" si="41"/>
        <v>9</v>
      </c>
      <c r="K1537" s="247" t="s">
        <v>20</v>
      </c>
    </row>
    <row r="1538" spans="1:11" x14ac:dyDescent="0.25">
      <c r="A1538" s="814"/>
      <c r="B1538" s="111"/>
      <c r="C1538" s="111"/>
      <c r="D1538" s="111"/>
      <c r="E1538" s="234"/>
      <c r="F1538" s="113"/>
      <c r="G1538" s="113">
        <v>3.9</v>
      </c>
      <c r="H1538" s="113"/>
      <c r="I1538" s="113"/>
      <c r="J1538" s="619">
        <f t="shared" si="41"/>
        <v>3.9</v>
      </c>
      <c r="K1538" s="247" t="s">
        <v>20</v>
      </c>
    </row>
    <row r="1539" spans="1:11" x14ac:dyDescent="0.25">
      <c r="A1539" s="814"/>
      <c r="B1539" s="111"/>
      <c r="C1539" s="111"/>
      <c r="D1539" s="111"/>
      <c r="E1539" s="234"/>
      <c r="F1539" s="113"/>
      <c r="G1539" s="113">
        <v>4.3099999999999996</v>
      </c>
      <c r="H1539" s="113"/>
      <c r="I1539" s="113"/>
      <c r="J1539" s="619">
        <f t="shared" si="41"/>
        <v>4.3099999999999996</v>
      </c>
      <c r="K1539" s="247" t="s">
        <v>20</v>
      </c>
    </row>
    <row r="1540" spans="1:11" x14ac:dyDescent="0.25">
      <c r="A1540" s="814"/>
      <c r="B1540" s="111"/>
      <c r="C1540" s="111"/>
      <c r="D1540" s="111"/>
      <c r="E1540" s="234"/>
      <c r="F1540" s="113"/>
      <c r="G1540" s="113">
        <v>6.08</v>
      </c>
      <c r="H1540" s="113"/>
      <c r="I1540" s="113"/>
      <c r="J1540" s="619">
        <f t="shared" si="41"/>
        <v>6.08</v>
      </c>
      <c r="K1540" s="247" t="s">
        <v>20</v>
      </c>
    </row>
    <row r="1541" spans="1:11" x14ac:dyDescent="0.25">
      <c r="A1541" s="814"/>
      <c r="B1541" s="111"/>
      <c r="C1541" s="111"/>
      <c r="D1541" s="111"/>
      <c r="E1541" s="234"/>
      <c r="F1541" s="113"/>
      <c r="G1541" s="113">
        <v>3.66</v>
      </c>
      <c r="H1541" s="113"/>
      <c r="I1541" s="113"/>
      <c r="J1541" s="619">
        <f t="shared" si="41"/>
        <v>3.66</v>
      </c>
      <c r="K1541" s="247" t="s">
        <v>20</v>
      </c>
    </row>
    <row r="1542" spans="1:11" x14ac:dyDescent="0.25">
      <c r="A1542" s="814"/>
      <c r="B1542" s="111"/>
      <c r="C1542" s="111"/>
      <c r="D1542" s="111"/>
      <c r="E1542" s="234"/>
      <c r="F1542" s="113"/>
      <c r="G1542" s="113">
        <v>2.06</v>
      </c>
      <c r="H1542" s="113"/>
      <c r="I1542" s="113"/>
      <c r="J1542" s="619">
        <f t="shared" si="41"/>
        <v>2.06</v>
      </c>
      <c r="K1542" s="247" t="s">
        <v>20</v>
      </c>
    </row>
    <row r="1543" spans="1:11" x14ac:dyDescent="0.25">
      <c r="A1543" s="814"/>
      <c r="B1543" s="111"/>
      <c r="C1543" s="111"/>
      <c r="D1543" s="111"/>
      <c r="E1543" s="234"/>
      <c r="F1543" s="113"/>
      <c r="G1543" s="113">
        <v>4.8</v>
      </c>
      <c r="H1543" s="113"/>
      <c r="I1543" s="113"/>
      <c r="J1543" s="619">
        <f t="shared" si="41"/>
        <v>4.8</v>
      </c>
      <c r="K1543" s="247" t="s">
        <v>20</v>
      </c>
    </row>
    <row r="1544" spans="1:11" x14ac:dyDescent="0.25">
      <c r="A1544" s="814"/>
      <c r="B1544" s="111"/>
      <c r="C1544" s="111"/>
      <c r="D1544" s="111"/>
      <c r="E1544" s="234"/>
      <c r="F1544" s="113"/>
      <c r="G1544" s="113">
        <v>8.25</v>
      </c>
      <c r="H1544" s="113"/>
      <c r="I1544" s="113"/>
      <c r="J1544" s="619">
        <f t="shared" si="41"/>
        <v>8.25</v>
      </c>
      <c r="K1544" s="247" t="s">
        <v>20</v>
      </c>
    </row>
    <row r="1545" spans="1:11" x14ac:dyDescent="0.25">
      <c r="A1545" s="814"/>
      <c r="B1545" s="111"/>
      <c r="C1545" s="111"/>
      <c r="D1545" s="111"/>
      <c r="E1545" s="234"/>
      <c r="F1545" s="113"/>
      <c r="G1545" s="113">
        <v>6.03</v>
      </c>
      <c r="H1545" s="113"/>
      <c r="I1545" s="113"/>
      <c r="J1545" s="619">
        <f t="shared" si="41"/>
        <v>6.03</v>
      </c>
      <c r="K1545" s="247" t="s">
        <v>20</v>
      </c>
    </row>
    <row r="1546" spans="1:11" x14ac:dyDescent="0.25">
      <c r="A1546" s="814"/>
      <c r="B1546" s="111"/>
      <c r="C1546" s="111"/>
      <c r="D1546" s="111"/>
      <c r="E1546" s="234"/>
      <c r="F1546" s="113"/>
      <c r="G1546" s="113">
        <v>6.37</v>
      </c>
      <c r="H1546" s="113"/>
      <c r="I1546" s="113"/>
      <c r="J1546" s="619">
        <f t="shared" si="41"/>
        <v>6.37</v>
      </c>
      <c r="K1546" s="247" t="s">
        <v>20</v>
      </c>
    </row>
    <row r="1547" spans="1:11" x14ac:dyDescent="0.25">
      <c r="A1547" s="814"/>
      <c r="B1547" s="111"/>
      <c r="C1547" s="111"/>
      <c r="D1547" s="111"/>
      <c r="E1547" s="234"/>
      <c r="F1547" s="113"/>
      <c r="G1547" s="113">
        <v>7.16</v>
      </c>
      <c r="H1547" s="113"/>
      <c r="I1547" s="113"/>
      <c r="J1547" s="619">
        <f t="shared" si="41"/>
        <v>7.16</v>
      </c>
      <c r="K1547" s="247" t="s">
        <v>20</v>
      </c>
    </row>
    <row r="1548" spans="1:11" x14ac:dyDescent="0.25">
      <c r="A1548" s="834" t="s">
        <v>410</v>
      </c>
      <c r="B1548" s="111"/>
      <c r="C1548" s="111"/>
      <c r="D1548" s="111"/>
      <c r="E1548" s="234"/>
      <c r="F1548" s="113"/>
      <c r="G1548" s="113">
        <v>7.13</v>
      </c>
      <c r="H1548" s="113"/>
      <c r="I1548" s="113"/>
      <c r="J1548" s="619">
        <f t="shared" si="41"/>
        <v>7.13</v>
      </c>
      <c r="K1548" s="247" t="s">
        <v>20</v>
      </c>
    </row>
    <row r="1549" spans="1:11" x14ac:dyDescent="0.25">
      <c r="A1549" s="834"/>
      <c r="B1549" s="111"/>
      <c r="C1549" s="111"/>
      <c r="D1549" s="111"/>
      <c r="E1549" s="234"/>
      <c r="F1549" s="113"/>
      <c r="G1549" s="113">
        <v>3.37</v>
      </c>
      <c r="H1549" s="113"/>
      <c r="I1549" s="113"/>
      <c r="J1549" s="619">
        <f t="shared" si="41"/>
        <v>3.37</v>
      </c>
      <c r="K1549" s="247" t="s">
        <v>20</v>
      </c>
    </row>
    <row r="1550" spans="1:11" x14ac:dyDescent="0.25">
      <c r="A1550" s="834"/>
      <c r="B1550" s="111"/>
      <c r="C1550" s="111"/>
      <c r="D1550" s="111"/>
      <c r="E1550" s="234"/>
      <c r="F1550" s="113"/>
      <c r="G1550" s="113">
        <v>3.28</v>
      </c>
      <c r="H1550" s="113"/>
      <c r="I1550" s="113"/>
      <c r="J1550" s="619">
        <f t="shared" si="41"/>
        <v>3.28</v>
      </c>
      <c r="K1550" s="247" t="s">
        <v>20</v>
      </c>
    </row>
    <row r="1551" spans="1:11" x14ac:dyDescent="0.25">
      <c r="A1551" s="834"/>
      <c r="B1551" s="111"/>
      <c r="C1551" s="111"/>
      <c r="D1551" s="111"/>
      <c r="E1551" s="234"/>
      <c r="F1551" s="113"/>
      <c r="G1551" s="113">
        <v>7.13</v>
      </c>
      <c r="H1551" s="113"/>
      <c r="I1551" s="113"/>
      <c r="J1551" s="619">
        <f t="shared" si="41"/>
        <v>7.13</v>
      </c>
      <c r="K1551" s="247" t="s">
        <v>20</v>
      </c>
    </row>
    <row r="1552" spans="1:11" x14ac:dyDescent="0.25">
      <c r="A1552" s="834"/>
      <c r="B1552" s="111"/>
      <c r="C1552" s="111"/>
      <c r="D1552" s="111"/>
      <c r="E1552" s="234"/>
      <c r="F1552" s="113"/>
      <c r="G1552" s="113">
        <v>11.88</v>
      </c>
      <c r="H1552" s="113"/>
      <c r="I1552" s="113"/>
      <c r="J1552" s="619">
        <f t="shared" si="41"/>
        <v>11.88</v>
      </c>
      <c r="K1552" s="247" t="s">
        <v>20</v>
      </c>
    </row>
    <row r="1553" spans="1:11" x14ac:dyDescent="0.25">
      <c r="A1553" s="834"/>
      <c r="B1553" s="111"/>
      <c r="C1553" s="111"/>
      <c r="D1553" s="111"/>
      <c r="E1553" s="234"/>
      <c r="F1553" s="113"/>
      <c r="G1553" s="113">
        <v>6.6</v>
      </c>
      <c r="H1553" s="113"/>
      <c r="I1553" s="113"/>
      <c r="J1553" s="619">
        <f t="shared" si="41"/>
        <v>6.6</v>
      </c>
      <c r="K1553" s="247" t="s">
        <v>20</v>
      </c>
    </row>
    <row r="1554" spans="1:11" x14ac:dyDescent="0.25">
      <c r="A1554" s="834"/>
      <c r="B1554" s="111"/>
      <c r="C1554" s="111"/>
      <c r="D1554" s="111"/>
      <c r="E1554" s="234"/>
      <c r="F1554" s="113"/>
      <c r="G1554" s="113">
        <v>10</v>
      </c>
      <c r="H1554" s="113"/>
      <c r="I1554" s="113"/>
      <c r="J1554" s="619">
        <f t="shared" si="41"/>
        <v>10</v>
      </c>
      <c r="K1554" s="247" t="s">
        <v>20</v>
      </c>
    </row>
    <row r="1555" spans="1:11" x14ac:dyDescent="0.25">
      <c r="A1555" s="834"/>
      <c r="B1555" s="232"/>
      <c r="C1555" s="111"/>
      <c r="D1555" s="111"/>
      <c r="E1555" s="111"/>
      <c r="F1555" s="113"/>
      <c r="G1555" s="113">
        <v>7.97</v>
      </c>
      <c r="H1555" s="113"/>
      <c r="I1555" s="113"/>
      <c r="J1555" s="619">
        <f t="shared" si="41"/>
        <v>7.97</v>
      </c>
      <c r="K1555" s="247" t="s">
        <v>20</v>
      </c>
    </row>
    <row r="1556" spans="1:11" x14ac:dyDescent="0.25">
      <c r="A1556" s="834"/>
      <c r="B1556" s="232"/>
      <c r="C1556" s="111"/>
      <c r="D1556" s="111"/>
      <c r="E1556" s="111"/>
      <c r="F1556" s="113"/>
      <c r="G1556" s="113">
        <v>11.37</v>
      </c>
      <c r="H1556" s="113"/>
      <c r="I1556" s="113"/>
      <c r="J1556" s="619">
        <f t="shared" si="41"/>
        <v>11.37</v>
      </c>
      <c r="K1556" s="247" t="s">
        <v>20</v>
      </c>
    </row>
    <row r="1557" spans="1:11" x14ac:dyDescent="0.25">
      <c r="A1557" s="834"/>
      <c r="B1557" s="232"/>
      <c r="C1557" s="111"/>
      <c r="D1557" s="111"/>
      <c r="E1557" s="111"/>
      <c r="F1557" s="113"/>
      <c r="G1557" s="113">
        <v>55.17</v>
      </c>
      <c r="H1557" s="113"/>
      <c r="I1557" s="113"/>
      <c r="J1557" s="619">
        <f t="shared" si="41"/>
        <v>55.17</v>
      </c>
      <c r="K1557" s="247" t="s">
        <v>20</v>
      </c>
    </row>
    <row r="1558" spans="1:11" x14ac:dyDescent="0.25">
      <c r="A1558" s="834"/>
      <c r="B1558" s="232"/>
      <c r="C1558" s="111"/>
      <c r="D1558" s="111"/>
      <c r="E1558" s="111"/>
      <c r="F1558" s="113"/>
      <c r="G1558" s="113">
        <v>45.89</v>
      </c>
      <c r="H1558" s="113"/>
      <c r="I1558" s="113"/>
      <c r="J1558" s="619">
        <f t="shared" si="41"/>
        <v>45.89</v>
      </c>
      <c r="K1558" s="247" t="s">
        <v>20</v>
      </c>
    </row>
    <row r="1559" spans="1:11" x14ac:dyDescent="0.25">
      <c r="A1559" s="749" t="s">
        <v>411</v>
      </c>
      <c r="B1559" s="232"/>
      <c r="C1559" s="111"/>
      <c r="D1559" s="111"/>
      <c r="E1559" s="111"/>
      <c r="F1559" s="113"/>
      <c r="G1559" s="113">
        <v>11.22</v>
      </c>
      <c r="H1559" s="113"/>
      <c r="I1559" s="113"/>
      <c r="J1559" s="619">
        <f t="shared" si="41"/>
        <v>11.22</v>
      </c>
      <c r="K1559" s="247" t="s">
        <v>20</v>
      </c>
    </row>
    <row r="1560" spans="1:11" x14ac:dyDescent="0.25">
      <c r="A1560" s="749"/>
      <c r="B1560" s="232"/>
      <c r="C1560" s="111"/>
      <c r="D1560" s="111"/>
      <c r="E1560" s="111"/>
      <c r="F1560" s="113"/>
      <c r="G1560" s="113">
        <v>10.91</v>
      </c>
      <c r="H1560" s="113"/>
      <c r="I1560" s="113"/>
      <c r="J1560" s="619">
        <f t="shared" si="41"/>
        <v>10.91</v>
      </c>
      <c r="K1560" s="247" t="s">
        <v>20</v>
      </c>
    </row>
    <row r="1561" spans="1:11" x14ac:dyDescent="0.25">
      <c r="A1561" s="749"/>
      <c r="B1561" s="232"/>
      <c r="C1561" s="111"/>
      <c r="D1561" s="111"/>
      <c r="E1561" s="111"/>
      <c r="F1561" s="113"/>
      <c r="G1561" s="113">
        <v>11.05</v>
      </c>
      <c r="H1561" s="113"/>
      <c r="I1561" s="113"/>
      <c r="J1561" s="619">
        <f t="shared" si="41"/>
        <v>11.05</v>
      </c>
      <c r="K1561" s="247" t="s">
        <v>20</v>
      </c>
    </row>
    <row r="1562" spans="1:11" x14ac:dyDescent="0.25">
      <c r="A1562" s="749"/>
      <c r="B1562" s="232"/>
      <c r="C1562" s="111"/>
      <c r="D1562" s="111"/>
      <c r="E1562" s="111"/>
      <c r="F1562" s="113"/>
      <c r="G1562" s="113">
        <v>15.43</v>
      </c>
      <c r="H1562" s="113"/>
      <c r="I1562" s="113"/>
      <c r="J1562" s="619">
        <f t="shared" si="41"/>
        <v>15.43</v>
      </c>
      <c r="K1562" s="247" t="s">
        <v>20</v>
      </c>
    </row>
    <row r="1563" spans="1:11" x14ac:dyDescent="0.25">
      <c r="A1563" s="749"/>
      <c r="B1563" s="232"/>
      <c r="C1563" s="111"/>
      <c r="D1563" s="111"/>
      <c r="E1563" s="111"/>
      <c r="F1563" s="113"/>
      <c r="G1563" s="113">
        <v>5.32</v>
      </c>
      <c r="H1563" s="113"/>
      <c r="I1563" s="113"/>
      <c r="J1563" s="619">
        <f t="shared" si="41"/>
        <v>5.32</v>
      </c>
      <c r="K1563" s="247" t="s">
        <v>20</v>
      </c>
    </row>
    <row r="1564" spans="1:11" x14ac:dyDescent="0.25">
      <c r="A1564" s="749"/>
      <c r="B1564" s="232"/>
      <c r="C1564" s="111"/>
      <c r="D1564" s="111"/>
      <c r="E1564" s="111"/>
      <c r="F1564" s="113"/>
      <c r="G1564" s="113">
        <v>11.09</v>
      </c>
      <c r="H1564" s="113"/>
      <c r="I1564" s="113"/>
      <c r="J1564" s="619">
        <f t="shared" si="41"/>
        <v>11.09</v>
      </c>
      <c r="K1564" s="247" t="s">
        <v>20</v>
      </c>
    </row>
    <row r="1565" spans="1:11" x14ac:dyDescent="0.25">
      <c r="A1565" s="749"/>
      <c r="B1565" s="232"/>
      <c r="C1565" s="111"/>
      <c r="D1565" s="111"/>
      <c r="E1565" s="111"/>
      <c r="F1565" s="113"/>
      <c r="G1565" s="113">
        <v>14.11</v>
      </c>
      <c r="H1565" s="113"/>
      <c r="I1565" s="113"/>
      <c r="J1565" s="619">
        <f t="shared" si="41"/>
        <v>14.11</v>
      </c>
      <c r="K1565" s="247" t="s">
        <v>20</v>
      </c>
    </row>
    <row r="1566" spans="1:11" x14ac:dyDescent="0.25">
      <c r="A1566" s="749"/>
      <c r="B1566" s="232"/>
      <c r="C1566" s="111"/>
      <c r="D1566" s="111"/>
      <c r="E1566" s="111"/>
      <c r="F1566" s="113"/>
      <c r="G1566" s="113">
        <v>4.8899999999999997</v>
      </c>
      <c r="H1566" s="113"/>
      <c r="I1566" s="113"/>
      <c r="J1566" s="619">
        <f t="shared" si="41"/>
        <v>4.8899999999999997</v>
      </c>
      <c r="K1566" s="247" t="s">
        <v>20</v>
      </c>
    </row>
    <row r="1567" spans="1:11" x14ac:dyDescent="0.25">
      <c r="A1567" s="749"/>
      <c r="B1567" s="232"/>
      <c r="C1567" s="111"/>
      <c r="D1567" s="111"/>
      <c r="E1567" s="111"/>
      <c r="F1567" s="113"/>
      <c r="G1567" s="113">
        <v>14.13</v>
      </c>
      <c r="H1567" s="113"/>
      <c r="I1567" s="113"/>
      <c r="J1567" s="619">
        <f t="shared" si="41"/>
        <v>14.13</v>
      </c>
      <c r="K1567" s="247" t="s">
        <v>20</v>
      </c>
    </row>
    <row r="1568" spans="1:11" x14ac:dyDescent="0.25">
      <c r="A1568" s="749"/>
      <c r="B1568" s="232"/>
      <c r="C1568" s="111"/>
      <c r="D1568" s="111"/>
      <c r="E1568" s="111"/>
      <c r="F1568" s="113"/>
      <c r="G1568" s="113">
        <v>14.01</v>
      </c>
      <c r="H1568" s="113"/>
      <c r="I1568" s="113"/>
      <c r="J1568" s="619">
        <f t="shared" si="41"/>
        <v>14.01</v>
      </c>
      <c r="K1568" s="247" t="s">
        <v>20</v>
      </c>
    </row>
    <row r="1569" spans="1:12" x14ac:dyDescent="0.25">
      <c r="A1569" s="749"/>
      <c r="B1569" s="232"/>
      <c r="C1569" s="111"/>
      <c r="D1569" s="111"/>
      <c r="E1569" s="111"/>
      <c r="F1569" s="113"/>
      <c r="G1569" s="113">
        <v>2.92</v>
      </c>
      <c r="H1569" s="113"/>
      <c r="I1569" s="113"/>
      <c r="J1569" s="619">
        <f t="shared" si="41"/>
        <v>2.92</v>
      </c>
      <c r="K1569" s="247" t="s">
        <v>20</v>
      </c>
    </row>
    <row r="1570" spans="1:12" x14ac:dyDescent="0.25">
      <c r="A1570" s="749"/>
      <c r="B1570" s="232"/>
      <c r="C1570" s="111"/>
      <c r="D1570" s="111"/>
      <c r="E1570" s="111"/>
      <c r="F1570" s="113"/>
      <c r="G1570" s="113">
        <v>12.45</v>
      </c>
      <c r="H1570" s="113"/>
      <c r="I1570" s="113"/>
      <c r="J1570" s="619">
        <f t="shared" si="41"/>
        <v>12.45</v>
      </c>
      <c r="K1570" s="247" t="s">
        <v>20</v>
      </c>
    </row>
    <row r="1571" spans="1:12" x14ac:dyDescent="0.25">
      <c r="A1571" s="749"/>
      <c r="B1571" s="232"/>
      <c r="C1571" s="111"/>
      <c r="D1571" s="111"/>
      <c r="E1571" s="111"/>
      <c r="F1571" s="113"/>
      <c r="G1571" s="113">
        <v>2.92</v>
      </c>
      <c r="H1571" s="113"/>
      <c r="I1571" s="113"/>
      <c r="J1571" s="619">
        <f t="shared" si="41"/>
        <v>2.92</v>
      </c>
      <c r="K1571" s="247" t="s">
        <v>20</v>
      </c>
    </row>
    <row r="1572" spans="1:12" x14ac:dyDescent="0.25">
      <c r="A1572" s="749"/>
      <c r="B1572" s="232"/>
      <c r="C1572" s="111"/>
      <c r="D1572" s="111"/>
      <c r="E1572" s="111"/>
      <c r="F1572" s="113"/>
      <c r="G1572" s="113">
        <v>12.42</v>
      </c>
      <c r="H1572" s="113"/>
      <c r="I1572" s="113"/>
      <c r="J1572" s="619">
        <f t="shared" si="41"/>
        <v>12.42</v>
      </c>
      <c r="K1572" s="247" t="s">
        <v>20</v>
      </c>
    </row>
    <row r="1573" spans="1:12" x14ac:dyDescent="0.25">
      <c r="A1573" s="749"/>
      <c r="B1573" s="232"/>
      <c r="C1573" s="111"/>
      <c r="D1573" s="111"/>
      <c r="E1573" s="111"/>
      <c r="F1573" s="113"/>
      <c r="G1573" s="113">
        <v>12.54</v>
      </c>
      <c r="H1573" s="113"/>
      <c r="I1573" s="113"/>
      <c r="J1573" s="619">
        <f t="shared" si="41"/>
        <v>12.54</v>
      </c>
      <c r="K1573" s="247" t="s">
        <v>20</v>
      </c>
    </row>
    <row r="1574" spans="1:12" x14ac:dyDescent="0.25">
      <c r="A1574" s="749"/>
      <c r="B1574" s="232"/>
      <c r="C1574" s="111"/>
      <c r="D1574" s="111"/>
      <c r="E1574" s="111"/>
      <c r="F1574" s="113"/>
      <c r="G1574" s="113">
        <v>2.92</v>
      </c>
      <c r="H1574" s="113"/>
      <c r="I1574" s="113"/>
      <c r="J1574" s="619">
        <f t="shared" si="41"/>
        <v>2.92</v>
      </c>
      <c r="K1574" s="247" t="s">
        <v>20</v>
      </c>
    </row>
    <row r="1575" spans="1:12" x14ac:dyDescent="0.25">
      <c r="A1575" s="239" t="s">
        <v>439</v>
      </c>
      <c r="B1575" s="232"/>
      <c r="C1575" s="111"/>
      <c r="D1575" s="111"/>
      <c r="E1575" s="111"/>
      <c r="F1575" s="113"/>
      <c r="G1575" s="113">
        <f>38.43+20.03+29.83+9.7</f>
        <v>97.99</v>
      </c>
      <c r="H1575" s="113"/>
      <c r="I1575" s="113"/>
      <c r="J1575" s="619">
        <f t="shared" si="41"/>
        <v>97.99</v>
      </c>
      <c r="K1575" s="247" t="s">
        <v>20</v>
      </c>
    </row>
    <row r="1576" spans="1:12" x14ac:dyDescent="0.25">
      <c r="A1576" s="239" t="s">
        <v>490</v>
      </c>
      <c r="B1576" s="232"/>
      <c r="C1576" s="111"/>
      <c r="D1576" s="111"/>
      <c r="E1576" s="111"/>
      <c r="F1576" s="113"/>
      <c r="G1576" s="113">
        <v>2.93</v>
      </c>
      <c r="H1576" s="113"/>
      <c r="I1576" s="113"/>
      <c r="J1576" s="619">
        <f t="shared" si="41"/>
        <v>2.93</v>
      </c>
      <c r="K1576" s="247" t="s">
        <v>20</v>
      </c>
    </row>
    <row r="1577" spans="1:12" x14ac:dyDescent="0.25">
      <c r="A1577" s="239" t="s">
        <v>487</v>
      </c>
      <c r="B1577" s="232"/>
      <c r="C1577" s="111"/>
      <c r="D1577" s="111"/>
      <c r="E1577" s="111"/>
      <c r="F1577" s="113"/>
      <c r="G1577" s="113">
        <v>2.93</v>
      </c>
      <c r="H1577" s="113"/>
      <c r="I1577" s="113"/>
      <c r="J1577" s="619">
        <f t="shared" si="41"/>
        <v>2.93</v>
      </c>
      <c r="K1577" s="247" t="s">
        <v>20</v>
      </c>
    </row>
    <row r="1578" spans="1:12" x14ac:dyDescent="0.25">
      <c r="A1578" s="239" t="s">
        <v>443</v>
      </c>
      <c r="B1578" s="232"/>
      <c r="C1578" s="111"/>
      <c r="D1578" s="111"/>
      <c r="E1578" s="111"/>
      <c r="F1578" s="113"/>
      <c r="G1578" s="113">
        <f>16.9+14.79</f>
        <v>31.689999999999998</v>
      </c>
      <c r="H1578" s="113"/>
      <c r="I1578" s="113"/>
      <c r="J1578" s="619">
        <f t="shared" si="41"/>
        <v>31.689999999999998</v>
      </c>
      <c r="K1578" s="247" t="s">
        <v>20</v>
      </c>
    </row>
    <row r="1579" spans="1:12" x14ac:dyDescent="0.25">
      <c r="A1579" s="239" t="s">
        <v>491</v>
      </c>
      <c r="B1579" s="232"/>
      <c r="C1579" s="111"/>
      <c r="D1579" s="111"/>
      <c r="E1579" s="111"/>
      <c r="F1579" s="113"/>
      <c r="G1579" s="113">
        <f>29.08+6.75</f>
        <v>35.83</v>
      </c>
      <c r="H1579" s="113"/>
      <c r="I1579" s="113"/>
      <c r="J1579" s="619">
        <f t="shared" si="41"/>
        <v>35.83</v>
      </c>
      <c r="K1579" s="247" t="s">
        <v>20</v>
      </c>
    </row>
    <row r="1580" spans="1:12" ht="15.75" x14ac:dyDescent="0.3">
      <c r="A1580" s="111"/>
      <c r="B1580" s="249"/>
      <c r="C1580" s="249"/>
      <c r="D1580" s="249"/>
      <c r="E1580" s="249"/>
      <c r="F1580" s="182"/>
      <c r="G1580" s="182"/>
      <c r="H1580" s="182"/>
      <c r="I1580" s="182" t="s">
        <v>10</v>
      </c>
      <c r="J1580" s="542">
        <f>SUM(J1532:J1579)</f>
        <v>632.66</v>
      </c>
      <c r="K1580" s="122" t="s">
        <v>20</v>
      </c>
    </row>
    <row r="1581" spans="1:12" x14ac:dyDescent="0.25">
      <c r="A1581" s="749"/>
      <c r="B1581" s="749"/>
      <c r="C1581" s="749"/>
      <c r="D1581" s="749"/>
      <c r="E1581" s="749"/>
      <c r="F1581" s="749"/>
      <c r="G1581" s="749"/>
      <c r="H1581" s="749"/>
      <c r="I1581" s="749"/>
      <c r="J1581" s="749"/>
      <c r="K1581" s="749"/>
    </row>
    <row r="1582" spans="1:12" x14ac:dyDescent="0.25">
      <c r="A1582" s="749" t="s">
        <v>483</v>
      </c>
      <c r="B1582" s="721" t="str">
        <f>'PLANILHA DE CUSTO'!D254</f>
        <v xml:space="preserve">Emassamento de superfície, com aplicação de 01 demão de massa corrida, lixamento e retoques - R1 </v>
      </c>
      <c r="C1582" s="721"/>
      <c r="D1582" s="721"/>
      <c r="E1582" s="721"/>
      <c r="F1582" s="721"/>
      <c r="G1582" s="721"/>
      <c r="H1582" s="721"/>
      <c r="I1582" s="721"/>
      <c r="J1582" s="721"/>
      <c r="K1582" s="721"/>
      <c r="L1582" s="178"/>
    </row>
    <row r="1583" spans="1:12" x14ac:dyDescent="0.25">
      <c r="A1583" s="749"/>
      <c r="B1583" s="111" t="s">
        <v>396</v>
      </c>
      <c r="C1583" s="111" t="s">
        <v>397</v>
      </c>
      <c r="D1583" s="111" t="s">
        <v>489</v>
      </c>
      <c r="E1583" s="111" t="s">
        <v>398</v>
      </c>
      <c r="F1583" s="113" t="s">
        <v>431</v>
      </c>
      <c r="G1583" s="113" t="s">
        <v>399</v>
      </c>
      <c r="H1583" s="113"/>
      <c r="I1583" s="113"/>
      <c r="J1583" s="112" t="s">
        <v>10</v>
      </c>
      <c r="K1583" s="113" t="s">
        <v>146</v>
      </c>
    </row>
    <row r="1584" spans="1:12" x14ac:dyDescent="0.25">
      <c r="A1584" s="834" t="s">
        <v>409</v>
      </c>
      <c r="B1584" s="111"/>
      <c r="C1584" s="111"/>
      <c r="D1584" s="111"/>
      <c r="E1584" s="234"/>
      <c r="F1584" s="113">
        <v>6.12</v>
      </c>
      <c r="G1584" s="113"/>
      <c r="H1584" s="113"/>
      <c r="I1584" s="113"/>
      <c r="J1584" s="619">
        <f t="shared" ref="J1584:J1627" si="42">F1584</f>
        <v>6.12</v>
      </c>
      <c r="K1584" s="113" t="s">
        <v>20</v>
      </c>
    </row>
    <row r="1585" spans="1:11" x14ac:dyDescent="0.25">
      <c r="A1585" s="834"/>
      <c r="B1585" s="111"/>
      <c r="C1585" s="111"/>
      <c r="D1585" s="111"/>
      <c r="E1585" s="234"/>
      <c r="F1585" s="113">
        <v>26.27</v>
      </c>
      <c r="G1585" s="113"/>
      <c r="H1585" s="113"/>
      <c r="I1585" s="113"/>
      <c r="J1585" s="619">
        <f t="shared" si="42"/>
        <v>26.27</v>
      </c>
      <c r="K1585" s="113" t="s">
        <v>20</v>
      </c>
    </row>
    <row r="1586" spans="1:11" x14ac:dyDescent="0.25">
      <c r="A1586" s="834"/>
      <c r="B1586" s="111"/>
      <c r="C1586" s="111"/>
      <c r="D1586" s="111"/>
      <c r="E1586" s="234"/>
      <c r="F1586" s="113">
        <v>22.98</v>
      </c>
      <c r="G1586" s="113"/>
      <c r="H1586" s="113"/>
      <c r="I1586" s="113"/>
      <c r="J1586" s="619">
        <f t="shared" si="42"/>
        <v>22.98</v>
      </c>
      <c r="K1586" s="113" t="s">
        <v>20</v>
      </c>
    </row>
    <row r="1587" spans="1:11" x14ac:dyDescent="0.25">
      <c r="A1587" s="834"/>
      <c r="B1587" s="111"/>
      <c r="C1587" s="111"/>
      <c r="D1587" s="111"/>
      <c r="E1587" s="234"/>
      <c r="F1587" s="113">
        <v>7.48</v>
      </c>
      <c r="G1587" s="113"/>
      <c r="H1587" s="113"/>
      <c r="I1587" s="113"/>
      <c r="J1587" s="619">
        <f t="shared" si="42"/>
        <v>7.48</v>
      </c>
      <c r="K1587" s="113" t="s">
        <v>20</v>
      </c>
    </row>
    <row r="1588" spans="1:11" x14ac:dyDescent="0.25">
      <c r="A1588" s="834"/>
      <c r="B1588" s="111"/>
      <c r="C1588" s="111"/>
      <c r="D1588" s="111"/>
      <c r="E1588" s="234"/>
      <c r="F1588" s="113">
        <v>8.6999999999999993</v>
      </c>
      <c r="G1588" s="113"/>
      <c r="H1588" s="113"/>
      <c r="I1588" s="113"/>
      <c r="J1588" s="619">
        <f t="shared" si="42"/>
        <v>8.6999999999999993</v>
      </c>
      <c r="K1588" s="113" t="s">
        <v>20</v>
      </c>
    </row>
    <row r="1589" spans="1:11" x14ac:dyDescent="0.25">
      <c r="A1589" s="834"/>
      <c r="B1589" s="111"/>
      <c r="C1589" s="111"/>
      <c r="D1589" s="111"/>
      <c r="E1589" s="234"/>
      <c r="F1589" s="113">
        <v>9</v>
      </c>
      <c r="G1589" s="113"/>
      <c r="H1589" s="113"/>
      <c r="I1589" s="113"/>
      <c r="J1589" s="619">
        <f t="shared" si="42"/>
        <v>9</v>
      </c>
      <c r="K1589" s="113" t="s">
        <v>20</v>
      </c>
    </row>
    <row r="1590" spans="1:11" x14ac:dyDescent="0.25">
      <c r="A1590" s="834"/>
      <c r="B1590" s="111"/>
      <c r="C1590" s="111"/>
      <c r="D1590" s="111"/>
      <c r="E1590" s="234"/>
      <c r="F1590" s="113">
        <v>3.9</v>
      </c>
      <c r="G1590" s="113"/>
      <c r="H1590" s="113"/>
      <c r="I1590" s="113"/>
      <c r="J1590" s="619">
        <f t="shared" si="42"/>
        <v>3.9</v>
      </c>
      <c r="K1590" s="113" t="s">
        <v>20</v>
      </c>
    </row>
    <row r="1591" spans="1:11" x14ac:dyDescent="0.25">
      <c r="A1591" s="834"/>
      <c r="B1591" s="111"/>
      <c r="C1591" s="111"/>
      <c r="D1591" s="111"/>
      <c r="E1591" s="234"/>
      <c r="F1591" s="113">
        <v>4.3099999999999996</v>
      </c>
      <c r="G1591" s="113"/>
      <c r="H1591" s="113"/>
      <c r="I1591" s="113"/>
      <c r="J1591" s="619">
        <f t="shared" si="42"/>
        <v>4.3099999999999996</v>
      </c>
      <c r="K1591" s="113" t="s">
        <v>20</v>
      </c>
    </row>
    <row r="1592" spans="1:11" x14ac:dyDescent="0.25">
      <c r="A1592" s="834"/>
      <c r="B1592" s="111"/>
      <c r="C1592" s="111"/>
      <c r="D1592" s="111"/>
      <c r="E1592" s="234"/>
      <c r="F1592" s="113">
        <v>6.08</v>
      </c>
      <c r="G1592" s="113"/>
      <c r="H1592" s="113"/>
      <c r="I1592" s="113"/>
      <c r="J1592" s="619">
        <f t="shared" si="42"/>
        <v>6.08</v>
      </c>
      <c r="K1592" s="113" t="s">
        <v>20</v>
      </c>
    </row>
    <row r="1593" spans="1:11" x14ac:dyDescent="0.25">
      <c r="A1593" s="834"/>
      <c r="B1593" s="111"/>
      <c r="C1593" s="111"/>
      <c r="D1593" s="111"/>
      <c r="E1593" s="234"/>
      <c r="F1593" s="113">
        <v>3.66</v>
      </c>
      <c r="G1593" s="113"/>
      <c r="H1593" s="113"/>
      <c r="I1593" s="113"/>
      <c r="J1593" s="619">
        <f t="shared" si="42"/>
        <v>3.66</v>
      </c>
      <c r="K1593" s="113" t="s">
        <v>20</v>
      </c>
    </row>
    <row r="1594" spans="1:11" x14ac:dyDescent="0.25">
      <c r="A1594" s="834"/>
      <c r="B1594" s="111"/>
      <c r="C1594" s="111"/>
      <c r="D1594" s="111"/>
      <c r="E1594" s="234"/>
      <c r="F1594" s="113">
        <v>2.06</v>
      </c>
      <c r="G1594" s="113"/>
      <c r="H1594" s="113"/>
      <c r="I1594" s="113"/>
      <c r="J1594" s="619">
        <f t="shared" si="42"/>
        <v>2.06</v>
      </c>
      <c r="K1594" s="113" t="s">
        <v>20</v>
      </c>
    </row>
    <row r="1595" spans="1:11" x14ac:dyDescent="0.25">
      <c r="A1595" s="834"/>
      <c r="B1595" s="111"/>
      <c r="C1595" s="111"/>
      <c r="D1595" s="111"/>
      <c r="E1595" s="234"/>
      <c r="F1595" s="113">
        <v>4.8</v>
      </c>
      <c r="G1595" s="113"/>
      <c r="H1595" s="113"/>
      <c r="I1595" s="113"/>
      <c r="J1595" s="619">
        <f t="shared" si="42"/>
        <v>4.8</v>
      </c>
      <c r="K1595" s="113" t="s">
        <v>20</v>
      </c>
    </row>
    <row r="1596" spans="1:11" x14ac:dyDescent="0.25">
      <c r="A1596" s="834"/>
      <c r="B1596" s="111"/>
      <c r="C1596" s="111"/>
      <c r="D1596" s="111"/>
      <c r="E1596" s="234"/>
      <c r="F1596" s="113">
        <v>8.25</v>
      </c>
      <c r="G1596" s="113"/>
      <c r="H1596" s="113"/>
      <c r="I1596" s="113"/>
      <c r="J1596" s="619">
        <f t="shared" si="42"/>
        <v>8.25</v>
      </c>
      <c r="K1596" s="113" t="s">
        <v>20</v>
      </c>
    </row>
    <row r="1597" spans="1:11" x14ac:dyDescent="0.25">
      <c r="A1597" s="834"/>
      <c r="B1597" s="111"/>
      <c r="C1597" s="111"/>
      <c r="D1597" s="111"/>
      <c r="E1597" s="234"/>
      <c r="F1597" s="113">
        <v>6.03</v>
      </c>
      <c r="G1597" s="113"/>
      <c r="H1597" s="113"/>
      <c r="I1597" s="113"/>
      <c r="J1597" s="619">
        <f t="shared" si="42"/>
        <v>6.03</v>
      </c>
      <c r="K1597" s="113" t="s">
        <v>20</v>
      </c>
    </row>
    <row r="1598" spans="1:11" x14ac:dyDescent="0.25">
      <c r="A1598" s="834"/>
      <c r="B1598" s="111"/>
      <c r="C1598" s="111"/>
      <c r="D1598" s="111"/>
      <c r="E1598" s="234"/>
      <c r="F1598" s="113">
        <v>6.37</v>
      </c>
      <c r="G1598" s="113"/>
      <c r="H1598" s="113"/>
      <c r="I1598" s="113"/>
      <c r="J1598" s="619">
        <f t="shared" si="42"/>
        <v>6.37</v>
      </c>
      <c r="K1598" s="113" t="s">
        <v>20</v>
      </c>
    </row>
    <row r="1599" spans="1:11" x14ac:dyDescent="0.25">
      <c r="A1599" s="834"/>
      <c r="B1599" s="111"/>
      <c r="C1599" s="111"/>
      <c r="D1599" s="111"/>
      <c r="E1599" s="234"/>
      <c r="F1599" s="113">
        <v>7.16</v>
      </c>
      <c r="G1599" s="113"/>
      <c r="H1599" s="113"/>
      <c r="I1599" s="113"/>
      <c r="J1599" s="619">
        <f t="shared" si="42"/>
        <v>7.16</v>
      </c>
      <c r="K1599" s="113" t="s">
        <v>20</v>
      </c>
    </row>
    <row r="1600" spans="1:11" x14ac:dyDescent="0.25">
      <c r="A1600" s="834" t="s">
        <v>410</v>
      </c>
      <c r="B1600" s="111"/>
      <c r="C1600" s="111"/>
      <c r="D1600" s="111"/>
      <c r="E1600" s="234"/>
      <c r="F1600" s="113">
        <v>7.13</v>
      </c>
      <c r="G1600" s="113"/>
      <c r="H1600" s="113"/>
      <c r="I1600" s="113"/>
      <c r="J1600" s="619">
        <f t="shared" si="42"/>
        <v>7.13</v>
      </c>
      <c r="K1600" s="113" t="s">
        <v>20</v>
      </c>
    </row>
    <row r="1601" spans="1:11" x14ac:dyDescent="0.25">
      <c r="A1601" s="834"/>
      <c r="B1601" s="111"/>
      <c r="C1601" s="111"/>
      <c r="D1601" s="111"/>
      <c r="E1601" s="234"/>
      <c r="F1601" s="113">
        <v>3.37</v>
      </c>
      <c r="G1601" s="113"/>
      <c r="H1601" s="113"/>
      <c r="I1601" s="113"/>
      <c r="J1601" s="619">
        <f t="shared" si="42"/>
        <v>3.37</v>
      </c>
      <c r="K1601" s="113" t="s">
        <v>20</v>
      </c>
    </row>
    <row r="1602" spans="1:11" x14ac:dyDescent="0.25">
      <c r="A1602" s="834"/>
      <c r="B1602" s="111"/>
      <c r="C1602" s="111"/>
      <c r="D1602" s="111"/>
      <c r="E1602" s="234"/>
      <c r="F1602" s="113">
        <v>3.28</v>
      </c>
      <c r="G1602" s="113"/>
      <c r="H1602" s="113"/>
      <c r="I1602" s="113"/>
      <c r="J1602" s="619">
        <f t="shared" si="42"/>
        <v>3.28</v>
      </c>
      <c r="K1602" s="113" t="s">
        <v>20</v>
      </c>
    </row>
    <row r="1603" spans="1:11" x14ac:dyDescent="0.25">
      <c r="A1603" s="834"/>
      <c r="B1603" s="111"/>
      <c r="C1603" s="111"/>
      <c r="D1603" s="111"/>
      <c r="E1603" s="234"/>
      <c r="F1603" s="113">
        <v>7.13</v>
      </c>
      <c r="G1603" s="113"/>
      <c r="H1603" s="113"/>
      <c r="I1603" s="113"/>
      <c r="J1603" s="619">
        <f t="shared" si="42"/>
        <v>7.13</v>
      </c>
      <c r="K1603" s="113" t="s">
        <v>20</v>
      </c>
    </row>
    <row r="1604" spans="1:11" x14ac:dyDescent="0.25">
      <c r="A1604" s="834"/>
      <c r="B1604" s="111"/>
      <c r="C1604" s="111"/>
      <c r="D1604" s="111"/>
      <c r="E1604" s="234"/>
      <c r="F1604" s="113">
        <v>11.88</v>
      </c>
      <c r="G1604" s="113"/>
      <c r="H1604" s="113"/>
      <c r="I1604" s="113"/>
      <c r="J1604" s="619">
        <f t="shared" si="42"/>
        <v>11.88</v>
      </c>
      <c r="K1604" s="113" t="s">
        <v>20</v>
      </c>
    </row>
    <row r="1605" spans="1:11" x14ac:dyDescent="0.25">
      <c r="A1605" s="834"/>
      <c r="B1605" s="111"/>
      <c r="C1605" s="111"/>
      <c r="D1605" s="111"/>
      <c r="E1605" s="234"/>
      <c r="F1605" s="113">
        <v>6.6</v>
      </c>
      <c r="G1605" s="113"/>
      <c r="H1605" s="113"/>
      <c r="I1605" s="113"/>
      <c r="J1605" s="619">
        <f t="shared" si="42"/>
        <v>6.6</v>
      </c>
      <c r="K1605" s="113" t="s">
        <v>20</v>
      </c>
    </row>
    <row r="1606" spans="1:11" x14ac:dyDescent="0.25">
      <c r="A1606" s="834"/>
      <c r="B1606" s="232"/>
      <c r="C1606" s="111"/>
      <c r="D1606" s="111"/>
      <c r="E1606" s="111"/>
      <c r="F1606" s="113">
        <v>10</v>
      </c>
      <c r="G1606" s="113"/>
      <c r="H1606" s="113"/>
      <c r="I1606" s="113"/>
      <c r="J1606" s="619">
        <f t="shared" si="42"/>
        <v>10</v>
      </c>
      <c r="K1606" s="113" t="s">
        <v>20</v>
      </c>
    </row>
    <row r="1607" spans="1:11" x14ac:dyDescent="0.25">
      <c r="A1607" s="834"/>
      <c r="B1607" s="232"/>
      <c r="C1607" s="111"/>
      <c r="D1607" s="111"/>
      <c r="E1607" s="111"/>
      <c r="F1607" s="113">
        <v>7.97</v>
      </c>
      <c r="G1607" s="113"/>
      <c r="H1607" s="113"/>
      <c r="I1607" s="113"/>
      <c r="J1607" s="619">
        <f t="shared" si="42"/>
        <v>7.97</v>
      </c>
      <c r="K1607" s="113" t="s">
        <v>20</v>
      </c>
    </row>
    <row r="1608" spans="1:11" x14ac:dyDescent="0.25">
      <c r="A1608" s="834"/>
      <c r="B1608" s="232"/>
      <c r="C1608" s="111"/>
      <c r="D1608" s="111"/>
      <c r="E1608" s="111"/>
      <c r="F1608" s="113">
        <v>11.37</v>
      </c>
      <c r="G1608" s="113"/>
      <c r="H1608" s="113"/>
      <c r="I1608" s="113"/>
      <c r="J1608" s="619">
        <f t="shared" si="42"/>
        <v>11.37</v>
      </c>
      <c r="K1608" s="113" t="s">
        <v>20</v>
      </c>
    </row>
    <row r="1609" spans="1:11" x14ac:dyDescent="0.25">
      <c r="A1609" s="834"/>
      <c r="B1609" s="232"/>
      <c r="C1609" s="111"/>
      <c r="D1609" s="111"/>
      <c r="E1609" s="111"/>
      <c r="F1609" s="113">
        <v>55.17</v>
      </c>
      <c r="G1609" s="113"/>
      <c r="H1609" s="113"/>
      <c r="I1609" s="113"/>
      <c r="J1609" s="619">
        <f t="shared" si="42"/>
        <v>55.17</v>
      </c>
      <c r="K1609" s="113" t="s">
        <v>20</v>
      </c>
    </row>
    <row r="1610" spans="1:11" x14ac:dyDescent="0.25">
      <c r="A1610" s="834"/>
      <c r="B1610" s="232"/>
      <c r="C1610" s="111"/>
      <c r="D1610" s="111"/>
      <c r="E1610" s="111"/>
      <c r="F1610" s="113">
        <v>45.89</v>
      </c>
      <c r="G1610" s="113"/>
      <c r="H1610" s="113"/>
      <c r="I1610" s="113"/>
      <c r="J1610" s="619">
        <f t="shared" si="42"/>
        <v>45.89</v>
      </c>
      <c r="K1610" s="113" t="s">
        <v>20</v>
      </c>
    </row>
    <row r="1611" spans="1:11" x14ac:dyDescent="0.25">
      <c r="A1611" s="749" t="s">
        <v>411</v>
      </c>
      <c r="B1611" s="232"/>
      <c r="C1611" s="111"/>
      <c r="D1611" s="111"/>
      <c r="E1611" s="111"/>
      <c r="F1611" s="113">
        <v>11.22</v>
      </c>
      <c r="G1611" s="113"/>
      <c r="H1611" s="113"/>
      <c r="I1611" s="113"/>
      <c r="J1611" s="619">
        <f t="shared" si="42"/>
        <v>11.22</v>
      </c>
      <c r="K1611" s="113" t="s">
        <v>20</v>
      </c>
    </row>
    <row r="1612" spans="1:11" x14ac:dyDescent="0.25">
      <c r="A1612" s="749"/>
      <c r="B1612" s="232"/>
      <c r="C1612" s="111"/>
      <c r="D1612" s="111"/>
      <c r="E1612" s="111"/>
      <c r="F1612" s="113">
        <v>10.91</v>
      </c>
      <c r="G1612" s="113"/>
      <c r="H1612" s="113"/>
      <c r="I1612" s="113"/>
      <c r="J1612" s="619">
        <f t="shared" si="42"/>
        <v>10.91</v>
      </c>
      <c r="K1612" s="113" t="s">
        <v>20</v>
      </c>
    </row>
    <row r="1613" spans="1:11" x14ac:dyDescent="0.25">
      <c r="A1613" s="749"/>
      <c r="B1613" s="232"/>
      <c r="C1613" s="111"/>
      <c r="D1613" s="111"/>
      <c r="E1613" s="111"/>
      <c r="F1613" s="113">
        <v>11.05</v>
      </c>
      <c r="G1613" s="113"/>
      <c r="H1613" s="113"/>
      <c r="I1613" s="113"/>
      <c r="J1613" s="619">
        <f t="shared" si="42"/>
        <v>11.05</v>
      </c>
      <c r="K1613" s="113" t="s">
        <v>20</v>
      </c>
    </row>
    <row r="1614" spans="1:11" x14ac:dyDescent="0.25">
      <c r="A1614" s="749"/>
      <c r="B1614" s="232"/>
      <c r="C1614" s="111"/>
      <c r="D1614" s="111"/>
      <c r="E1614" s="111"/>
      <c r="F1614" s="113">
        <v>15.43</v>
      </c>
      <c r="G1614" s="113"/>
      <c r="H1614" s="113"/>
      <c r="I1614" s="113"/>
      <c r="J1614" s="619">
        <f t="shared" si="42"/>
        <v>15.43</v>
      </c>
      <c r="K1614" s="113" t="s">
        <v>20</v>
      </c>
    </row>
    <row r="1615" spans="1:11" x14ac:dyDescent="0.25">
      <c r="A1615" s="749"/>
      <c r="B1615" s="232"/>
      <c r="C1615" s="111"/>
      <c r="D1615" s="111"/>
      <c r="E1615" s="111"/>
      <c r="F1615" s="113">
        <v>5.32</v>
      </c>
      <c r="G1615" s="113"/>
      <c r="H1615" s="113"/>
      <c r="I1615" s="113"/>
      <c r="J1615" s="619">
        <f t="shared" si="42"/>
        <v>5.32</v>
      </c>
      <c r="K1615" s="113" t="s">
        <v>20</v>
      </c>
    </row>
    <row r="1616" spans="1:11" x14ac:dyDescent="0.25">
      <c r="A1616" s="749"/>
      <c r="B1616" s="232"/>
      <c r="C1616" s="111"/>
      <c r="D1616" s="111"/>
      <c r="E1616" s="111"/>
      <c r="F1616" s="113">
        <v>11.09</v>
      </c>
      <c r="G1616" s="113"/>
      <c r="H1616" s="113"/>
      <c r="I1616" s="113"/>
      <c r="J1616" s="619">
        <f t="shared" si="42"/>
        <v>11.09</v>
      </c>
      <c r="K1616" s="113" t="s">
        <v>20</v>
      </c>
    </row>
    <row r="1617" spans="1:12" x14ac:dyDescent="0.25">
      <c r="A1617" s="749"/>
      <c r="B1617" s="232"/>
      <c r="C1617" s="111"/>
      <c r="D1617" s="111"/>
      <c r="E1617" s="111"/>
      <c r="F1617" s="113">
        <v>14.11</v>
      </c>
      <c r="G1617" s="113"/>
      <c r="H1617" s="113"/>
      <c r="I1617" s="113"/>
      <c r="J1617" s="619">
        <f t="shared" si="42"/>
        <v>14.11</v>
      </c>
      <c r="K1617" s="113" t="s">
        <v>20</v>
      </c>
    </row>
    <row r="1618" spans="1:12" x14ac:dyDescent="0.25">
      <c r="A1618" s="749"/>
      <c r="B1618" s="232"/>
      <c r="C1618" s="111"/>
      <c r="D1618" s="111"/>
      <c r="E1618" s="111"/>
      <c r="F1618" s="113">
        <v>4.8899999999999997</v>
      </c>
      <c r="G1618" s="113"/>
      <c r="H1618" s="113"/>
      <c r="I1618" s="113"/>
      <c r="J1618" s="619">
        <f t="shared" si="42"/>
        <v>4.8899999999999997</v>
      </c>
      <c r="K1618" s="113" t="s">
        <v>20</v>
      </c>
    </row>
    <row r="1619" spans="1:12" x14ac:dyDescent="0.25">
      <c r="A1619" s="749"/>
      <c r="B1619" s="232"/>
      <c r="C1619" s="111"/>
      <c r="D1619" s="111"/>
      <c r="E1619" s="111"/>
      <c r="F1619" s="113">
        <v>14.13</v>
      </c>
      <c r="G1619" s="113"/>
      <c r="H1619" s="113"/>
      <c r="I1619" s="113"/>
      <c r="J1619" s="619">
        <f t="shared" si="42"/>
        <v>14.13</v>
      </c>
      <c r="K1619" s="113" t="s">
        <v>20</v>
      </c>
    </row>
    <row r="1620" spans="1:12" x14ac:dyDescent="0.25">
      <c r="A1620" s="749"/>
      <c r="B1620" s="232"/>
      <c r="C1620" s="111"/>
      <c r="D1620" s="111"/>
      <c r="E1620" s="111"/>
      <c r="F1620" s="113">
        <v>14.01</v>
      </c>
      <c r="G1620" s="113"/>
      <c r="H1620" s="113"/>
      <c r="I1620" s="113"/>
      <c r="J1620" s="619">
        <f t="shared" si="42"/>
        <v>14.01</v>
      </c>
      <c r="K1620" s="113" t="s">
        <v>20</v>
      </c>
    </row>
    <row r="1621" spans="1:12" x14ac:dyDescent="0.25">
      <c r="A1621" s="749"/>
      <c r="B1621" s="232"/>
      <c r="C1621" s="111"/>
      <c r="D1621" s="111"/>
      <c r="E1621" s="111"/>
      <c r="F1621" s="113">
        <v>2.92</v>
      </c>
      <c r="G1621" s="113"/>
      <c r="H1621" s="113"/>
      <c r="I1621" s="113"/>
      <c r="J1621" s="619">
        <f t="shared" si="42"/>
        <v>2.92</v>
      </c>
      <c r="K1621" s="113" t="s">
        <v>20</v>
      </c>
    </row>
    <row r="1622" spans="1:12" x14ac:dyDescent="0.25">
      <c r="A1622" s="749"/>
      <c r="B1622" s="232"/>
      <c r="C1622" s="111"/>
      <c r="D1622" s="111"/>
      <c r="E1622" s="111"/>
      <c r="F1622" s="113">
        <v>12.45</v>
      </c>
      <c r="G1622" s="113"/>
      <c r="H1622" s="113"/>
      <c r="I1622" s="113"/>
      <c r="J1622" s="619">
        <f t="shared" si="42"/>
        <v>12.45</v>
      </c>
      <c r="K1622" s="113" t="s">
        <v>20</v>
      </c>
    </row>
    <row r="1623" spans="1:12" x14ac:dyDescent="0.25">
      <c r="A1623" s="749"/>
      <c r="B1623" s="232"/>
      <c r="C1623" s="111"/>
      <c r="D1623" s="111"/>
      <c r="E1623" s="111"/>
      <c r="F1623" s="113">
        <v>2.92</v>
      </c>
      <c r="G1623" s="113"/>
      <c r="H1623" s="113"/>
      <c r="I1623" s="113"/>
      <c r="J1623" s="619">
        <f t="shared" si="42"/>
        <v>2.92</v>
      </c>
      <c r="K1623" s="113" t="s">
        <v>20</v>
      </c>
    </row>
    <row r="1624" spans="1:12" x14ac:dyDescent="0.25">
      <c r="A1624" s="749"/>
      <c r="B1624" s="232"/>
      <c r="C1624" s="111"/>
      <c r="D1624" s="111"/>
      <c r="E1624" s="111"/>
      <c r="F1624" s="113">
        <v>12.42</v>
      </c>
      <c r="G1624" s="113"/>
      <c r="H1624" s="113"/>
      <c r="I1624" s="113"/>
      <c r="J1624" s="619">
        <f t="shared" si="42"/>
        <v>12.42</v>
      </c>
      <c r="K1624" s="113" t="s">
        <v>20</v>
      </c>
    </row>
    <row r="1625" spans="1:12" x14ac:dyDescent="0.25">
      <c r="A1625" s="749"/>
      <c r="B1625" s="232"/>
      <c r="C1625" s="111"/>
      <c r="D1625" s="111"/>
      <c r="E1625" s="111"/>
      <c r="F1625" s="113">
        <v>12.54</v>
      </c>
      <c r="G1625" s="113"/>
      <c r="H1625" s="113"/>
      <c r="I1625" s="113"/>
      <c r="J1625" s="619">
        <f t="shared" si="42"/>
        <v>12.54</v>
      </c>
      <c r="K1625" s="113" t="s">
        <v>20</v>
      </c>
    </row>
    <row r="1626" spans="1:12" x14ac:dyDescent="0.25">
      <c r="A1626" s="749"/>
      <c r="B1626" s="232"/>
      <c r="C1626" s="111"/>
      <c r="D1626" s="111"/>
      <c r="E1626" s="111"/>
      <c r="F1626" s="113">
        <v>2.92</v>
      </c>
      <c r="G1626" s="113"/>
      <c r="H1626" s="113"/>
      <c r="I1626" s="113"/>
      <c r="J1626" s="619">
        <f t="shared" si="42"/>
        <v>2.92</v>
      </c>
      <c r="K1626" s="113" t="s">
        <v>20</v>
      </c>
    </row>
    <row r="1627" spans="1:12" x14ac:dyDescent="0.25">
      <c r="A1627" s="239" t="s">
        <v>439</v>
      </c>
      <c r="B1627" s="232"/>
      <c r="C1627" s="111"/>
      <c r="D1627" s="111"/>
      <c r="E1627" s="111"/>
      <c r="F1627" s="113">
        <f>38.43+20.03+29.76+29.83+9.7</f>
        <v>127.75</v>
      </c>
      <c r="G1627" s="113"/>
      <c r="H1627" s="113"/>
      <c r="I1627" s="113"/>
      <c r="J1627" s="619">
        <f t="shared" si="42"/>
        <v>127.75</v>
      </c>
      <c r="K1627" s="113" t="s">
        <v>20</v>
      </c>
    </row>
    <row r="1628" spans="1:12" ht="15.75" x14ac:dyDescent="0.3">
      <c r="A1628" s="240"/>
      <c r="B1628" s="182"/>
      <c r="C1628" s="182"/>
      <c r="D1628" s="182"/>
      <c r="E1628" s="214"/>
      <c r="F1628" s="120"/>
      <c r="G1628" s="120"/>
      <c r="H1628" s="120"/>
      <c r="I1628" s="142" t="s">
        <v>10</v>
      </c>
      <c r="J1628" s="630">
        <f>SUM(J1584:J1627)</f>
        <v>589.04000000000008</v>
      </c>
      <c r="K1628" s="122" t="s">
        <v>20</v>
      </c>
    </row>
    <row r="1629" spans="1:12" x14ac:dyDescent="0.25">
      <c r="A1629" s="749"/>
      <c r="B1629" s="749"/>
      <c r="C1629" s="749"/>
      <c r="D1629" s="749"/>
      <c r="E1629" s="749"/>
      <c r="F1629" s="749"/>
      <c r="G1629" s="749"/>
      <c r="H1629" s="749"/>
      <c r="I1629" s="749"/>
      <c r="J1629" s="749"/>
      <c r="K1629" s="749"/>
    </row>
    <row r="1630" spans="1:12" x14ac:dyDescent="0.25">
      <c r="A1630" s="749" t="s">
        <v>483</v>
      </c>
      <c r="B1630" s="721" t="str">
        <f>'PLANILHA DE CUSTO'!D256</f>
        <v>Aplicação manual de pintura com tinta látex acrílica em paredes, duas demãos</v>
      </c>
      <c r="C1630" s="721"/>
      <c r="D1630" s="721"/>
      <c r="E1630" s="721"/>
      <c r="F1630" s="721"/>
      <c r="G1630" s="721"/>
      <c r="H1630" s="721"/>
      <c r="I1630" s="721"/>
      <c r="J1630" s="721"/>
      <c r="K1630" s="721"/>
      <c r="L1630" s="477"/>
    </row>
    <row r="1631" spans="1:12" x14ac:dyDescent="0.25">
      <c r="A1631" s="749"/>
      <c r="B1631" s="111" t="s">
        <v>396</v>
      </c>
      <c r="C1631" s="111" t="s">
        <v>397</v>
      </c>
      <c r="D1631" s="111" t="s">
        <v>489</v>
      </c>
      <c r="E1631" s="111" t="s">
        <v>398</v>
      </c>
      <c r="F1631" s="113" t="s">
        <v>431</v>
      </c>
      <c r="G1631" s="113" t="s">
        <v>399</v>
      </c>
      <c r="H1631" s="113"/>
      <c r="I1631" s="113"/>
      <c r="J1631" s="112" t="s">
        <v>10</v>
      </c>
      <c r="K1631" s="113" t="s">
        <v>146</v>
      </c>
    </row>
    <row r="1632" spans="1:12" ht="15.75" x14ac:dyDescent="0.3">
      <c r="A1632" s="265" t="s">
        <v>672</v>
      </c>
      <c r="B1632" s="111"/>
      <c r="C1632" s="111"/>
      <c r="D1632" s="111"/>
      <c r="E1632" s="111"/>
      <c r="F1632" s="113"/>
      <c r="G1632" s="113"/>
      <c r="H1632" s="113"/>
      <c r="I1632" s="113"/>
      <c r="J1632" s="112"/>
      <c r="K1632" s="120"/>
    </row>
    <row r="1633" spans="1:11" x14ac:dyDescent="0.25">
      <c r="A1633" s="239" t="s">
        <v>673</v>
      </c>
      <c r="B1633" s="232">
        <v>21.32</v>
      </c>
      <c r="C1633" s="111">
        <v>2.8</v>
      </c>
      <c r="D1633" s="111"/>
      <c r="E1633" s="111"/>
      <c r="F1633" s="113">
        <v>5.6</v>
      </c>
      <c r="G1633" s="113">
        <f t="shared" ref="G1633:G1651" si="43">B1633*C1633</f>
        <v>59.695999999999998</v>
      </c>
      <c r="H1633" s="113"/>
      <c r="I1633" s="113"/>
      <c r="J1633" s="619">
        <f t="shared" ref="J1633:J1651" si="44">G1633-F1633</f>
        <v>54.095999999999997</v>
      </c>
      <c r="K1633" s="247" t="s">
        <v>20</v>
      </c>
    </row>
    <row r="1634" spans="1:11" x14ac:dyDescent="0.25">
      <c r="A1634" s="239" t="s">
        <v>445</v>
      </c>
      <c r="B1634" s="232">
        <v>11.35</v>
      </c>
      <c r="C1634" s="111">
        <v>2.8</v>
      </c>
      <c r="D1634" s="111"/>
      <c r="E1634" s="111"/>
      <c r="F1634" s="113">
        <v>0.4</v>
      </c>
      <c r="G1634" s="113">
        <f t="shared" si="43"/>
        <v>31.779999999999998</v>
      </c>
      <c r="H1634" s="113"/>
      <c r="I1634" s="113"/>
      <c r="J1634" s="619">
        <f t="shared" si="44"/>
        <v>31.38</v>
      </c>
      <c r="K1634" s="247" t="s">
        <v>20</v>
      </c>
    </row>
    <row r="1635" spans="1:11" x14ac:dyDescent="0.25">
      <c r="A1635" s="239" t="s">
        <v>674</v>
      </c>
      <c r="B1635" s="232">
        <v>1.95</v>
      </c>
      <c r="C1635" s="111">
        <v>2.8</v>
      </c>
      <c r="D1635" s="111"/>
      <c r="E1635" s="111"/>
      <c r="F1635" s="113"/>
      <c r="G1635" s="113">
        <f t="shared" si="43"/>
        <v>5.46</v>
      </c>
      <c r="H1635" s="113"/>
      <c r="I1635" s="113"/>
      <c r="J1635" s="619">
        <f t="shared" si="44"/>
        <v>5.46</v>
      </c>
      <c r="K1635" s="247" t="s">
        <v>20</v>
      </c>
    </row>
    <row r="1636" spans="1:11" x14ac:dyDescent="0.25">
      <c r="A1636" s="239" t="s">
        <v>446</v>
      </c>
      <c r="B1636" s="232">
        <v>12</v>
      </c>
      <c r="C1636" s="111">
        <v>2.8</v>
      </c>
      <c r="D1636" s="111"/>
      <c r="E1636" s="111"/>
      <c r="F1636" s="113">
        <v>0.4</v>
      </c>
      <c r="G1636" s="113">
        <f t="shared" si="43"/>
        <v>33.599999999999994</v>
      </c>
      <c r="H1636" s="113"/>
      <c r="I1636" s="113"/>
      <c r="J1636" s="619">
        <f t="shared" si="44"/>
        <v>33.199999999999996</v>
      </c>
      <c r="K1636" s="247" t="s">
        <v>20</v>
      </c>
    </row>
    <row r="1637" spans="1:11" x14ac:dyDescent="0.25">
      <c r="A1637" s="239" t="s">
        <v>675</v>
      </c>
      <c r="B1637" s="232">
        <v>23.07</v>
      </c>
      <c r="C1637" s="111">
        <v>2.8</v>
      </c>
      <c r="D1637" s="111"/>
      <c r="E1637" s="111"/>
      <c r="F1637" s="113">
        <f>5.6+0.8</f>
        <v>6.3999999999999995</v>
      </c>
      <c r="G1637" s="113">
        <f t="shared" si="43"/>
        <v>64.596000000000004</v>
      </c>
      <c r="H1637" s="113"/>
      <c r="I1637" s="113"/>
      <c r="J1637" s="619">
        <f t="shared" si="44"/>
        <v>58.196000000000005</v>
      </c>
      <c r="K1637" s="247" t="s">
        <v>20</v>
      </c>
    </row>
    <row r="1638" spans="1:11" x14ac:dyDescent="0.25">
      <c r="A1638" s="239" t="s">
        <v>488</v>
      </c>
      <c r="B1638" s="232">
        <v>24.44</v>
      </c>
      <c r="C1638" s="111">
        <v>2.8</v>
      </c>
      <c r="D1638" s="111"/>
      <c r="E1638" s="111"/>
      <c r="F1638" s="113">
        <v>0.8</v>
      </c>
      <c r="G1638" s="113">
        <f t="shared" si="43"/>
        <v>68.432000000000002</v>
      </c>
      <c r="H1638" s="113"/>
      <c r="I1638" s="113"/>
      <c r="J1638" s="619">
        <f t="shared" si="44"/>
        <v>67.632000000000005</v>
      </c>
      <c r="K1638" s="247" t="s">
        <v>20</v>
      </c>
    </row>
    <row r="1639" spans="1:11" x14ac:dyDescent="0.25">
      <c r="A1639" s="239" t="s">
        <v>449</v>
      </c>
      <c r="B1639" s="232">
        <v>5.62</v>
      </c>
      <c r="C1639" s="111">
        <v>2.8</v>
      </c>
      <c r="D1639" s="111"/>
      <c r="E1639" s="111"/>
      <c r="F1639" s="113"/>
      <c r="G1639" s="113">
        <f t="shared" si="43"/>
        <v>15.735999999999999</v>
      </c>
      <c r="H1639" s="113"/>
      <c r="I1639" s="113"/>
      <c r="J1639" s="619">
        <f t="shared" si="44"/>
        <v>15.735999999999999</v>
      </c>
      <c r="K1639" s="247" t="s">
        <v>20</v>
      </c>
    </row>
    <row r="1640" spans="1:11" x14ac:dyDescent="0.25">
      <c r="A1640" s="239" t="s">
        <v>642</v>
      </c>
      <c r="B1640" s="232">
        <v>9.17</v>
      </c>
      <c r="C1640" s="111">
        <v>2.8</v>
      </c>
      <c r="D1640" s="111"/>
      <c r="E1640" s="111"/>
      <c r="F1640" s="113"/>
      <c r="G1640" s="113">
        <f t="shared" si="43"/>
        <v>25.675999999999998</v>
      </c>
      <c r="H1640" s="113"/>
      <c r="I1640" s="113"/>
      <c r="J1640" s="619">
        <f t="shared" si="44"/>
        <v>25.675999999999998</v>
      </c>
      <c r="K1640" s="247" t="s">
        <v>20</v>
      </c>
    </row>
    <row r="1641" spans="1:11" x14ac:dyDescent="0.25">
      <c r="A1641" s="239" t="s">
        <v>631</v>
      </c>
      <c r="B1641" s="232">
        <f>1.44+1.73</f>
        <v>3.17</v>
      </c>
      <c r="C1641" s="111">
        <v>2.8</v>
      </c>
      <c r="D1641" s="111"/>
      <c r="E1641" s="111"/>
      <c r="F1641" s="113"/>
      <c r="G1641" s="113">
        <f t="shared" si="43"/>
        <v>8.8759999999999994</v>
      </c>
      <c r="H1641" s="113"/>
      <c r="I1641" s="113"/>
      <c r="J1641" s="619">
        <f t="shared" si="44"/>
        <v>8.8759999999999994</v>
      </c>
      <c r="K1641" s="247" t="s">
        <v>20</v>
      </c>
    </row>
    <row r="1642" spans="1:11" x14ac:dyDescent="0.25">
      <c r="A1642" s="239" t="s">
        <v>452</v>
      </c>
      <c r="B1642" s="232">
        <f>2.65+1.83</f>
        <v>4.4800000000000004</v>
      </c>
      <c r="C1642" s="111">
        <v>2.8</v>
      </c>
      <c r="D1642" s="111"/>
      <c r="E1642" s="111"/>
      <c r="F1642" s="113"/>
      <c r="G1642" s="113">
        <f t="shared" si="43"/>
        <v>12.544</v>
      </c>
      <c r="H1642" s="113"/>
      <c r="I1642" s="113"/>
      <c r="J1642" s="619">
        <f t="shared" si="44"/>
        <v>12.544</v>
      </c>
      <c r="K1642" s="247" t="s">
        <v>20</v>
      </c>
    </row>
    <row r="1643" spans="1:11" x14ac:dyDescent="0.25">
      <c r="A1643" s="501" t="s">
        <v>623</v>
      </c>
      <c r="B1643" s="232">
        <f>1.79+2.88</f>
        <v>4.67</v>
      </c>
      <c r="C1643" s="111">
        <v>2.8</v>
      </c>
      <c r="D1643" s="111"/>
      <c r="E1643" s="111"/>
      <c r="F1643" s="113"/>
      <c r="G1643" s="113">
        <f t="shared" si="43"/>
        <v>13.075999999999999</v>
      </c>
      <c r="H1643" s="113"/>
      <c r="I1643" s="113"/>
      <c r="J1643" s="619">
        <f t="shared" si="44"/>
        <v>13.075999999999999</v>
      </c>
      <c r="K1643" s="247" t="s">
        <v>20</v>
      </c>
    </row>
    <row r="1644" spans="1:11" x14ac:dyDescent="0.25">
      <c r="A1644" s="501" t="s">
        <v>454</v>
      </c>
      <c r="B1644" s="232">
        <v>10.77</v>
      </c>
      <c r="C1644" s="111">
        <v>2.8</v>
      </c>
      <c r="D1644" s="111"/>
      <c r="E1644" s="111"/>
      <c r="F1644" s="113"/>
      <c r="G1644" s="113">
        <f t="shared" si="43"/>
        <v>30.155999999999995</v>
      </c>
      <c r="H1644" s="113"/>
      <c r="I1644" s="113"/>
      <c r="J1644" s="619">
        <f t="shared" si="44"/>
        <v>30.155999999999995</v>
      </c>
      <c r="K1644" s="247" t="s">
        <v>20</v>
      </c>
    </row>
    <row r="1645" spans="1:11" x14ac:dyDescent="0.25">
      <c r="A1645" s="243" t="s">
        <v>455</v>
      </c>
      <c r="B1645" s="232">
        <v>15.67</v>
      </c>
      <c r="C1645" s="111">
        <v>2.8</v>
      </c>
      <c r="D1645" s="111"/>
      <c r="E1645" s="111"/>
      <c r="F1645" s="113">
        <v>0.4</v>
      </c>
      <c r="G1645" s="113">
        <f t="shared" si="43"/>
        <v>43.875999999999998</v>
      </c>
      <c r="H1645" s="113"/>
      <c r="I1645" s="113"/>
      <c r="J1645" s="619">
        <f t="shared" si="44"/>
        <v>43.475999999999999</v>
      </c>
      <c r="K1645" s="247" t="s">
        <v>20</v>
      </c>
    </row>
    <row r="1646" spans="1:11" x14ac:dyDescent="0.25">
      <c r="A1646" s="243" t="s">
        <v>676</v>
      </c>
      <c r="B1646" s="232">
        <v>9.9700000000000006</v>
      </c>
      <c r="C1646" s="111">
        <v>2.8</v>
      </c>
      <c r="D1646" s="111"/>
      <c r="E1646" s="111"/>
      <c r="F1646" s="113">
        <v>11.54</v>
      </c>
      <c r="G1646" s="113">
        <f t="shared" si="43"/>
        <v>27.916</v>
      </c>
      <c r="H1646" s="113"/>
      <c r="I1646" s="113"/>
      <c r="J1646" s="619">
        <f t="shared" si="44"/>
        <v>16.376000000000001</v>
      </c>
      <c r="K1646" s="247" t="s">
        <v>20</v>
      </c>
    </row>
    <row r="1647" spans="1:11" x14ac:dyDescent="0.25">
      <c r="A1647" s="243" t="s">
        <v>457</v>
      </c>
      <c r="B1647" s="232">
        <v>7.59</v>
      </c>
      <c r="C1647" s="111">
        <v>2.8</v>
      </c>
      <c r="D1647" s="111"/>
      <c r="E1647" s="111"/>
      <c r="F1647" s="113"/>
      <c r="G1647" s="113">
        <f t="shared" si="43"/>
        <v>21.251999999999999</v>
      </c>
      <c r="H1647" s="113"/>
      <c r="I1647" s="113"/>
      <c r="J1647" s="619">
        <f t="shared" si="44"/>
        <v>21.251999999999999</v>
      </c>
      <c r="K1647" s="247" t="s">
        <v>20</v>
      </c>
    </row>
    <row r="1648" spans="1:11" x14ac:dyDescent="0.25">
      <c r="A1648" s="243" t="s">
        <v>462</v>
      </c>
      <c r="B1648" s="232">
        <v>5.92</v>
      </c>
      <c r="C1648" s="111">
        <v>2.8</v>
      </c>
      <c r="D1648" s="111"/>
      <c r="E1648" s="111"/>
      <c r="F1648" s="113"/>
      <c r="G1648" s="113">
        <f t="shared" si="43"/>
        <v>16.576000000000001</v>
      </c>
      <c r="H1648" s="113"/>
      <c r="I1648" s="113"/>
      <c r="J1648" s="619">
        <f t="shared" si="44"/>
        <v>16.576000000000001</v>
      </c>
      <c r="K1648" s="247" t="s">
        <v>20</v>
      </c>
    </row>
    <row r="1649" spans="1:11" x14ac:dyDescent="0.25">
      <c r="A1649" s="239" t="s">
        <v>460</v>
      </c>
      <c r="B1649" s="232">
        <f>1.52+2.65</f>
        <v>4.17</v>
      </c>
      <c r="C1649" s="111">
        <v>2.8</v>
      </c>
      <c r="D1649" s="111"/>
      <c r="E1649" s="111"/>
      <c r="F1649" s="113">
        <v>0.4</v>
      </c>
      <c r="G1649" s="113">
        <f t="shared" si="43"/>
        <v>11.675999999999998</v>
      </c>
      <c r="H1649" s="113"/>
      <c r="I1649" s="113"/>
      <c r="J1649" s="619">
        <f t="shared" si="44"/>
        <v>11.275999999999998</v>
      </c>
      <c r="K1649" s="247" t="s">
        <v>20</v>
      </c>
    </row>
    <row r="1650" spans="1:11" x14ac:dyDescent="0.25">
      <c r="A1650" s="239" t="s">
        <v>677</v>
      </c>
      <c r="B1650" s="232">
        <f>11.19+2.15</f>
        <v>13.34</v>
      </c>
      <c r="C1650" s="111">
        <v>2.8</v>
      </c>
      <c r="D1650" s="111"/>
      <c r="E1650" s="111"/>
      <c r="F1650" s="113">
        <v>0.4</v>
      </c>
      <c r="G1650" s="113">
        <f t="shared" si="43"/>
        <v>37.351999999999997</v>
      </c>
      <c r="H1650" s="113"/>
      <c r="I1650" s="113"/>
      <c r="J1650" s="619">
        <f t="shared" si="44"/>
        <v>36.951999999999998</v>
      </c>
      <c r="K1650" s="247" t="s">
        <v>20</v>
      </c>
    </row>
    <row r="1651" spans="1:11" x14ac:dyDescent="0.25">
      <c r="A1651" s="501" t="s">
        <v>458</v>
      </c>
      <c r="B1651" s="232">
        <f>7.3+8.72</f>
        <v>16.02</v>
      </c>
      <c r="C1651" s="111">
        <v>2.8</v>
      </c>
      <c r="D1651" s="111"/>
      <c r="E1651" s="111"/>
      <c r="F1651" s="113"/>
      <c r="G1651" s="113">
        <f t="shared" si="43"/>
        <v>44.855999999999995</v>
      </c>
      <c r="H1651" s="113"/>
      <c r="I1651" s="113"/>
      <c r="J1651" s="619">
        <f t="shared" si="44"/>
        <v>44.855999999999995</v>
      </c>
      <c r="K1651" s="508" t="s">
        <v>20</v>
      </c>
    </row>
    <row r="1652" spans="1:11" x14ac:dyDescent="0.25">
      <c r="A1652" s="243" t="s">
        <v>626</v>
      </c>
      <c r="B1652" s="232">
        <v>6.7</v>
      </c>
      <c r="C1652" s="111">
        <v>2.8</v>
      </c>
      <c r="D1652" s="111"/>
      <c r="E1652" s="111"/>
      <c r="F1652" s="113"/>
      <c r="G1652" s="113">
        <f t="shared" ref="G1652:G1662" si="45">B1652*C1652</f>
        <v>18.759999999999998</v>
      </c>
      <c r="H1652" s="113"/>
      <c r="I1652" s="113"/>
      <c r="J1652" s="619">
        <f t="shared" ref="J1652:J1662" si="46">G1652-F1652</f>
        <v>18.759999999999998</v>
      </c>
      <c r="K1652" s="247" t="s">
        <v>20</v>
      </c>
    </row>
    <row r="1653" spans="1:11" x14ac:dyDescent="0.25">
      <c r="A1653" s="243" t="s">
        <v>468</v>
      </c>
      <c r="B1653" s="232">
        <v>10.31</v>
      </c>
      <c r="C1653" s="111">
        <v>2.8</v>
      </c>
      <c r="D1653" s="111"/>
      <c r="E1653" s="111"/>
      <c r="F1653" s="113">
        <v>0.4</v>
      </c>
      <c r="G1653" s="113">
        <f t="shared" si="45"/>
        <v>28.867999999999999</v>
      </c>
      <c r="H1653" s="113"/>
      <c r="I1653" s="113"/>
      <c r="J1653" s="619">
        <f t="shared" si="46"/>
        <v>28.468</v>
      </c>
      <c r="K1653" s="247" t="s">
        <v>20</v>
      </c>
    </row>
    <row r="1654" spans="1:11" x14ac:dyDescent="0.25">
      <c r="A1654" s="243" t="s">
        <v>678</v>
      </c>
      <c r="B1654" s="232">
        <v>7.5</v>
      </c>
      <c r="C1654" s="111">
        <v>2.8</v>
      </c>
      <c r="D1654" s="111"/>
      <c r="E1654" s="111"/>
      <c r="F1654" s="113">
        <v>0.4</v>
      </c>
      <c r="G1654" s="113">
        <f t="shared" si="45"/>
        <v>21</v>
      </c>
      <c r="H1654" s="113"/>
      <c r="I1654" s="113"/>
      <c r="J1654" s="619">
        <f t="shared" si="46"/>
        <v>20.6</v>
      </c>
      <c r="K1654" s="247" t="s">
        <v>20</v>
      </c>
    </row>
    <row r="1655" spans="1:11" x14ac:dyDescent="0.25">
      <c r="A1655" s="243" t="s">
        <v>679</v>
      </c>
      <c r="B1655" s="232">
        <v>7.25</v>
      </c>
      <c r="C1655" s="111">
        <v>2.8</v>
      </c>
      <c r="D1655" s="111"/>
      <c r="E1655" s="111"/>
      <c r="F1655" s="113"/>
      <c r="G1655" s="113">
        <f t="shared" si="45"/>
        <v>20.299999999999997</v>
      </c>
      <c r="H1655" s="113"/>
      <c r="I1655" s="113"/>
      <c r="J1655" s="619">
        <f t="shared" si="46"/>
        <v>20.299999999999997</v>
      </c>
      <c r="K1655" s="247" t="s">
        <v>20</v>
      </c>
    </row>
    <row r="1656" spans="1:11" x14ac:dyDescent="0.25">
      <c r="A1656" s="243" t="s">
        <v>680</v>
      </c>
      <c r="B1656" s="232">
        <v>7.47</v>
      </c>
      <c r="C1656" s="111">
        <v>2.8</v>
      </c>
      <c r="D1656" s="111"/>
      <c r="E1656" s="111"/>
      <c r="F1656" s="113">
        <v>0.4</v>
      </c>
      <c r="G1656" s="113">
        <f t="shared" si="45"/>
        <v>20.915999999999997</v>
      </c>
      <c r="H1656" s="113"/>
      <c r="I1656" s="113"/>
      <c r="J1656" s="619">
        <f t="shared" si="46"/>
        <v>20.515999999999998</v>
      </c>
      <c r="K1656" s="247" t="s">
        <v>20</v>
      </c>
    </row>
    <row r="1657" spans="1:11" x14ac:dyDescent="0.25">
      <c r="A1657" s="243" t="s">
        <v>472</v>
      </c>
      <c r="B1657" s="232">
        <v>7.47</v>
      </c>
      <c r="C1657" s="111">
        <v>2.8</v>
      </c>
      <c r="D1657" s="111"/>
      <c r="E1657" s="111"/>
      <c r="F1657" s="113">
        <v>0.4</v>
      </c>
      <c r="G1657" s="113">
        <f t="shared" si="45"/>
        <v>20.915999999999997</v>
      </c>
      <c r="H1657" s="113"/>
      <c r="I1657" s="113"/>
      <c r="J1657" s="619">
        <f t="shared" si="46"/>
        <v>20.515999999999998</v>
      </c>
      <c r="K1657" s="247" t="s">
        <v>20</v>
      </c>
    </row>
    <row r="1658" spans="1:11" x14ac:dyDescent="0.25">
      <c r="A1658" s="243" t="s">
        <v>488</v>
      </c>
      <c r="B1658" s="232">
        <v>34.36</v>
      </c>
      <c r="C1658" s="111">
        <v>3.5</v>
      </c>
      <c r="D1658" s="111"/>
      <c r="E1658" s="111"/>
      <c r="F1658" s="113">
        <f>0.4*5</f>
        <v>2</v>
      </c>
      <c r="G1658" s="113">
        <f t="shared" si="45"/>
        <v>120.25999999999999</v>
      </c>
      <c r="H1658" s="113"/>
      <c r="I1658" s="113"/>
      <c r="J1658" s="619">
        <f t="shared" si="46"/>
        <v>118.25999999999999</v>
      </c>
      <c r="K1658" s="247" t="s">
        <v>20</v>
      </c>
    </row>
    <row r="1659" spans="1:11" x14ac:dyDescent="0.25">
      <c r="A1659" s="243" t="s">
        <v>473</v>
      </c>
      <c r="B1659" s="232">
        <v>11.42</v>
      </c>
      <c r="C1659" s="111">
        <v>2.8</v>
      </c>
      <c r="D1659" s="111"/>
      <c r="E1659" s="111"/>
      <c r="F1659" s="113"/>
      <c r="G1659" s="113">
        <f t="shared" si="45"/>
        <v>31.975999999999999</v>
      </c>
      <c r="H1659" s="113"/>
      <c r="I1659" s="113"/>
      <c r="J1659" s="619">
        <f t="shared" si="46"/>
        <v>31.975999999999999</v>
      </c>
      <c r="K1659" s="247" t="s">
        <v>20</v>
      </c>
    </row>
    <row r="1660" spans="1:11" x14ac:dyDescent="0.25">
      <c r="A1660" s="243" t="s">
        <v>474</v>
      </c>
      <c r="B1660" s="232">
        <v>11.42</v>
      </c>
      <c r="C1660" s="111">
        <v>2.8</v>
      </c>
      <c r="D1660" s="111"/>
      <c r="E1660" s="111"/>
      <c r="F1660" s="113"/>
      <c r="G1660" s="113">
        <f t="shared" si="45"/>
        <v>31.975999999999999</v>
      </c>
      <c r="H1660" s="113"/>
      <c r="I1660" s="113"/>
      <c r="J1660" s="619">
        <f t="shared" si="46"/>
        <v>31.975999999999999</v>
      </c>
      <c r="K1660" s="247" t="s">
        <v>20</v>
      </c>
    </row>
    <row r="1661" spans="1:11" x14ac:dyDescent="0.25">
      <c r="A1661" s="243" t="s">
        <v>475</v>
      </c>
      <c r="B1661" s="232">
        <v>11.42</v>
      </c>
      <c r="C1661" s="111">
        <v>2.8</v>
      </c>
      <c r="D1661" s="111"/>
      <c r="E1661" s="111"/>
      <c r="F1661" s="113"/>
      <c r="G1661" s="113">
        <f t="shared" si="45"/>
        <v>31.975999999999999</v>
      </c>
      <c r="H1661" s="113"/>
      <c r="I1661" s="113"/>
      <c r="J1661" s="619">
        <f t="shared" si="46"/>
        <v>31.975999999999999</v>
      </c>
      <c r="K1661" s="247" t="s">
        <v>20</v>
      </c>
    </row>
    <row r="1662" spans="1:11" x14ac:dyDescent="0.25">
      <c r="A1662" s="507" t="s">
        <v>488</v>
      </c>
      <c r="B1662" s="232">
        <v>12.15</v>
      </c>
      <c r="C1662" s="111">
        <v>4.37</v>
      </c>
      <c r="D1662" s="111"/>
      <c r="E1662" s="111"/>
      <c r="F1662" s="113"/>
      <c r="G1662" s="113">
        <f t="shared" si="45"/>
        <v>53.095500000000001</v>
      </c>
      <c r="H1662" s="113"/>
      <c r="I1662" s="113"/>
      <c r="J1662" s="619">
        <f t="shared" si="46"/>
        <v>53.095500000000001</v>
      </c>
      <c r="K1662" s="508" t="s">
        <v>20</v>
      </c>
    </row>
    <row r="1663" spans="1:11" x14ac:dyDescent="0.25">
      <c r="A1663" s="243" t="s">
        <v>467</v>
      </c>
      <c r="B1663" s="232">
        <v>18.82</v>
      </c>
      <c r="C1663" s="111">
        <v>2.8</v>
      </c>
      <c r="D1663" s="111"/>
      <c r="E1663" s="111"/>
      <c r="F1663" s="113">
        <v>0.21</v>
      </c>
      <c r="G1663" s="113">
        <f>B1663*C1663</f>
        <v>52.695999999999998</v>
      </c>
      <c r="H1663" s="113"/>
      <c r="I1663" s="113"/>
      <c r="J1663" s="619">
        <f>G1663-F1663</f>
        <v>52.485999999999997</v>
      </c>
      <c r="K1663" s="247" t="s">
        <v>20</v>
      </c>
    </row>
    <row r="1664" spans="1:11" x14ac:dyDescent="0.25">
      <c r="A1664" s="243" t="s">
        <v>466</v>
      </c>
      <c r="B1664" s="232">
        <f>2.26+7.08</f>
        <v>9.34</v>
      </c>
      <c r="C1664" s="111">
        <v>2.8</v>
      </c>
      <c r="D1664" s="111"/>
      <c r="E1664" s="111"/>
      <c r="F1664" s="113">
        <v>0.4</v>
      </c>
      <c r="G1664" s="113">
        <f>B1664*C1664</f>
        <v>26.151999999999997</v>
      </c>
      <c r="H1664" s="113"/>
      <c r="I1664" s="113"/>
      <c r="J1664" s="619">
        <f>G1664-F1664</f>
        <v>25.751999999999999</v>
      </c>
      <c r="K1664" s="247" t="s">
        <v>20</v>
      </c>
    </row>
    <row r="1665" spans="1:11" x14ac:dyDescent="0.25">
      <c r="A1665" s="243" t="s">
        <v>465</v>
      </c>
      <c r="B1665" s="232">
        <v>9.35</v>
      </c>
      <c r="C1665" s="111">
        <v>2.8</v>
      </c>
      <c r="D1665" s="111"/>
      <c r="E1665" s="111"/>
      <c r="F1665" s="113">
        <v>0.4</v>
      </c>
      <c r="G1665" s="113">
        <f>B1665*C1665</f>
        <v>26.179999999999996</v>
      </c>
      <c r="H1665" s="113"/>
      <c r="I1665" s="113"/>
      <c r="J1665" s="619">
        <f>G1665-F1665</f>
        <v>25.779999999999998</v>
      </c>
      <c r="K1665" s="247" t="s">
        <v>20</v>
      </c>
    </row>
    <row r="1666" spans="1:11" x14ac:dyDescent="0.25">
      <c r="A1666" s="243" t="s">
        <v>681</v>
      </c>
      <c r="B1666" s="232">
        <v>9.43</v>
      </c>
      <c r="C1666" s="111">
        <v>2.8</v>
      </c>
      <c r="D1666" s="111"/>
      <c r="E1666" s="111"/>
      <c r="F1666" s="113">
        <v>0.4</v>
      </c>
      <c r="G1666" s="113">
        <f>B1666*C1666</f>
        <v>26.403999999999996</v>
      </c>
      <c r="H1666" s="113"/>
      <c r="I1666" s="113"/>
      <c r="J1666" s="619">
        <f>G1666-F1666</f>
        <v>26.003999999999998</v>
      </c>
      <c r="K1666" s="247" t="s">
        <v>20</v>
      </c>
    </row>
    <row r="1667" spans="1:11" x14ac:dyDescent="0.25">
      <c r="A1667" s="520" t="s">
        <v>683</v>
      </c>
      <c r="B1667" s="232"/>
      <c r="C1667" s="503"/>
      <c r="D1667" s="503"/>
      <c r="E1667" s="503"/>
      <c r="F1667" s="113"/>
      <c r="G1667" s="113"/>
      <c r="H1667" s="113"/>
      <c r="I1667" s="113"/>
      <c r="J1667" s="619"/>
      <c r="K1667" s="508"/>
    </row>
    <row r="1668" spans="1:11" x14ac:dyDescent="0.25">
      <c r="A1668" s="507" t="s">
        <v>684</v>
      </c>
      <c r="B1668" s="232">
        <v>6.7</v>
      </c>
      <c r="C1668" s="503">
        <v>1</v>
      </c>
      <c r="D1668" s="503"/>
      <c r="E1668" s="503"/>
      <c r="F1668" s="113"/>
      <c r="G1668" s="113">
        <f>B1668*C1668</f>
        <v>6.7</v>
      </c>
      <c r="H1668" s="113"/>
      <c r="I1668" s="113"/>
      <c r="J1668" s="619">
        <f t="shared" ref="J1668:J1697" si="47">G1668-F1668</f>
        <v>6.7</v>
      </c>
      <c r="K1668" s="508" t="s">
        <v>20</v>
      </c>
    </row>
    <row r="1669" spans="1:11" x14ac:dyDescent="0.25">
      <c r="A1669" s="507" t="s">
        <v>445</v>
      </c>
      <c r="B1669" s="232">
        <v>1.96</v>
      </c>
      <c r="C1669" s="503">
        <v>1</v>
      </c>
      <c r="D1669" s="503"/>
      <c r="E1669" s="503"/>
      <c r="F1669" s="113"/>
      <c r="G1669" s="113">
        <f t="shared" ref="G1669:G1690" si="48">B1669*C1669</f>
        <v>1.96</v>
      </c>
      <c r="H1669" s="113"/>
      <c r="I1669" s="113"/>
      <c r="J1669" s="619">
        <f t="shared" si="47"/>
        <v>1.96</v>
      </c>
      <c r="K1669" s="508" t="s">
        <v>20</v>
      </c>
    </row>
    <row r="1670" spans="1:11" x14ac:dyDescent="0.25">
      <c r="A1670" s="507" t="s">
        <v>421</v>
      </c>
      <c r="B1670" s="232">
        <v>2.19</v>
      </c>
      <c r="C1670" s="503">
        <v>1</v>
      </c>
      <c r="D1670" s="503"/>
      <c r="E1670" s="503"/>
      <c r="F1670" s="113"/>
      <c r="G1670" s="113">
        <f t="shared" si="48"/>
        <v>2.19</v>
      </c>
      <c r="H1670" s="113"/>
      <c r="I1670" s="113"/>
      <c r="J1670" s="619">
        <f t="shared" si="47"/>
        <v>2.19</v>
      </c>
      <c r="K1670" s="508" t="s">
        <v>20</v>
      </c>
    </row>
    <row r="1671" spans="1:11" ht="20.100000000000001" customHeight="1" x14ac:dyDescent="0.25">
      <c r="A1671" s="507" t="s">
        <v>446</v>
      </c>
      <c r="B1671" s="232">
        <v>2.29</v>
      </c>
      <c r="C1671" s="503">
        <v>1</v>
      </c>
      <c r="D1671" s="503"/>
      <c r="E1671" s="503"/>
      <c r="F1671" s="113"/>
      <c r="G1671" s="113">
        <f t="shared" si="48"/>
        <v>2.29</v>
      </c>
      <c r="H1671" s="113"/>
      <c r="I1671" s="113"/>
      <c r="J1671" s="619">
        <f t="shared" si="47"/>
        <v>2.29</v>
      </c>
      <c r="K1671" s="508" t="s">
        <v>20</v>
      </c>
    </row>
    <row r="1672" spans="1:11" ht="20.100000000000001" customHeight="1" x14ac:dyDescent="0.25">
      <c r="A1672" s="507" t="s">
        <v>615</v>
      </c>
      <c r="B1672" s="232">
        <v>1.75</v>
      </c>
      <c r="C1672" s="503">
        <v>1</v>
      </c>
      <c r="D1672" s="503"/>
      <c r="E1672" s="503"/>
      <c r="F1672" s="113"/>
      <c r="G1672" s="113">
        <f t="shared" si="48"/>
        <v>1.75</v>
      </c>
      <c r="H1672" s="113"/>
      <c r="I1672" s="113"/>
      <c r="J1672" s="619">
        <f t="shared" si="47"/>
        <v>1.75</v>
      </c>
      <c r="K1672" s="508" t="s">
        <v>20</v>
      </c>
    </row>
    <row r="1673" spans="1:11" ht="20.100000000000001" customHeight="1" x14ac:dyDescent="0.25">
      <c r="A1673" s="507" t="s">
        <v>616</v>
      </c>
      <c r="B1673" s="232">
        <v>1.63</v>
      </c>
      <c r="C1673" s="503">
        <v>1</v>
      </c>
      <c r="D1673" s="503"/>
      <c r="E1673" s="503"/>
      <c r="F1673" s="113"/>
      <c r="G1673" s="113">
        <f t="shared" si="48"/>
        <v>1.63</v>
      </c>
      <c r="H1673" s="113"/>
      <c r="I1673" s="113"/>
      <c r="J1673" s="619">
        <f t="shared" si="47"/>
        <v>1.63</v>
      </c>
      <c r="K1673" s="508" t="s">
        <v>20</v>
      </c>
    </row>
    <row r="1674" spans="1:11" ht="20.100000000000001" customHeight="1" x14ac:dyDescent="0.25">
      <c r="A1674" s="507" t="s">
        <v>443</v>
      </c>
      <c r="B1674" s="232">
        <f>3.77+2.4</f>
        <v>6.17</v>
      </c>
      <c r="C1674" s="503">
        <v>1</v>
      </c>
      <c r="D1674" s="503"/>
      <c r="E1674" s="503"/>
      <c r="F1674" s="113"/>
      <c r="G1674" s="113">
        <f t="shared" si="48"/>
        <v>6.17</v>
      </c>
      <c r="H1674" s="113"/>
      <c r="I1674" s="113"/>
      <c r="J1674" s="619">
        <f t="shared" si="47"/>
        <v>6.17</v>
      </c>
      <c r="K1674" s="508" t="s">
        <v>20</v>
      </c>
    </row>
    <row r="1675" spans="1:11" x14ac:dyDescent="0.25">
      <c r="A1675" s="507" t="s">
        <v>438</v>
      </c>
      <c r="B1675" s="232">
        <v>3.56</v>
      </c>
      <c r="C1675" s="503">
        <v>1</v>
      </c>
      <c r="D1675" s="503"/>
      <c r="E1675" s="503"/>
      <c r="F1675" s="113"/>
      <c r="G1675" s="113">
        <f t="shared" si="48"/>
        <v>3.56</v>
      </c>
      <c r="H1675" s="113"/>
      <c r="I1675" s="113"/>
      <c r="J1675" s="619">
        <f t="shared" si="47"/>
        <v>3.56</v>
      </c>
      <c r="K1675" s="508" t="s">
        <v>20</v>
      </c>
    </row>
    <row r="1676" spans="1:11" x14ac:dyDescent="0.25">
      <c r="A1676" s="507" t="s">
        <v>685</v>
      </c>
      <c r="B1676" s="232">
        <v>5.83</v>
      </c>
      <c r="C1676" s="503">
        <v>1</v>
      </c>
      <c r="D1676" s="503"/>
      <c r="E1676" s="503"/>
      <c r="F1676" s="113">
        <v>0.48</v>
      </c>
      <c r="G1676" s="113">
        <f t="shared" si="48"/>
        <v>5.83</v>
      </c>
      <c r="H1676" s="113"/>
      <c r="I1676" s="113"/>
      <c r="J1676" s="619">
        <f t="shared" si="47"/>
        <v>5.35</v>
      </c>
      <c r="K1676" s="508" t="s">
        <v>20</v>
      </c>
    </row>
    <row r="1677" spans="1:11" ht="20.100000000000001" customHeight="1" x14ac:dyDescent="0.25">
      <c r="A1677" s="507" t="s">
        <v>686</v>
      </c>
      <c r="B1677" s="232">
        <v>5.33</v>
      </c>
      <c r="C1677" s="503">
        <v>1</v>
      </c>
      <c r="D1677" s="503"/>
      <c r="E1677" s="503"/>
      <c r="F1677" s="113"/>
      <c r="G1677" s="113">
        <f t="shared" si="48"/>
        <v>5.33</v>
      </c>
      <c r="H1677" s="113"/>
      <c r="I1677" s="113"/>
      <c r="J1677" s="619">
        <f t="shared" si="47"/>
        <v>5.33</v>
      </c>
      <c r="K1677" s="508" t="s">
        <v>20</v>
      </c>
    </row>
    <row r="1678" spans="1:11" ht="20.100000000000001" customHeight="1" x14ac:dyDescent="0.25">
      <c r="A1678" s="507" t="s">
        <v>623</v>
      </c>
      <c r="B1678" s="232">
        <v>3.45</v>
      </c>
      <c r="C1678" s="503">
        <v>1</v>
      </c>
      <c r="D1678" s="503"/>
      <c r="E1678" s="503"/>
      <c r="F1678" s="113">
        <v>0.24</v>
      </c>
      <c r="G1678" s="113">
        <f t="shared" si="48"/>
        <v>3.45</v>
      </c>
      <c r="H1678" s="113"/>
      <c r="I1678" s="113"/>
      <c r="J1678" s="619">
        <f t="shared" si="47"/>
        <v>3.21</v>
      </c>
      <c r="K1678" s="508" t="s">
        <v>20</v>
      </c>
    </row>
    <row r="1679" spans="1:11" x14ac:dyDescent="0.25">
      <c r="A1679" s="507" t="s">
        <v>454</v>
      </c>
      <c r="B1679" s="232">
        <v>5.21</v>
      </c>
      <c r="C1679" s="503">
        <v>1</v>
      </c>
      <c r="D1679" s="503"/>
      <c r="E1679" s="503"/>
      <c r="F1679" s="113"/>
      <c r="G1679" s="113">
        <f t="shared" si="48"/>
        <v>5.21</v>
      </c>
      <c r="H1679" s="113"/>
      <c r="I1679" s="113"/>
      <c r="J1679" s="619">
        <f t="shared" si="47"/>
        <v>5.21</v>
      </c>
      <c r="K1679" s="508" t="s">
        <v>20</v>
      </c>
    </row>
    <row r="1680" spans="1:11" ht="20.100000000000001" customHeight="1" x14ac:dyDescent="0.25">
      <c r="A1680" s="507" t="s">
        <v>687</v>
      </c>
      <c r="B1680" s="232">
        <f>14.44+13.33+2.5</f>
        <v>30.27</v>
      </c>
      <c r="C1680" s="503">
        <v>1</v>
      </c>
      <c r="D1680" s="503"/>
      <c r="E1680" s="503"/>
      <c r="F1680" s="113"/>
      <c r="G1680" s="113">
        <f t="shared" si="48"/>
        <v>30.27</v>
      </c>
      <c r="H1680" s="113"/>
      <c r="I1680" s="113"/>
      <c r="J1680" s="619">
        <f t="shared" si="47"/>
        <v>30.27</v>
      </c>
      <c r="K1680" s="508" t="s">
        <v>20</v>
      </c>
    </row>
    <row r="1681" spans="1:11" x14ac:dyDescent="0.25">
      <c r="A1681" s="507" t="s">
        <v>613</v>
      </c>
      <c r="B1681" s="232">
        <v>3.67</v>
      </c>
      <c r="C1681" s="503">
        <v>1</v>
      </c>
      <c r="D1681" s="503"/>
      <c r="E1681" s="503"/>
      <c r="F1681" s="113"/>
      <c r="G1681" s="113">
        <f t="shared" si="48"/>
        <v>3.67</v>
      </c>
      <c r="H1681" s="113"/>
      <c r="I1681" s="113"/>
      <c r="J1681" s="619">
        <f t="shared" si="47"/>
        <v>3.67</v>
      </c>
      <c r="K1681" s="508" t="s">
        <v>20</v>
      </c>
    </row>
    <row r="1682" spans="1:11" x14ac:dyDescent="0.25">
      <c r="A1682" s="507" t="s">
        <v>688</v>
      </c>
      <c r="B1682" s="232">
        <v>1.23</v>
      </c>
      <c r="C1682" s="503">
        <v>1</v>
      </c>
      <c r="D1682" s="503"/>
      <c r="E1682" s="503"/>
      <c r="F1682" s="113"/>
      <c r="G1682" s="113">
        <f t="shared" si="48"/>
        <v>1.23</v>
      </c>
      <c r="H1682" s="113"/>
      <c r="I1682" s="113"/>
      <c r="J1682" s="619">
        <f t="shared" si="47"/>
        <v>1.23</v>
      </c>
      <c r="K1682" s="508" t="s">
        <v>20</v>
      </c>
    </row>
    <row r="1683" spans="1:11" x14ac:dyDescent="0.25">
      <c r="A1683" s="507" t="s">
        <v>628</v>
      </c>
      <c r="B1683" s="232">
        <v>1.3</v>
      </c>
      <c r="C1683" s="503">
        <v>1</v>
      </c>
      <c r="D1683" s="503"/>
      <c r="E1683" s="503"/>
      <c r="F1683" s="113"/>
      <c r="G1683" s="113">
        <f t="shared" si="48"/>
        <v>1.3</v>
      </c>
      <c r="H1683" s="113"/>
      <c r="I1683" s="113"/>
      <c r="J1683" s="619">
        <f t="shared" si="47"/>
        <v>1.3</v>
      </c>
      <c r="K1683" s="508" t="s">
        <v>20</v>
      </c>
    </row>
    <row r="1684" spans="1:11" x14ac:dyDescent="0.25">
      <c r="A1684" s="507" t="s">
        <v>627</v>
      </c>
      <c r="B1684" s="232">
        <v>2.52</v>
      </c>
      <c r="C1684" s="503">
        <v>1</v>
      </c>
      <c r="D1684" s="503"/>
      <c r="E1684" s="503"/>
      <c r="F1684" s="113"/>
      <c r="G1684" s="113">
        <f t="shared" si="48"/>
        <v>2.52</v>
      </c>
      <c r="H1684" s="113"/>
      <c r="I1684" s="113"/>
      <c r="J1684" s="619">
        <f t="shared" si="47"/>
        <v>2.52</v>
      </c>
      <c r="K1684" s="508" t="s">
        <v>20</v>
      </c>
    </row>
    <row r="1685" spans="1:11" x14ac:dyDescent="0.25">
      <c r="A1685" s="507" t="s">
        <v>689</v>
      </c>
      <c r="B1685" s="232">
        <v>12.08</v>
      </c>
      <c r="C1685" s="503">
        <v>1</v>
      </c>
      <c r="D1685" s="503"/>
      <c r="E1685" s="503"/>
      <c r="F1685" s="113"/>
      <c r="G1685" s="113">
        <f t="shared" si="48"/>
        <v>12.08</v>
      </c>
      <c r="H1685" s="113"/>
      <c r="I1685" s="113"/>
      <c r="J1685" s="619">
        <f t="shared" si="47"/>
        <v>12.08</v>
      </c>
      <c r="K1685" s="508" t="s">
        <v>20</v>
      </c>
    </row>
    <row r="1686" spans="1:11" x14ac:dyDescent="0.25">
      <c r="A1686" s="507" t="s">
        <v>626</v>
      </c>
      <c r="B1686" s="232">
        <v>2.9</v>
      </c>
      <c r="C1686" s="503">
        <v>1</v>
      </c>
      <c r="D1686" s="503"/>
      <c r="E1686" s="503"/>
      <c r="F1686" s="113"/>
      <c r="G1686" s="113">
        <f t="shared" si="48"/>
        <v>2.9</v>
      </c>
      <c r="H1686" s="113"/>
      <c r="I1686" s="113"/>
      <c r="J1686" s="619">
        <f t="shared" si="47"/>
        <v>2.9</v>
      </c>
      <c r="K1686" s="508" t="s">
        <v>20</v>
      </c>
    </row>
    <row r="1687" spans="1:11" ht="25.5" x14ac:dyDescent="0.25">
      <c r="A1687" s="507" t="s">
        <v>690</v>
      </c>
      <c r="B1687" s="232">
        <v>5.41</v>
      </c>
      <c r="C1687" s="503">
        <v>1</v>
      </c>
      <c r="D1687" s="503"/>
      <c r="E1687" s="503"/>
      <c r="F1687" s="113"/>
      <c r="G1687" s="113">
        <f t="shared" si="48"/>
        <v>5.41</v>
      </c>
      <c r="H1687" s="113"/>
      <c r="I1687" s="113"/>
      <c r="J1687" s="619">
        <f t="shared" si="47"/>
        <v>5.41</v>
      </c>
      <c r="K1687" s="508" t="s">
        <v>20</v>
      </c>
    </row>
    <row r="1688" spans="1:11" ht="25.5" x14ac:dyDescent="0.25">
      <c r="A1688" s="507" t="s">
        <v>691</v>
      </c>
      <c r="B1688" s="232">
        <v>11.95</v>
      </c>
      <c r="C1688" s="503">
        <v>1</v>
      </c>
      <c r="D1688" s="503"/>
      <c r="E1688" s="503"/>
      <c r="F1688" s="113"/>
      <c r="G1688" s="113">
        <f t="shared" si="48"/>
        <v>11.95</v>
      </c>
      <c r="H1688" s="113"/>
      <c r="I1688" s="113"/>
      <c r="J1688" s="619">
        <f t="shared" si="47"/>
        <v>11.95</v>
      </c>
      <c r="K1688" s="508" t="s">
        <v>20</v>
      </c>
    </row>
    <row r="1689" spans="1:11" ht="25.5" x14ac:dyDescent="0.25">
      <c r="A1689" s="507" t="s">
        <v>692</v>
      </c>
      <c r="B1689" s="232">
        <v>17</v>
      </c>
      <c r="C1689" s="503">
        <v>1</v>
      </c>
      <c r="D1689" s="503"/>
      <c r="E1689" s="503"/>
      <c r="F1689" s="113"/>
      <c r="G1689" s="113">
        <f t="shared" si="48"/>
        <v>17</v>
      </c>
      <c r="H1689" s="113"/>
      <c r="I1689" s="113"/>
      <c r="J1689" s="619">
        <f t="shared" si="47"/>
        <v>17</v>
      </c>
      <c r="K1689" s="508" t="s">
        <v>20</v>
      </c>
    </row>
    <row r="1690" spans="1:11" x14ac:dyDescent="0.25">
      <c r="A1690" s="507" t="s">
        <v>443</v>
      </c>
      <c r="B1690" s="232">
        <v>3.2</v>
      </c>
      <c r="C1690" s="503">
        <v>1</v>
      </c>
      <c r="D1690" s="503"/>
      <c r="E1690" s="503"/>
      <c r="F1690" s="113"/>
      <c r="G1690" s="113">
        <f t="shared" si="48"/>
        <v>3.2</v>
      </c>
      <c r="H1690" s="113"/>
      <c r="I1690" s="113"/>
      <c r="J1690" s="619">
        <f t="shared" si="47"/>
        <v>3.2</v>
      </c>
      <c r="K1690" s="508" t="s">
        <v>20</v>
      </c>
    </row>
    <row r="1691" spans="1:11" x14ac:dyDescent="0.25">
      <c r="A1691" s="520" t="s">
        <v>693</v>
      </c>
      <c r="B1691" s="232"/>
      <c r="C1691" s="503"/>
      <c r="D1691" s="503"/>
      <c r="E1691" s="503"/>
      <c r="F1691" s="113"/>
      <c r="G1691" s="113"/>
      <c r="H1691" s="113"/>
      <c r="I1691" s="113"/>
      <c r="J1691" s="619"/>
      <c r="K1691" s="508"/>
    </row>
    <row r="1692" spans="1:11" x14ac:dyDescent="0.25">
      <c r="A1692" s="507" t="s">
        <v>694</v>
      </c>
      <c r="B1692" s="232"/>
      <c r="C1692" s="503"/>
      <c r="D1692" s="503"/>
      <c r="E1692" s="503"/>
      <c r="F1692" s="113"/>
      <c r="G1692" s="113">
        <f>14.06+11.51+11.5</f>
        <v>37.07</v>
      </c>
      <c r="H1692" s="113"/>
      <c r="I1692" s="113"/>
      <c r="J1692" s="619">
        <f t="shared" si="47"/>
        <v>37.07</v>
      </c>
      <c r="K1692" s="508" t="s">
        <v>20</v>
      </c>
    </row>
    <row r="1693" spans="1:11" x14ac:dyDescent="0.25">
      <c r="A1693" s="507" t="s">
        <v>695</v>
      </c>
      <c r="B1693" s="232"/>
      <c r="C1693" s="503"/>
      <c r="D1693" s="503"/>
      <c r="E1693" s="503"/>
      <c r="F1693" s="113"/>
      <c r="G1693" s="113">
        <f>24.11+(4.6*2.46)+13.42+34.94+(9.28*6.75)</f>
        <v>146.42599999999999</v>
      </c>
      <c r="H1693" s="113"/>
      <c r="I1693" s="113"/>
      <c r="J1693" s="619">
        <f t="shared" si="47"/>
        <v>146.42599999999999</v>
      </c>
      <c r="K1693" s="508" t="s">
        <v>20</v>
      </c>
    </row>
    <row r="1694" spans="1:11" x14ac:dyDescent="0.25">
      <c r="A1694" s="836" t="s">
        <v>696</v>
      </c>
      <c r="B1694" s="232">
        <f>25.91+68.28</f>
        <v>94.19</v>
      </c>
      <c r="C1694" s="503">
        <v>0.15</v>
      </c>
      <c r="D1694" s="503"/>
      <c r="E1694" s="503"/>
      <c r="F1694" s="113"/>
      <c r="G1694" s="113">
        <f>B1694*C1694</f>
        <v>14.128499999999999</v>
      </c>
      <c r="H1694" s="113"/>
      <c r="I1694" s="113"/>
      <c r="J1694" s="619">
        <f t="shared" si="47"/>
        <v>14.128499999999999</v>
      </c>
      <c r="K1694" s="508" t="s">
        <v>20</v>
      </c>
    </row>
    <row r="1695" spans="1:11" x14ac:dyDescent="0.25">
      <c r="A1695" s="837"/>
      <c r="B1695" s="232">
        <f>26.63+78.73</f>
        <v>105.36</v>
      </c>
      <c r="C1695" s="503">
        <v>0.15</v>
      </c>
      <c r="D1695" s="503"/>
      <c r="E1695" s="503"/>
      <c r="F1695" s="113"/>
      <c r="G1695" s="113">
        <f t="shared" ref="G1695:G1696" si="49">B1695*C1695</f>
        <v>15.803999999999998</v>
      </c>
      <c r="H1695" s="113"/>
      <c r="I1695" s="113"/>
      <c r="J1695" s="619">
        <f t="shared" si="47"/>
        <v>15.803999999999998</v>
      </c>
      <c r="K1695" s="508" t="s">
        <v>20</v>
      </c>
    </row>
    <row r="1696" spans="1:11" x14ac:dyDescent="0.25">
      <c r="A1696" s="834"/>
      <c r="B1696" s="232">
        <v>8.93</v>
      </c>
      <c r="C1696" s="503">
        <v>0.15</v>
      </c>
      <c r="D1696" s="503"/>
      <c r="E1696" s="503"/>
      <c r="F1696" s="113"/>
      <c r="G1696" s="113">
        <f t="shared" si="49"/>
        <v>1.3394999999999999</v>
      </c>
      <c r="H1696" s="113"/>
      <c r="I1696" s="113"/>
      <c r="J1696" s="619">
        <f t="shared" si="47"/>
        <v>1.3394999999999999</v>
      </c>
      <c r="K1696" s="508" t="s">
        <v>20</v>
      </c>
    </row>
    <row r="1697" spans="1:12" x14ac:dyDescent="0.25">
      <c r="A1697" s="507" t="s">
        <v>697</v>
      </c>
      <c r="B1697" s="232"/>
      <c r="C1697" s="503"/>
      <c r="D1697" s="503"/>
      <c r="E1697" s="503"/>
      <c r="F1697" s="113"/>
      <c r="G1697" s="113">
        <f>1.05+1.14+0.87+0.14+0.15+0.14+0.15+0.14+0.7+0.15+0.2+0.15</f>
        <v>4.9800000000000013</v>
      </c>
      <c r="H1697" s="113"/>
      <c r="I1697" s="113"/>
      <c r="J1697" s="619">
        <f t="shared" si="47"/>
        <v>4.9800000000000013</v>
      </c>
      <c r="K1697" s="508" t="s">
        <v>20</v>
      </c>
    </row>
    <row r="1698" spans="1:12" ht="15.75" x14ac:dyDescent="0.3">
      <c r="A1698" s="111"/>
      <c r="B1698" s="249"/>
      <c r="C1698" s="249"/>
      <c r="D1698" s="249"/>
      <c r="E1698" s="249"/>
      <c r="F1698" s="182"/>
      <c r="G1698" s="182"/>
      <c r="H1698" s="182"/>
      <c r="I1698" s="182"/>
      <c r="J1698" s="542">
        <f>SUM(J1633:J1697)</f>
        <v>1429.8855000000001</v>
      </c>
      <c r="K1698" s="122" t="s">
        <v>20</v>
      </c>
    </row>
    <row r="1699" spans="1:12" x14ac:dyDescent="0.25">
      <c r="A1699" s="835"/>
      <c r="B1699" s="835"/>
      <c r="C1699" s="835"/>
      <c r="D1699" s="835"/>
      <c r="E1699" s="835"/>
      <c r="F1699" s="835"/>
      <c r="G1699" s="835"/>
      <c r="H1699" s="835"/>
      <c r="I1699" s="835"/>
      <c r="J1699" s="835"/>
      <c r="K1699" s="835"/>
    </row>
    <row r="1700" spans="1:12" x14ac:dyDescent="0.25">
      <c r="A1700" s="749" t="s">
        <v>483</v>
      </c>
      <c r="B1700" s="721" t="str">
        <f>'PLANILHA DE CUSTO'!D257</f>
        <v>Emassamento de superfície, com aplicação de 01 demão de massa corrida, lixamento e retoques - R1</v>
      </c>
      <c r="C1700" s="721"/>
      <c r="D1700" s="721"/>
      <c r="E1700" s="721"/>
      <c r="F1700" s="721"/>
      <c r="G1700" s="721"/>
      <c r="H1700" s="721"/>
      <c r="I1700" s="721"/>
      <c r="J1700" s="721"/>
      <c r="K1700" s="721"/>
      <c r="L1700" s="477"/>
    </row>
    <row r="1701" spans="1:12" x14ac:dyDescent="0.25">
      <c r="A1701" s="749"/>
      <c r="B1701" s="503" t="s">
        <v>396</v>
      </c>
      <c r="C1701" s="503" t="s">
        <v>397</v>
      </c>
      <c r="D1701" s="503" t="s">
        <v>489</v>
      </c>
      <c r="E1701" s="503" t="s">
        <v>398</v>
      </c>
      <c r="F1701" s="113" t="s">
        <v>431</v>
      </c>
      <c r="G1701" s="113" t="s">
        <v>399</v>
      </c>
      <c r="H1701" s="113"/>
      <c r="I1701" s="113"/>
      <c r="J1701" s="502" t="s">
        <v>10</v>
      </c>
      <c r="K1701" s="113" t="s">
        <v>146</v>
      </c>
    </row>
    <row r="1702" spans="1:12" x14ac:dyDescent="0.25">
      <c r="A1702" s="501" t="s">
        <v>673</v>
      </c>
      <c r="B1702" s="232">
        <v>21.32</v>
      </c>
      <c r="C1702" s="503">
        <v>2.8</v>
      </c>
      <c r="D1702" s="503"/>
      <c r="E1702" s="503"/>
      <c r="F1702" s="113">
        <v>5.6</v>
      </c>
      <c r="G1702" s="113">
        <f t="shared" ref="G1702:G1731" si="50">B1702*C1702</f>
        <v>59.695999999999998</v>
      </c>
      <c r="H1702" s="113"/>
      <c r="I1702" s="113"/>
      <c r="J1702" s="619">
        <f t="shared" ref="J1702:J1720" si="51">G1702-F1702</f>
        <v>54.095999999999997</v>
      </c>
      <c r="K1702" s="508" t="s">
        <v>20</v>
      </c>
    </row>
    <row r="1703" spans="1:12" x14ac:dyDescent="0.25">
      <c r="A1703" s="501" t="s">
        <v>445</v>
      </c>
      <c r="B1703" s="232">
        <v>11.35</v>
      </c>
      <c r="C1703" s="503">
        <v>2.8</v>
      </c>
      <c r="D1703" s="503"/>
      <c r="E1703" s="503"/>
      <c r="F1703" s="113">
        <v>0.4</v>
      </c>
      <c r="G1703" s="113">
        <f t="shared" si="50"/>
        <v>31.779999999999998</v>
      </c>
      <c r="H1703" s="113"/>
      <c r="I1703" s="113"/>
      <c r="J1703" s="619">
        <f t="shared" si="51"/>
        <v>31.38</v>
      </c>
      <c r="K1703" s="508" t="s">
        <v>20</v>
      </c>
    </row>
    <row r="1704" spans="1:12" x14ac:dyDescent="0.25">
      <c r="A1704" s="501" t="s">
        <v>674</v>
      </c>
      <c r="B1704" s="232">
        <v>1.95</v>
      </c>
      <c r="C1704" s="503">
        <v>2.8</v>
      </c>
      <c r="D1704" s="503"/>
      <c r="E1704" s="503"/>
      <c r="F1704" s="113"/>
      <c r="G1704" s="113">
        <f t="shared" si="50"/>
        <v>5.46</v>
      </c>
      <c r="H1704" s="113"/>
      <c r="I1704" s="113"/>
      <c r="J1704" s="619">
        <f t="shared" si="51"/>
        <v>5.46</v>
      </c>
      <c r="K1704" s="508" t="s">
        <v>20</v>
      </c>
    </row>
    <row r="1705" spans="1:12" x14ac:dyDescent="0.25">
      <c r="A1705" s="501" t="s">
        <v>446</v>
      </c>
      <c r="B1705" s="232">
        <v>12</v>
      </c>
      <c r="C1705" s="503">
        <v>2.8</v>
      </c>
      <c r="D1705" s="503"/>
      <c r="E1705" s="503"/>
      <c r="F1705" s="113">
        <v>0.4</v>
      </c>
      <c r="G1705" s="113">
        <f t="shared" si="50"/>
        <v>33.599999999999994</v>
      </c>
      <c r="H1705" s="113"/>
      <c r="I1705" s="113"/>
      <c r="J1705" s="619">
        <f t="shared" si="51"/>
        <v>33.199999999999996</v>
      </c>
      <c r="K1705" s="508" t="s">
        <v>20</v>
      </c>
    </row>
    <row r="1706" spans="1:12" x14ac:dyDescent="0.25">
      <c r="A1706" s="501" t="s">
        <v>675</v>
      </c>
      <c r="B1706" s="232">
        <v>23.07</v>
      </c>
      <c r="C1706" s="503">
        <v>2.8</v>
      </c>
      <c r="D1706" s="503"/>
      <c r="E1706" s="503"/>
      <c r="F1706" s="113">
        <f>5.6+0.8</f>
        <v>6.3999999999999995</v>
      </c>
      <c r="G1706" s="113">
        <f t="shared" si="50"/>
        <v>64.596000000000004</v>
      </c>
      <c r="H1706" s="113"/>
      <c r="I1706" s="113"/>
      <c r="J1706" s="619">
        <f t="shared" si="51"/>
        <v>58.196000000000005</v>
      </c>
      <c r="K1706" s="508" t="s">
        <v>20</v>
      </c>
    </row>
    <row r="1707" spans="1:12" x14ac:dyDescent="0.25">
      <c r="A1707" s="501" t="s">
        <v>488</v>
      </c>
      <c r="B1707" s="232">
        <v>24.44</v>
      </c>
      <c r="C1707" s="503">
        <v>2.8</v>
      </c>
      <c r="D1707" s="503"/>
      <c r="E1707" s="503"/>
      <c r="F1707" s="113">
        <v>0.8</v>
      </c>
      <c r="G1707" s="113">
        <f t="shared" si="50"/>
        <v>68.432000000000002</v>
      </c>
      <c r="H1707" s="113"/>
      <c r="I1707" s="113"/>
      <c r="J1707" s="619">
        <f t="shared" si="51"/>
        <v>67.632000000000005</v>
      </c>
      <c r="K1707" s="508" t="s">
        <v>20</v>
      </c>
    </row>
    <row r="1708" spans="1:12" x14ac:dyDescent="0.25">
      <c r="A1708" s="501" t="s">
        <v>449</v>
      </c>
      <c r="B1708" s="232">
        <v>5.62</v>
      </c>
      <c r="C1708" s="503">
        <v>2.8</v>
      </c>
      <c r="D1708" s="503"/>
      <c r="E1708" s="503"/>
      <c r="F1708" s="113"/>
      <c r="G1708" s="113">
        <f t="shared" si="50"/>
        <v>15.735999999999999</v>
      </c>
      <c r="H1708" s="113"/>
      <c r="I1708" s="113"/>
      <c r="J1708" s="619">
        <f t="shared" si="51"/>
        <v>15.735999999999999</v>
      </c>
      <c r="K1708" s="508" t="s">
        <v>20</v>
      </c>
    </row>
    <row r="1709" spans="1:12" x14ac:dyDescent="0.25">
      <c r="A1709" s="501" t="s">
        <v>642</v>
      </c>
      <c r="B1709" s="232">
        <v>9.17</v>
      </c>
      <c r="C1709" s="503">
        <v>2.8</v>
      </c>
      <c r="D1709" s="503"/>
      <c r="E1709" s="503"/>
      <c r="F1709" s="113"/>
      <c r="G1709" s="113">
        <f t="shared" si="50"/>
        <v>25.675999999999998</v>
      </c>
      <c r="H1709" s="113"/>
      <c r="I1709" s="113"/>
      <c r="J1709" s="619">
        <f t="shared" si="51"/>
        <v>25.675999999999998</v>
      </c>
      <c r="K1709" s="508" t="s">
        <v>20</v>
      </c>
    </row>
    <row r="1710" spans="1:12" x14ac:dyDescent="0.25">
      <c r="A1710" s="501" t="s">
        <v>631</v>
      </c>
      <c r="B1710" s="232">
        <f>1.44+1.73</f>
        <v>3.17</v>
      </c>
      <c r="C1710" s="503">
        <v>2.8</v>
      </c>
      <c r="D1710" s="503"/>
      <c r="E1710" s="503"/>
      <c r="F1710" s="113"/>
      <c r="G1710" s="113">
        <f t="shared" si="50"/>
        <v>8.8759999999999994</v>
      </c>
      <c r="H1710" s="113"/>
      <c r="I1710" s="113"/>
      <c r="J1710" s="619">
        <f t="shared" si="51"/>
        <v>8.8759999999999994</v>
      </c>
      <c r="K1710" s="508" t="s">
        <v>20</v>
      </c>
    </row>
    <row r="1711" spans="1:12" x14ac:dyDescent="0.25">
      <c r="A1711" s="501" t="s">
        <v>452</v>
      </c>
      <c r="B1711" s="232">
        <f>2.65+1.83</f>
        <v>4.4800000000000004</v>
      </c>
      <c r="C1711" s="503">
        <v>2.8</v>
      </c>
      <c r="D1711" s="503"/>
      <c r="E1711" s="503"/>
      <c r="F1711" s="113"/>
      <c r="G1711" s="113">
        <f t="shared" si="50"/>
        <v>12.544</v>
      </c>
      <c r="H1711" s="113"/>
      <c r="I1711" s="113"/>
      <c r="J1711" s="619">
        <f t="shared" si="51"/>
        <v>12.544</v>
      </c>
      <c r="K1711" s="508" t="s">
        <v>20</v>
      </c>
    </row>
    <row r="1712" spans="1:12" x14ac:dyDescent="0.25">
      <c r="A1712" s="501" t="s">
        <v>623</v>
      </c>
      <c r="B1712" s="232">
        <f>1.79+2.88</f>
        <v>4.67</v>
      </c>
      <c r="C1712" s="503">
        <v>2.8</v>
      </c>
      <c r="D1712" s="503"/>
      <c r="E1712" s="503"/>
      <c r="F1712" s="113"/>
      <c r="G1712" s="113">
        <f t="shared" si="50"/>
        <v>13.075999999999999</v>
      </c>
      <c r="H1712" s="113"/>
      <c r="I1712" s="113"/>
      <c r="J1712" s="619">
        <f t="shared" si="51"/>
        <v>13.075999999999999</v>
      </c>
      <c r="K1712" s="508" t="s">
        <v>20</v>
      </c>
    </row>
    <row r="1713" spans="1:11" x14ac:dyDescent="0.25">
      <c r="A1713" s="501" t="s">
        <v>454</v>
      </c>
      <c r="B1713" s="232">
        <v>10.77</v>
      </c>
      <c r="C1713" s="503">
        <v>2.8</v>
      </c>
      <c r="D1713" s="503"/>
      <c r="E1713" s="503"/>
      <c r="F1713" s="113"/>
      <c r="G1713" s="113">
        <f t="shared" si="50"/>
        <v>30.155999999999995</v>
      </c>
      <c r="H1713" s="113"/>
      <c r="I1713" s="113"/>
      <c r="J1713" s="619">
        <f t="shared" si="51"/>
        <v>30.155999999999995</v>
      </c>
      <c r="K1713" s="508" t="s">
        <v>20</v>
      </c>
    </row>
    <row r="1714" spans="1:11" x14ac:dyDescent="0.25">
      <c r="A1714" s="507" t="s">
        <v>455</v>
      </c>
      <c r="B1714" s="232">
        <v>15.67</v>
      </c>
      <c r="C1714" s="503">
        <v>2.8</v>
      </c>
      <c r="D1714" s="503"/>
      <c r="E1714" s="503"/>
      <c r="F1714" s="113">
        <v>0.4</v>
      </c>
      <c r="G1714" s="113">
        <f t="shared" si="50"/>
        <v>43.875999999999998</v>
      </c>
      <c r="H1714" s="113"/>
      <c r="I1714" s="113"/>
      <c r="J1714" s="619">
        <f t="shared" si="51"/>
        <v>43.475999999999999</v>
      </c>
      <c r="K1714" s="508" t="s">
        <v>20</v>
      </c>
    </row>
    <row r="1715" spans="1:11" x14ac:dyDescent="0.25">
      <c r="A1715" s="507" t="s">
        <v>676</v>
      </c>
      <c r="B1715" s="232">
        <v>9.9700000000000006</v>
      </c>
      <c r="C1715" s="503">
        <v>2.8</v>
      </c>
      <c r="D1715" s="503"/>
      <c r="E1715" s="503"/>
      <c r="F1715" s="113">
        <v>11.54</v>
      </c>
      <c r="G1715" s="113">
        <f t="shared" si="50"/>
        <v>27.916</v>
      </c>
      <c r="H1715" s="113"/>
      <c r="I1715" s="113"/>
      <c r="J1715" s="619">
        <f t="shared" si="51"/>
        <v>16.376000000000001</v>
      </c>
      <c r="K1715" s="508" t="s">
        <v>20</v>
      </c>
    </row>
    <row r="1716" spans="1:11" x14ac:dyDescent="0.25">
      <c r="A1716" s="507" t="s">
        <v>457</v>
      </c>
      <c r="B1716" s="232">
        <v>7.59</v>
      </c>
      <c r="C1716" s="503">
        <v>2.8</v>
      </c>
      <c r="D1716" s="503"/>
      <c r="E1716" s="503"/>
      <c r="F1716" s="113"/>
      <c r="G1716" s="113">
        <f t="shared" si="50"/>
        <v>21.251999999999999</v>
      </c>
      <c r="H1716" s="113"/>
      <c r="I1716" s="113"/>
      <c r="J1716" s="619">
        <f t="shared" si="51"/>
        <v>21.251999999999999</v>
      </c>
      <c r="K1716" s="508" t="s">
        <v>20</v>
      </c>
    </row>
    <row r="1717" spans="1:11" x14ac:dyDescent="0.25">
      <c r="A1717" s="507" t="s">
        <v>462</v>
      </c>
      <c r="B1717" s="232">
        <v>5.92</v>
      </c>
      <c r="C1717" s="503">
        <v>2.8</v>
      </c>
      <c r="D1717" s="503"/>
      <c r="E1717" s="503"/>
      <c r="F1717" s="113"/>
      <c r="G1717" s="113">
        <f t="shared" si="50"/>
        <v>16.576000000000001</v>
      </c>
      <c r="H1717" s="113"/>
      <c r="I1717" s="113"/>
      <c r="J1717" s="619">
        <f t="shared" si="51"/>
        <v>16.576000000000001</v>
      </c>
      <c r="K1717" s="508" t="s">
        <v>20</v>
      </c>
    </row>
    <row r="1718" spans="1:11" x14ac:dyDescent="0.25">
      <c r="A1718" s="501" t="s">
        <v>460</v>
      </c>
      <c r="B1718" s="232">
        <f>1.52+2.65</f>
        <v>4.17</v>
      </c>
      <c r="C1718" s="503">
        <v>2.8</v>
      </c>
      <c r="D1718" s="503"/>
      <c r="E1718" s="503"/>
      <c r="F1718" s="113">
        <v>0.4</v>
      </c>
      <c r="G1718" s="113">
        <f t="shared" si="50"/>
        <v>11.675999999999998</v>
      </c>
      <c r="H1718" s="113"/>
      <c r="I1718" s="113"/>
      <c r="J1718" s="619">
        <f t="shared" si="51"/>
        <v>11.275999999999998</v>
      </c>
      <c r="K1718" s="508" t="s">
        <v>20</v>
      </c>
    </row>
    <row r="1719" spans="1:11" x14ac:dyDescent="0.25">
      <c r="A1719" s="501" t="s">
        <v>677</v>
      </c>
      <c r="B1719" s="232">
        <f>11.19+2.15</f>
        <v>13.34</v>
      </c>
      <c r="C1719" s="503">
        <v>2.8</v>
      </c>
      <c r="D1719" s="503"/>
      <c r="E1719" s="503"/>
      <c r="F1719" s="113">
        <v>0.4</v>
      </c>
      <c r="G1719" s="113">
        <f t="shared" si="50"/>
        <v>37.351999999999997</v>
      </c>
      <c r="H1719" s="113"/>
      <c r="I1719" s="113"/>
      <c r="J1719" s="619">
        <f t="shared" si="51"/>
        <v>36.951999999999998</v>
      </c>
      <c r="K1719" s="508" t="s">
        <v>20</v>
      </c>
    </row>
    <row r="1720" spans="1:11" x14ac:dyDescent="0.25">
      <c r="A1720" s="501" t="s">
        <v>458</v>
      </c>
      <c r="B1720" s="232">
        <f>7.3+8.72</f>
        <v>16.02</v>
      </c>
      <c r="C1720" s="503">
        <v>2.8</v>
      </c>
      <c r="D1720" s="503"/>
      <c r="E1720" s="503"/>
      <c r="F1720" s="113"/>
      <c r="G1720" s="113">
        <f t="shared" si="50"/>
        <v>44.855999999999995</v>
      </c>
      <c r="H1720" s="113"/>
      <c r="I1720" s="113"/>
      <c r="J1720" s="619">
        <f t="shared" si="51"/>
        <v>44.855999999999995</v>
      </c>
      <c r="K1720" s="508" t="s">
        <v>20</v>
      </c>
    </row>
    <row r="1721" spans="1:11" x14ac:dyDescent="0.25">
      <c r="A1721" s="507" t="s">
        <v>626</v>
      </c>
      <c r="B1721" s="232">
        <v>6.7</v>
      </c>
      <c r="C1721" s="503">
        <v>2.8</v>
      </c>
      <c r="D1721" s="503"/>
      <c r="E1721" s="503"/>
      <c r="F1721" s="113"/>
      <c r="G1721" s="113">
        <f t="shared" si="50"/>
        <v>18.759999999999998</v>
      </c>
      <c r="H1721" s="113"/>
      <c r="I1721" s="113"/>
      <c r="J1721" s="619">
        <f t="shared" ref="J1721:J1731" si="52">G1721-F1721</f>
        <v>18.759999999999998</v>
      </c>
      <c r="K1721" s="508" t="s">
        <v>20</v>
      </c>
    </row>
    <row r="1722" spans="1:11" x14ac:dyDescent="0.25">
      <c r="A1722" s="507" t="s">
        <v>468</v>
      </c>
      <c r="B1722" s="232">
        <v>10.31</v>
      </c>
      <c r="C1722" s="503">
        <v>2.8</v>
      </c>
      <c r="D1722" s="503"/>
      <c r="E1722" s="503"/>
      <c r="F1722" s="113">
        <v>0.4</v>
      </c>
      <c r="G1722" s="113">
        <f t="shared" si="50"/>
        <v>28.867999999999999</v>
      </c>
      <c r="H1722" s="113"/>
      <c r="I1722" s="113"/>
      <c r="J1722" s="619">
        <f t="shared" si="52"/>
        <v>28.468</v>
      </c>
      <c r="K1722" s="508" t="s">
        <v>20</v>
      </c>
    </row>
    <row r="1723" spans="1:11" x14ac:dyDescent="0.25">
      <c r="A1723" s="507" t="s">
        <v>678</v>
      </c>
      <c r="B1723" s="232">
        <v>7.5</v>
      </c>
      <c r="C1723" s="503">
        <v>2.8</v>
      </c>
      <c r="D1723" s="503"/>
      <c r="E1723" s="503"/>
      <c r="F1723" s="113">
        <v>0.4</v>
      </c>
      <c r="G1723" s="113">
        <f t="shared" si="50"/>
        <v>21</v>
      </c>
      <c r="H1723" s="113"/>
      <c r="I1723" s="113"/>
      <c r="J1723" s="619">
        <f t="shared" si="52"/>
        <v>20.6</v>
      </c>
      <c r="K1723" s="508" t="s">
        <v>20</v>
      </c>
    </row>
    <row r="1724" spans="1:11" x14ac:dyDescent="0.25">
      <c r="A1724" s="507" t="s">
        <v>679</v>
      </c>
      <c r="B1724" s="232">
        <v>7.25</v>
      </c>
      <c r="C1724" s="503">
        <v>2.8</v>
      </c>
      <c r="D1724" s="503"/>
      <c r="E1724" s="503"/>
      <c r="F1724" s="113"/>
      <c r="G1724" s="113">
        <f t="shared" si="50"/>
        <v>20.299999999999997</v>
      </c>
      <c r="H1724" s="113"/>
      <c r="I1724" s="113"/>
      <c r="J1724" s="619">
        <f t="shared" si="52"/>
        <v>20.299999999999997</v>
      </c>
      <c r="K1724" s="508" t="s">
        <v>20</v>
      </c>
    </row>
    <row r="1725" spans="1:11" x14ac:dyDescent="0.25">
      <c r="A1725" s="507" t="s">
        <v>680</v>
      </c>
      <c r="B1725" s="232">
        <v>7.47</v>
      </c>
      <c r="C1725" s="503">
        <v>2.8</v>
      </c>
      <c r="D1725" s="503"/>
      <c r="E1725" s="503"/>
      <c r="F1725" s="113">
        <v>0.4</v>
      </c>
      <c r="G1725" s="113">
        <f t="shared" si="50"/>
        <v>20.915999999999997</v>
      </c>
      <c r="H1725" s="113"/>
      <c r="I1725" s="113"/>
      <c r="J1725" s="619">
        <f t="shared" si="52"/>
        <v>20.515999999999998</v>
      </c>
      <c r="K1725" s="508" t="s">
        <v>20</v>
      </c>
    </row>
    <row r="1726" spans="1:11" x14ac:dyDescent="0.25">
      <c r="A1726" s="507" t="s">
        <v>472</v>
      </c>
      <c r="B1726" s="232">
        <v>7.47</v>
      </c>
      <c r="C1726" s="503">
        <v>2.8</v>
      </c>
      <c r="D1726" s="503"/>
      <c r="E1726" s="503"/>
      <c r="F1726" s="113">
        <v>0.4</v>
      </c>
      <c r="G1726" s="113">
        <f t="shared" si="50"/>
        <v>20.915999999999997</v>
      </c>
      <c r="H1726" s="113"/>
      <c r="I1726" s="113"/>
      <c r="J1726" s="619">
        <f t="shared" si="52"/>
        <v>20.515999999999998</v>
      </c>
      <c r="K1726" s="508" t="s">
        <v>20</v>
      </c>
    </row>
    <row r="1727" spans="1:11" x14ac:dyDescent="0.25">
      <c r="A1727" s="507" t="s">
        <v>488</v>
      </c>
      <c r="B1727" s="232">
        <v>34.36</v>
      </c>
      <c r="C1727" s="503">
        <v>3.5</v>
      </c>
      <c r="D1727" s="503"/>
      <c r="E1727" s="503"/>
      <c r="F1727" s="113">
        <f>0.4*5</f>
        <v>2</v>
      </c>
      <c r="G1727" s="113">
        <f t="shared" si="50"/>
        <v>120.25999999999999</v>
      </c>
      <c r="H1727" s="113"/>
      <c r="I1727" s="113"/>
      <c r="J1727" s="619">
        <f t="shared" si="52"/>
        <v>118.25999999999999</v>
      </c>
      <c r="K1727" s="508" t="s">
        <v>20</v>
      </c>
    </row>
    <row r="1728" spans="1:11" x14ac:dyDescent="0.25">
      <c r="A1728" s="507" t="s">
        <v>473</v>
      </c>
      <c r="B1728" s="232">
        <v>11.42</v>
      </c>
      <c r="C1728" s="503">
        <v>2.8</v>
      </c>
      <c r="D1728" s="503"/>
      <c r="E1728" s="503"/>
      <c r="F1728" s="113"/>
      <c r="G1728" s="113">
        <f t="shared" si="50"/>
        <v>31.975999999999999</v>
      </c>
      <c r="H1728" s="113"/>
      <c r="I1728" s="113"/>
      <c r="J1728" s="619">
        <f t="shared" si="52"/>
        <v>31.975999999999999</v>
      </c>
      <c r="K1728" s="508" t="s">
        <v>20</v>
      </c>
    </row>
    <row r="1729" spans="1:12" x14ac:dyDescent="0.25">
      <c r="A1729" s="507" t="s">
        <v>474</v>
      </c>
      <c r="B1729" s="232">
        <v>11.42</v>
      </c>
      <c r="C1729" s="503">
        <v>2.8</v>
      </c>
      <c r="D1729" s="503"/>
      <c r="E1729" s="503"/>
      <c r="F1729" s="113"/>
      <c r="G1729" s="113">
        <f t="shared" si="50"/>
        <v>31.975999999999999</v>
      </c>
      <c r="H1729" s="113"/>
      <c r="I1729" s="113"/>
      <c r="J1729" s="619">
        <f t="shared" si="52"/>
        <v>31.975999999999999</v>
      </c>
      <c r="K1729" s="508" t="s">
        <v>20</v>
      </c>
    </row>
    <row r="1730" spans="1:12" x14ac:dyDescent="0.25">
      <c r="A1730" s="507" t="s">
        <v>475</v>
      </c>
      <c r="B1730" s="232">
        <v>11.42</v>
      </c>
      <c r="C1730" s="503">
        <v>2.8</v>
      </c>
      <c r="D1730" s="503"/>
      <c r="E1730" s="503"/>
      <c r="F1730" s="113"/>
      <c r="G1730" s="113">
        <f t="shared" si="50"/>
        <v>31.975999999999999</v>
      </c>
      <c r="H1730" s="113"/>
      <c r="I1730" s="113"/>
      <c r="J1730" s="619">
        <f t="shared" si="52"/>
        <v>31.975999999999999</v>
      </c>
      <c r="K1730" s="508" t="s">
        <v>20</v>
      </c>
    </row>
    <row r="1731" spans="1:12" x14ac:dyDescent="0.25">
      <c r="A1731" s="507" t="s">
        <v>488</v>
      </c>
      <c r="B1731" s="232">
        <v>12.15</v>
      </c>
      <c r="C1731" s="503">
        <v>4.37</v>
      </c>
      <c r="D1731" s="503"/>
      <c r="E1731" s="503"/>
      <c r="F1731" s="113"/>
      <c r="G1731" s="113">
        <f t="shared" si="50"/>
        <v>53.095500000000001</v>
      </c>
      <c r="H1731" s="113"/>
      <c r="I1731" s="113"/>
      <c r="J1731" s="619">
        <f t="shared" si="52"/>
        <v>53.095500000000001</v>
      </c>
      <c r="K1731" s="508" t="s">
        <v>20</v>
      </c>
    </row>
    <row r="1732" spans="1:12" x14ac:dyDescent="0.25">
      <c r="A1732" s="507" t="s">
        <v>467</v>
      </c>
      <c r="B1732" s="232">
        <v>18.82</v>
      </c>
      <c r="C1732" s="503">
        <v>2.8</v>
      </c>
      <c r="D1732" s="503"/>
      <c r="E1732" s="503"/>
      <c r="F1732" s="113">
        <v>0.21</v>
      </c>
      <c r="G1732" s="113">
        <f>B1732*C1732</f>
        <v>52.695999999999998</v>
      </c>
      <c r="H1732" s="113"/>
      <c r="I1732" s="113"/>
      <c r="J1732" s="619">
        <f>G1732-F1732</f>
        <v>52.485999999999997</v>
      </c>
      <c r="K1732" s="508" t="s">
        <v>20</v>
      </c>
    </row>
    <row r="1733" spans="1:12" x14ac:dyDescent="0.25">
      <c r="A1733" s="507" t="s">
        <v>466</v>
      </c>
      <c r="B1733" s="232">
        <f>2.26+7.08</f>
        <v>9.34</v>
      </c>
      <c r="C1733" s="503">
        <v>2.8</v>
      </c>
      <c r="D1733" s="503"/>
      <c r="E1733" s="503"/>
      <c r="F1733" s="113">
        <v>0.4</v>
      </c>
      <c r="G1733" s="113">
        <f>B1733*C1733</f>
        <v>26.151999999999997</v>
      </c>
      <c r="H1733" s="113"/>
      <c r="I1733" s="113"/>
      <c r="J1733" s="619">
        <f>G1733-F1733</f>
        <v>25.751999999999999</v>
      </c>
      <c r="K1733" s="508" t="s">
        <v>20</v>
      </c>
    </row>
    <row r="1734" spans="1:12" x14ac:dyDescent="0.25">
      <c r="A1734" s="507" t="s">
        <v>465</v>
      </c>
      <c r="B1734" s="232">
        <v>9.35</v>
      </c>
      <c r="C1734" s="503">
        <v>2.8</v>
      </c>
      <c r="D1734" s="503"/>
      <c r="E1734" s="503"/>
      <c r="F1734" s="113">
        <v>0.4</v>
      </c>
      <c r="G1734" s="113">
        <f>B1734*C1734</f>
        <v>26.179999999999996</v>
      </c>
      <c r="H1734" s="113"/>
      <c r="I1734" s="113"/>
      <c r="J1734" s="619">
        <f>G1734-F1734</f>
        <v>25.779999999999998</v>
      </c>
      <c r="K1734" s="508" t="s">
        <v>20</v>
      </c>
    </row>
    <row r="1735" spans="1:12" x14ac:dyDescent="0.25">
      <c r="A1735" s="507" t="s">
        <v>681</v>
      </c>
      <c r="B1735" s="232">
        <v>9.43</v>
      </c>
      <c r="C1735" s="503">
        <v>2.8</v>
      </c>
      <c r="D1735" s="503"/>
      <c r="E1735" s="503"/>
      <c r="F1735" s="113">
        <v>0.4</v>
      </c>
      <c r="G1735" s="113">
        <f>B1735*C1735</f>
        <v>26.403999999999996</v>
      </c>
      <c r="H1735" s="113"/>
      <c r="I1735" s="113"/>
      <c r="J1735" s="619">
        <f>G1735-F1735</f>
        <v>26.003999999999998</v>
      </c>
      <c r="K1735" s="508" t="s">
        <v>20</v>
      </c>
    </row>
    <row r="1736" spans="1:12" ht="15.75" x14ac:dyDescent="0.3">
      <c r="A1736" s="503"/>
      <c r="B1736" s="249"/>
      <c r="C1736" s="249"/>
      <c r="D1736" s="249"/>
      <c r="E1736" s="249"/>
      <c r="F1736" s="505"/>
      <c r="G1736" s="505"/>
      <c r="H1736" s="505"/>
      <c r="I1736" s="505"/>
      <c r="J1736" s="542">
        <f>SUM(J1702:J1735)</f>
        <v>1073.2574999999997</v>
      </c>
      <c r="K1736" s="122" t="s">
        <v>20</v>
      </c>
    </row>
    <row r="1737" spans="1:12" s="103" customFormat="1" ht="12.75" x14ac:dyDescent="0.2"/>
    <row r="1738" spans="1:12" x14ac:dyDescent="0.25">
      <c r="A1738" s="749" t="s">
        <v>483</v>
      </c>
      <c r="B1738" s="721" t="str">
        <f>'PLANILHA DE CUSTO'!D258</f>
        <v>Pintura de acabamento com aplicação de 01 demão de esmalte sintético sobre madeira - R1</v>
      </c>
      <c r="C1738" s="721"/>
      <c r="D1738" s="721"/>
      <c r="E1738" s="721"/>
      <c r="F1738" s="721"/>
      <c r="G1738" s="721"/>
      <c r="H1738" s="721"/>
      <c r="I1738" s="721"/>
      <c r="J1738" s="721"/>
      <c r="K1738" s="721"/>
      <c r="L1738" s="178"/>
    </row>
    <row r="1739" spans="1:12" x14ac:dyDescent="0.25">
      <c r="A1739" s="749"/>
      <c r="B1739" s="111" t="s">
        <v>396</v>
      </c>
      <c r="C1739" s="111" t="s">
        <v>397</v>
      </c>
      <c r="D1739" s="111"/>
      <c r="E1739" s="111" t="s">
        <v>398</v>
      </c>
      <c r="F1739" s="113" t="s">
        <v>431</v>
      </c>
      <c r="G1739" s="113" t="s">
        <v>399</v>
      </c>
      <c r="H1739" s="113"/>
      <c r="I1739" s="113"/>
      <c r="J1739" s="112" t="s">
        <v>10</v>
      </c>
      <c r="K1739" s="113" t="s">
        <v>146</v>
      </c>
    </row>
    <row r="1740" spans="1:12" s="103" customFormat="1" ht="14.25" x14ac:dyDescent="0.25">
      <c r="A1740" s="194" t="s">
        <v>371</v>
      </c>
      <c r="B1740" s="246">
        <v>0.96</v>
      </c>
      <c r="C1740" s="246">
        <v>2.1</v>
      </c>
      <c r="D1740" s="246">
        <v>19</v>
      </c>
      <c r="F1740" s="247"/>
      <c r="G1740" s="247"/>
      <c r="H1740" s="247"/>
      <c r="I1740" s="247"/>
      <c r="J1740" s="631">
        <f>B1740*C1740*D1740</f>
        <v>38.304000000000002</v>
      </c>
      <c r="K1740" s="247" t="s">
        <v>20</v>
      </c>
    </row>
    <row r="1741" spans="1:12" s="103" customFormat="1" ht="14.25" x14ac:dyDescent="0.25">
      <c r="A1741" s="194" t="s">
        <v>372</v>
      </c>
      <c r="B1741" s="246">
        <v>0.86</v>
      </c>
      <c r="C1741" s="246">
        <v>2.1</v>
      </c>
      <c r="D1741" s="246">
        <v>16</v>
      </c>
      <c r="F1741" s="247"/>
      <c r="G1741" s="247"/>
      <c r="H1741" s="247"/>
      <c r="I1741" s="247"/>
      <c r="J1741" s="631">
        <f>B1741*C1741*D1741</f>
        <v>28.896000000000001</v>
      </c>
      <c r="K1741" s="247" t="s">
        <v>20</v>
      </c>
    </row>
    <row r="1742" spans="1:12" s="103" customFormat="1" ht="14.25" x14ac:dyDescent="0.25">
      <c r="A1742" s="194" t="s">
        <v>373</v>
      </c>
      <c r="B1742" s="246">
        <v>1.05</v>
      </c>
      <c r="C1742" s="246">
        <v>2.1</v>
      </c>
      <c r="D1742" s="246">
        <v>1</v>
      </c>
      <c r="F1742" s="246"/>
      <c r="G1742" s="247"/>
      <c r="H1742" s="247"/>
      <c r="I1742" s="247"/>
      <c r="J1742" s="631">
        <f>B1742*C1742*D1742</f>
        <v>2.2050000000000001</v>
      </c>
      <c r="K1742" s="247" t="s">
        <v>20</v>
      </c>
    </row>
    <row r="1743" spans="1:12" s="103" customFormat="1" ht="14.25" x14ac:dyDescent="0.25">
      <c r="A1743" s="194" t="s">
        <v>374</v>
      </c>
      <c r="B1743" s="246">
        <v>0.96</v>
      </c>
      <c r="C1743" s="246">
        <v>2.1</v>
      </c>
      <c r="D1743" s="246">
        <v>3</v>
      </c>
      <c r="F1743" s="247"/>
      <c r="G1743" s="247"/>
      <c r="H1743" s="247"/>
      <c r="I1743" s="247"/>
      <c r="J1743" s="631">
        <f>B1743*C1743*D1743</f>
        <v>6.048</v>
      </c>
      <c r="K1743" s="247" t="s">
        <v>20</v>
      </c>
    </row>
    <row r="1744" spans="1:12" ht="15.75" x14ac:dyDescent="0.3">
      <c r="A1744" s="248"/>
      <c r="B1744" s="249"/>
      <c r="C1744" s="249"/>
      <c r="D1744" s="249"/>
      <c r="E1744" s="249"/>
      <c r="F1744" s="182"/>
      <c r="G1744" s="182"/>
      <c r="H1744" s="182"/>
      <c r="I1744" s="142" t="s">
        <v>10</v>
      </c>
      <c r="J1744" s="542">
        <f>SUM(J1740:J1743)</f>
        <v>75.453000000000003</v>
      </c>
      <c r="K1744" s="122" t="s">
        <v>20</v>
      </c>
    </row>
    <row r="1745" spans="1:12" x14ac:dyDescent="0.25">
      <c r="A1745" s="808"/>
      <c r="B1745" s="808"/>
      <c r="C1745" s="808"/>
      <c r="D1745" s="808"/>
      <c r="E1745" s="808"/>
      <c r="F1745" s="808"/>
      <c r="G1745" s="808"/>
      <c r="H1745" s="808"/>
      <c r="I1745" s="808"/>
      <c r="J1745" s="808"/>
      <c r="K1745" s="808"/>
    </row>
    <row r="1746" spans="1:12" ht="17.25" customHeight="1" x14ac:dyDescent="0.3">
      <c r="A1746" s="739" t="s">
        <v>318</v>
      </c>
      <c r="B1746" s="739"/>
      <c r="C1746" s="739"/>
      <c r="D1746" s="739"/>
      <c r="E1746" s="739"/>
      <c r="F1746" s="739"/>
      <c r="G1746" s="739"/>
      <c r="H1746" s="739"/>
      <c r="I1746" s="739"/>
      <c r="J1746" s="739"/>
      <c r="K1746" s="739"/>
    </row>
    <row r="1747" spans="1:12" ht="15.75" x14ac:dyDescent="0.3">
      <c r="A1747" s="179"/>
      <c r="B1747" s="123"/>
      <c r="C1747" s="123"/>
      <c r="D1747" s="123"/>
      <c r="E1747" s="123"/>
      <c r="F1747" s="123"/>
      <c r="G1747" s="123"/>
      <c r="H1747" s="123"/>
      <c r="I1747" s="123"/>
      <c r="J1747" s="123"/>
      <c r="K1747" s="181"/>
    </row>
    <row r="1748" spans="1:12" x14ac:dyDescent="0.25">
      <c r="A1748" s="839" t="s">
        <v>330</v>
      </c>
      <c r="B1748" s="794" t="str">
        <f>'PLANILHA DE CUSTO'!D262</f>
        <v xml:space="preserve">Bancada em granito branco fortaleza, e = 2cm </v>
      </c>
      <c r="C1748" s="794"/>
      <c r="D1748" s="794"/>
      <c r="E1748" s="794"/>
      <c r="F1748" s="794"/>
      <c r="G1748" s="794"/>
      <c r="H1748" s="794"/>
      <c r="I1748" s="794"/>
      <c r="J1748" s="794"/>
      <c r="K1748" s="794"/>
      <c r="L1748" s="482"/>
    </row>
    <row r="1749" spans="1:12" x14ac:dyDescent="0.25">
      <c r="A1749" s="839"/>
      <c r="B1749" s="467" t="s">
        <v>396</v>
      </c>
      <c r="C1749" s="467" t="s">
        <v>413</v>
      </c>
      <c r="D1749" s="467" t="s">
        <v>427</v>
      </c>
      <c r="E1749" s="467" t="s">
        <v>398</v>
      </c>
      <c r="F1749" s="202" t="s">
        <v>431</v>
      </c>
      <c r="G1749" s="202" t="s">
        <v>399</v>
      </c>
      <c r="H1749" s="478"/>
      <c r="I1749" s="478"/>
      <c r="J1749" s="466" t="s">
        <v>10</v>
      </c>
      <c r="K1749" s="202" t="s">
        <v>146</v>
      </c>
    </row>
    <row r="1750" spans="1:12" x14ac:dyDescent="0.25">
      <c r="A1750" s="484" t="s">
        <v>469</v>
      </c>
      <c r="B1750" s="467">
        <v>3.96</v>
      </c>
      <c r="C1750" s="266">
        <v>0.57999999999999996</v>
      </c>
      <c r="D1750" s="266"/>
      <c r="E1750" s="467"/>
      <c r="F1750" s="168"/>
      <c r="G1750" s="168">
        <f t="shared" ref="G1750:G1766" si="53">B1750*C1750</f>
        <v>2.2967999999999997</v>
      </c>
      <c r="H1750" s="168"/>
      <c r="I1750" s="168"/>
      <c r="J1750" s="622">
        <f t="shared" ref="J1750:J1759" si="54">G1750</f>
        <v>2.2967999999999997</v>
      </c>
      <c r="K1750" s="485" t="s">
        <v>20</v>
      </c>
    </row>
    <row r="1751" spans="1:12" x14ac:dyDescent="0.25">
      <c r="A1751" s="484" t="s">
        <v>470</v>
      </c>
      <c r="B1751" s="467">
        <v>2.4500000000000002</v>
      </c>
      <c r="C1751" s="266">
        <v>0.5</v>
      </c>
      <c r="D1751" s="266"/>
      <c r="E1751" s="467"/>
      <c r="F1751" s="168"/>
      <c r="G1751" s="168">
        <f t="shared" si="53"/>
        <v>1.2250000000000001</v>
      </c>
      <c r="H1751" s="168"/>
      <c r="I1751" s="168"/>
      <c r="J1751" s="622">
        <f t="shared" si="54"/>
        <v>1.2250000000000001</v>
      </c>
      <c r="K1751" s="485" t="s">
        <v>20</v>
      </c>
    </row>
    <row r="1752" spans="1:12" x14ac:dyDescent="0.25">
      <c r="A1752" s="212" t="s">
        <v>625</v>
      </c>
      <c r="B1752" s="467">
        <v>1.98</v>
      </c>
      <c r="C1752" s="266">
        <v>0.6</v>
      </c>
      <c r="D1752" s="266"/>
      <c r="E1752" s="467"/>
      <c r="F1752" s="168"/>
      <c r="G1752" s="168">
        <f t="shared" si="53"/>
        <v>1.1879999999999999</v>
      </c>
      <c r="H1752" s="168"/>
      <c r="I1752" s="168"/>
      <c r="J1752" s="622">
        <f t="shared" si="54"/>
        <v>1.1879999999999999</v>
      </c>
      <c r="K1752" s="485" t="s">
        <v>20</v>
      </c>
    </row>
    <row r="1753" spans="1:12" x14ac:dyDescent="0.25">
      <c r="A1753" s="212" t="s">
        <v>626</v>
      </c>
      <c r="B1753" s="467">
        <v>1.48</v>
      </c>
      <c r="C1753" s="266">
        <v>0.6</v>
      </c>
      <c r="D1753" s="266"/>
      <c r="E1753" s="467"/>
      <c r="F1753" s="168"/>
      <c r="G1753" s="168">
        <f t="shared" si="53"/>
        <v>0.88800000000000001</v>
      </c>
      <c r="H1753" s="168"/>
      <c r="I1753" s="168"/>
      <c r="J1753" s="622">
        <f t="shared" si="54"/>
        <v>0.88800000000000001</v>
      </c>
      <c r="K1753" s="485" t="s">
        <v>20</v>
      </c>
    </row>
    <row r="1754" spans="1:12" x14ac:dyDescent="0.25">
      <c r="A1754" s="486" t="s">
        <v>462</v>
      </c>
      <c r="B1754" s="467">
        <v>2.6</v>
      </c>
      <c r="C1754" s="266">
        <v>0.6</v>
      </c>
      <c r="D1754" s="266"/>
      <c r="E1754" s="467"/>
      <c r="F1754" s="168"/>
      <c r="G1754" s="168">
        <f t="shared" si="53"/>
        <v>1.56</v>
      </c>
      <c r="H1754" s="168"/>
      <c r="I1754" s="168"/>
      <c r="J1754" s="622">
        <f t="shared" si="54"/>
        <v>1.56</v>
      </c>
      <c r="K1754" s="485" t="s">
        <v>20</v>
      </c>
    </row>
    <row r="1755" spans="1:12" x14ac:dyDescent="0.25">
      <c r="A1755" s="486" t="s">
        <v>628</v>
      </c>
      <c r="B1755" s="467">
        <v>1.98</v>
      </c>
      <c r="C1755" s="266">
        <v>0.6</v>
      </c>
      <c r="D1755" s="266"/>
      <c r="E1755" s="467"/>
      <c r="F1755" s="168"/>
      <c r="G1755" s="168">
        <f t="shared" si="53"/>
        <v>1.1879999999999999</v>
      </c>
      <c r="H1755" s="168"/>
      <c r="I1755" s="168"/>
      <c r="J1755" s="622">
        <f t="shared" si="54"/>
        <v>1.1879999999999999</v>
      </c>
      <c r="K1755" s="485" t="s">
        <v>20</v>
      </c>
    </row>
    <row r="1756" spans="1:12" x14ac:dyDescent="0.25">
      <c r="A1756" s="840" t="s">
        <v>452</v>
      </c>
      <c r="B1756" s="467">
        <v>1.7</v>
      </c>
      <c r="C1756" s="266">
        <v>0.5</v>
      </c>
      <c r="D1756" s="266"/>
      <c r="E1756" s="467"/>
      <c r="F1756" s="168"/>
      <c r="G1756" s="168">
        <f t="shared" si="53"/>
        <v>0.85</v>
      </c>
      <c r="H1756" s="168"/>
      <c r="I1756" s="168"/>
      <c r="J1756" s="622">
        <f t="shared" si="54"/>
        <v>0.85</v>
      </c>
      <c r="K1756" s="485" t="s">
        <v>20</v>
      </c>
    </row>
    <row r="1757" spans="1:12" x14ac:dyDescent="0.25">
      <c r="A1757" s="840"/>
      <c r="B1757" s="467">
        <v>2.5</v>
      </c>
      <c r="C1757" s="266">
        <v>0.5</v>
      </c>
      <c r="D1757" s="266"/>
      <c r="E1757" s="467"/>
      <c r="F1757" s="168"/>
      <c r="G1757" s="168">
        <f t="shared" si="53"/>
        <v>1.25</v>
      </c>
      <c r="H1757" s="168"/>
      <c r="I1757" s="168"/>
      <c r="J1757" s="622">
        <f t="shared" si="54"/>
        <v>1.25</v>
      </c>
      <c r="K1757" s="485" t="s">
        <v>20</v>
      </c>
    </row>
    <row r="1758" spans="1:12" x14ac:dyDescent="0.25">
      <c r="A1758" s="840" t="s">
        <v>451</v>
      </c>
      <c r="B1758" s="467">
        <v>1.85</v>
      </c>
      <c r="C1758" s="266">
        <v>0.5</v>
      </c>
      <c r="D1758" s="266"/>
      <c r="E1758" s="467"/>
      <c r="F1758" s="168"/>
      <c r="G1758" s="168">
        <f t="shared" si="53"/>
        <v>0.92500000000000004</v>
      </c>
      <c r="H1758" s="168"/>
      <c r="I1758" s="168"/>
      <c r="J1758" s="622">
        <f t="shared" si="54"/>
        <v>0.92500000000000004</v>
      </c>
      <c r="K1758" s="485" t="s">
        <v>20</v>
      </c>
    </row>
    <row r="1759" spans="1:12" x14ac:dyDescent="0.25">
      <c r="A1759" s="840"/>
      <c r="B1759" s="467">
        <v>2.17</v>
      </c>
      <c r="C1759" s="266">
        <v>0.6</v>
      </c>
      <c r="D1759" s="266"/>
      <c r="E1759" s="467"/>
      <c r="F1759" s="168"/>
      <c r="G1759" s="168">
        <f t="shared" si="53"/>
        <v>1.3019999999999998</v>
      </c>
      <c r="H1759" s="168"/>
      <c r="I1759" s="168"/>
      <c r="J1759" s="622">
        <f t="shared" si="54"/>
        <v>1.3019999999999998</v>
      </c>
      <c r="K1759" s="485" t="s">
        <v>20</v>
      </c>
    </row>
    <row r="1760" spans="1:12" x14ac:dyDescent="0.25">
      <c r="A1760" s="840" t="s">
        <v>642</v>
      </c>
      <c r="B1760" s="467">
        <v>1.2</v>
      </c>
      <c r="C1760" s="266">
        <v>0.4</v>
      </c>
      <c r="D1760" s="266"/>
      <c r="E1760" s="467"/>
      <c r="F1760" s="168"/>
      <c r="G1760" s="168">
        <f t="shared" si="53"/>
        <v>0.48</v>
      </c>
      <c r="H1760" s="168"/>
      <c r="I1760" s="168"/>
      <c r="J1760" s="622">
        <f t="shared" ref="J1760:J1766" si="55">B1760</f>
        <v>1.2</v>
      </c>
      <c r="K1760" s="485" t="s">
        <v>20</v>
      </c>
    </row>
    <row r="1761" spans="1:12" x14ac:dyDescent="0.25">
      <c r="A1761" s="840"/>
      <c r="B1761" s="467">
        <v>1.8</v>
      </c>
      <c r="C1761" s="266">
        <v>0.4</v>
      </c>
      <c r="D1761" s="266"/>
      <c r="E1761" s="467"/>
      <c r="F1761" s="168"/>
      <c r="G1761" s="168">
        <f t="shared" si="53"/>
        <v>0.72000000000000008</v>
      </c>
      <c r="H1761" s="168"/>
      <c r="I1761" s="168"/>
      <c r="J1761" s="622">
        <f t="shared" si="55"/>
        <v>1.8</v>
      </c>
      <c r="K1761" s="485" t="s">
        <v>20</v>
      </c>
    </row>
    <row r="1762" spans="1:12" x14ac:dyDescent="0.25">
      <c r="A1762" s="487" t="s">
        <v>438</v>
      </c>
      <c r="B1762" s="467">
        <v>2.2000000000000002</v>
      </c>
      <c r="C1762" s="266">
        <v>0.45</v>
      </c>
      <c r="D1762" s="266"/>
      <c r="E1762" s="467"/>
      <c r="F1762" s="168"/>
      <c r="G1762" s="168">
        <f t="shared" si="53"/>
        <v>0.9900000000000001</v>
      </c>
      <c r="H1762" s="168"/>
      <c r="I1762" s="168"/>
      <c r="J1762" s="622">
        <f t="shared" si="55"/>
        <v>2.2000000000000002</v>
      </c>
      <c r="K1762" s="485" t="s">
        <v>20</v>
      </c>
    </row>
    <row r="1763" spans="1:12" x14ac:dyDescent="0.25">
      <c r="A1763" s="487" t="s">
        <v>421</v>
      </c>
      <c r="B1763" s="467">
        <v>1.5</v>
      </c>
      <c r="C1763" s="266">
        <v>0.6</v>
      </c>
      <c r="D1763" s="266"/>
      <c r="E1763" s="467"/>
      <c r="F1763" s="168"/>
      <c r="G1763" s="168">
        <f t="shared" si="53"/>
        <v>0.89999999999999991</v>
      </c>
      <c r="H1763" s="168"/>
      <c r="I1763" s="168"/>
      <c r="J1763" s="622">
        <f t="shared" si="55"/>
        <v>1.5</v>
      </c>
      <c r="K1763" s="485" t="s">
        <v>20</v>
      </c>
    </row>
    <row r="1764" spans="1:12" x14ac:dyDescent="0.25">
      <c r="A1764" s="487" t="s">
        <v>455</v>
      </c>
      <c r="B1764" s="467">
        <v>1.7</v>
      </c>
      <c r="C1764" s="266">
        <v>0.6</v>
      </c>
      <c r="D1764" s="266"/>
      <c r="E1764" s="467"/>
      <c r="F1764" s="168"/>
      <c r="G1764" s="168">
        <f t="shared" si="53"/>
        <v>1.02</v>
      </c>
      <c r="H1764" s="168"/>
      <c r="I1764" s="168"/>
      <c r="J1764" s="622">
        <f t="shared" si="55"/>
        <v>1.7</v>
      </c>
      <c r="K1764" s="485" t="s">
        <v>20</v>
      </c>
    </row>
    <row r="1765" spans="1:12" x14ac:dyDescent="0.25">
      <c r="A1765" s="487" t="s">
        <v>460</v>
      </c>
      <c r="B1765" s="467">
        <v>1.5</v>
      </c>
      <c r="C1765" s="266">
        <v>0.6</v>
      </c>
      <c r="D1765" s="266"/>
      <c r="E1765" s="467"/>
      <c r="F1765" s="168"/>
      <c r="G1765" s="168">
        <f t="shared" si="53"/>
        <v>0.89999999999999991</v>
      </c>
      <c r="H1765" s="168"/>
      <c r="I1765" s="168"/>
      <c r="J1765" s="622">
        <f t="shared" si="55"/>
        <v>1.5</v>
      </c>
      <c r="K1765" s="485" t="s">
        <v>20</v>
      </c>
    </row>
    <row r="1766" spans="1:12" x14ac:dyDescent="0.25">
      <c r="A1766" s="487" t="s">
        <v>633</v>
      </c>
      <c r="B1766" s="467">
        <v>1.64</v>
      </c>
      <c r="C1766" s="266">
        <v>0.6</v>
      </c>
      <c r="D1766" s="266"/>
      <c r="E1766" s="467"/>
      <c r="F1766" s="168"/>
      <c r="G1766" s="168">
        <f t="shared" si="53"/>
        <v>0.98399999999999987</v>
      </c>
      <c r="H1766" s="168"/>
      <c r="I1766" s="168"/>
      <c r="J1766" s="622">
        <f t="shared" si="55"/>
        <v>1.64</v>
      </c>
      <c r="K1766" s="485" t="s">
        <v>20</v>
      </c>
    </row>
    <row r="1767" spans="1:12" ht="15.75" x14ac:dyDescent="0.3">
      <c r="A1767" s="474"/>
      <c r="B1767" s="488"/>
      <c r="C1767" s="488"/>
      <c r="D1767" s="489"/>
      <c r="E1767" s="488"/>
      <c r="F1767" s="474"/>
      <c r="G1767" s="474"/>
      <c r="H1767" s="474"/>
      <c r="I1767" s="474" t="s">
        <v>10</v>
      </c>
      <c r="J1767" s="634">
        <f>SUM(J1750:J1766)</f>
        <v>24.212800000000001</v>
      </c>
      <c r="K1767" s="481" t="str">
        <f>K1750</f>
        <v>m²</v>
      </c>
    </row>
    <row r="1769" spans="1:12" x14ac:dyDescent="0.25">
      <c r="A1769" s="839" t="s">
        <v>330</v>
      </c>
      <c r="B1769" s="794" t="str">
        <f>'PLANILHA DE CUSTO'!D263</f>
        <v xml:space="preserve">Bancada em granito cinza andorinha, e=2cm </v>
      </c>
      <c r="C1769" s="794"/>
      <c r="D1769" s="794"/>
      <c r="E1769" s="794"/>
      <c r="F1769" s="794"/>
      <c r="G1769" s="794"/>
      <c r="H1769" s="794"/>
      <c r="I1769" s="794"/>
      <c r="J1769" s="794"/>
      <c r="K1769" s="794"/>
      <c r="L1769" s="482"/>
    </row>
    <row r="1770" spans="1:12" x14ac:dyDescent="0.25">
      <c r="A1770" s="839"/>
      <c r="B1770" s="467" t="s">
        <v>396</v>
      </c>
      <c r="C1770" s="467" t="s">
        <v>413</v>
      </c>
      <c r="D1770" s="467" t="s">
        <v>427</v>
      </c>
      <c r="E1770" s="467" t="s">
        <v>398</v>
      </c>
      <c r="F1770" s="202" t="s">
        <v>431</v>
      </c>
      <c r="G1770" s="202" t="s">
        <v>399</v>
      </c>
      <c r="H1770" s="478"/>
      <c r="I1770" s="478"/>
      <c r="J1770" s="466" t="s">
        <v>10</v>
      </c>
      <c r="K1770" s="202" t="s">
        <v>146</v>
      </c>
    </row>
    <row r="1771" spans="1:12" x14ac:dyDescent="0.25">
      <c r="A1771" s="484" t="s">
        <v>627</v>
      </c>
      <c r="B1771" s="467">
        <v>0.91</v>
      </c>
      <c r="C1771" s="266">
        <v>0.55000000000000004</v>
      </c>
      <c r="D1771" s="266"/>
      <c r="E1771" s="467"/>
      <c r="F1771" s="168"/>
      <c r="G1771" s="168">
        <f>B1771*C1771</f>
        <v>0.50050000000000006</v>
      </c>
      <c r="H1771" s="168"/>
      <c r="I1771" s="168"/>
      <c r="J1771" s="622">
        <f>G1771</f>
        <v>0.50050000000000006</v>
      </c>
      <c r="K1771" s="485" t="s">
        <v>20</v>
      </c>
    </row>
    <row r="1772" spans="1:12" x14ac:dyDescent="0.25">
      <c r="A1772" s="484" t="s">
        <v>613</v>
      </c>
      <c r="B1772" s="467">
        <v>0.95</v>
      </c>
      <c r="C1772" s="266">
        <v>0.55000000000000004</v>
      </c>
      <c r="D1772" s="266"/>
      <c r="E1772" s="467"/>
      <c r="F1772" s="168"/>
      <c r="G1772" s="168">
        <f>B1772*C1772</f>
        <v>0.52249999999999996</v>
      </c>
      <c r="H1772" s="168"/>
      <c r="I1772" s="168"/>
      <c r="J1772" s="622">
        <f>G1772</f>
        <v>0.52249999999999996</v>
      </c>
      <c r="K1772" s="485" t="s">
        <v>20</v>
      </c>
    </row>
    <row r="1773" spans="1:12" x14ac:dyDescent="0.25">
      <c r="A1773" s="743" t="s">
        <v>623</v>
      </c>
      <c r="B1773" s="467">
        <v>2.37</v>
      </c>
      <c r="C1773" s="266">
        <v>0.6</v>
      </c>
      <c r="D1773" s="266"/>
      <c r="E1773" s="467"/>
      <c r="F1773" s="168"/>
      <c r="G1773" s="168">
        <f>B1773*C1773</f>
        <v>1.4219999999999999</v>
      </c>
      <c r="H1773" s="168"/>
      <c r="I1773" s="168"/>
      <c r="J1773" s="622">
        <f>G1773</f>
        <v>1.4219999999999999</v>
      </c>
      <c r="K1773" s="485" t="s">
        <v>20</v>
      </c>
    </row>
    <row r="1774" spans="1:12" x14ac:dyDescent="0.25">
      <c r="A1774" s="743"/>
      <c r="B1774" s="467">
        <v>1.6</v>
      </c>
      <c r="C1774" s="266">
        <v>0.6</v>
      </c>
      <c r="D1774" s="266"/>
      <c r="E1774" s="467"/>
      <c r="F1774" s="168"/>
      <c r="G1774" s="168">
        <f>B1774*C1774</f>
        <v>0.96</v>
      </c>
      <c r="H1774" s="168"/>
      <c r="I1774" s="168"/>
      <c r="J1774" s="622">
        <f>G1774</f>
        <v>0.96</v>
      </c>
      <c r="K1774" s="485" t="s">
        <v>20</v>
      </c>
    </row>
    <row r="1775" spans="1:12" ht="15.75" x14ac:dyDescent="0.3">
      <c r="A1775" s="474"/>
      <c r="B1775" s="488"/>
      <c r="C1775" s="488"/>
      <c r="D1775" s="489"/>
      <c r="E1775" s="488"/>
      <c r="F1775" s="474"/>
      <c r="G1775" s="474"/>
      <c r="H1775" s="474"/>
      <c r="I1775" s="474" t="s">
        <v>10</v>
      </c>
      <c r="J1775" s="634">
        <f>SUM(J1771:J1774)</f>
        <v>3.4050000000000002</v>
      </c>
      <c r="K1775" s="481" t="str">
        <f>K1771</f>
        <v>m²</v>
      </c>
    </row>
    <row r="1777" spans="1:12" x14ac:dyDescent="0.25">
      <c r="A1777" s="743" t="s">
        <v>483</v>
      </c>
      <c r="B1777" s="747" t="str">
        <f>'PLANILHA DE CUSTO'!D264</f>
        <v>Testeira em granito cinza andorinha, h = 10 cm, e= 2cm, aplicado com argamassa industrializada ac-i, com acabamento aboleado</v>
      </c>
      <c r="C1777" s="747"/>
      <c r="D1777" s="747"/>
      <c r="E1777" s="747"/>
      <c r="F1777" s="747"/>
      <c r="G1777" s="747"/>
      <c r="H1777" s="747"/>
      <c r="I1777" s="747"/>
      <c r="J1777" s="747"/>
      <c r="K1777" s="747"/>
      <c r="L1777" s="482"/>
    </row>
    <row r="1778" spans="1:12" x14ac:dyDescent="0.25">
      <c r="A1778" s="743"/>
      <c r="B1778" s="467" t="s">
        <v>396</v>
      </c>
      <c r="C1778" s="467" t="s">
        <v>397</v>
      </c>
      <c r="D1778" s="467" t="s">
        <v>427</v>
      </c>
      <c r="E1778" s="467" t="s">
        <v>398</v>
      </c>
      <c r="F1778" s="202" t="s">
        <v>431</v>
      </c>
      <c r="G1778" s="202" t="s">
        <v>399</v>
      </c>
      <c r="H1778" s="202"/>
      <c r="I1778" s="202"/>
      <c r="J1778" s="466" t="s">
        <v>10</v>
      </c>
      <c r="K1778" s="202" t="s">
        <v>146</v>
      </c>
    </row>
    <row r="1779" spans="1:12" x14ac:dyDescent="0.25">
      <c r="A1779" s="484" t="s">
        <v>627</v>
      </c>
      <c r="B1779" s="467">
        <f>0.95*2</f>
        <v>1.9</v>
      </c>
      <c r="C1779" s="467"/>
      <c r="D1779" s="467"/>
      <c r="E1779" s="467"/>
      <c r="F1779" s="202"/>
      <c r="G1779" s="202"/>
      <c r="H1779" s="202"/>
      <c r="I1779" s="202"/>
      <c r="J1779" s="619">
        <f>B1779</f>
        <v>1.9</v>
      </c>
      <c r="K1779" s="490" t="s">
        <v>108</v>
      </c>
    </row>
    <row r="1780" spans="1:12" x14ac:dyDescent="0.25">
      <c r="A1780" s="484" t="s">
        <v>613</v>
      </c>
      <c r="B1780" s="467">
        <v>0.95</v>
      </c>
      <c r="C1780" s="467"/>
      <c r="D1780" s="467"/>
      <c r="E1780" s="467"/>
      <c r="F1780" s="202"/>
      <c r="G1780" s="202"/>
      <c r="H1780" s="202"/>
      <c r="I1780" s="202"/>
      <c r="J1780" s="619">
        <f>B1780</f>
        <v>0.95</v>
      </c>
      <c r="K1780" s="490" t="s">
        <v>108</v>
      </c>
    </row>
    <row r="1781" spans="1:12" x14ac:dyDescent="0.25">
      <c r="A1781" s="212" t="s">
        <v>623</v>
      </c>
      <c r="B1781" s="467">
        <v>3.37</v>
      </c>
      <c r="C1781" s="467"/>
      <c r="D1781" s="467"/>
      <c r="E1781" s="467"/>
      <c r="F1781" s="202"/>
      <c r="G1781" s="202"/>
      <c r="H1781" s="202"/>
      <c r="I1781" s="202"/>
      <c r="J1781" s="619">
        <f>B1781</f>
        <v>3.37</v>
      </c>
      <c r="K1781" s="490" t="s">
        <v>108</v>
      </c>
    </row>
    <row r="1782" spans="1:12" ht="15.75" x14ac:dyDescent="0.3">
      <c r="A1782" s="491"/>
      <c r="B1782" s="491"/>
      <c r="C1782" s="491"/>
      <c r="D1782" s="491"/>
      <c r="E1782" s="491"/>
      <c r="F1782" s="491"/>
      <c r="G1782" s="491"/>
      <c r="H1782" s="491"/>
      <c r="I1782" s="474" t="s">
        <v>10</v>
      </c>
      <c r="J1782" s="542">
        <f>SUM(J1779:J1781)</f>
        <v>6.22</v>
      </c>
      <c r="K1782" s="481" t="s">
        <v>108</v>
      </c>
    </row>
    <row r="1783" spans="1:12" ht="15.75" x14ac:dyDescent="0.3">
      <c r="A1783" s="267"/>
      <c r="B1783" s="267"/>
      <c r="C1783" s="267"/>
      <c r="D1783" s="267"/>
      <c r="E1783" s="267"/>
      <c r="F1783" s="267"/>
      <c r="G1783" s="267"/>
      <c r="H1783" s="267"/>
      <c r="I1783" s="267"/>
      <c r="J1783" s="188"/>
      <c r="K1783" s="189"/>
    </row>
    <row r="1784" spans="1:12" x14ac:dyDescent="0.25">
      <c r="A1784" s="743" t="s">
        <v>483</v>
      </c>
      <c r="B1784" s="747" t="str">
        <f>'PLANILHA DE CUSTO'!D265</f>
        <v>Rodopia em granito cinza andorinha, h = 10 cm, e= 2cm, aplicado com argamassa industrializada ac-i, com acabamento aboleado</v>
      </c>
      <c r="C1784" s="747"/>
      <c r="D1784" s="747"/>
      <c r="E1784" s="747"/>
      <c r="F1784" s="747"/>
      <c r="G1784" s="747"/>
      <c r="H1784" s="747"/>
      <c r="I1784" s="747"/>
      <c r="J1784" s="747"/>
      <c r="K1784" s="747"/>
      <c r="L1784" s="482"/>
    </row>
    <row r="1785" spans="1:12" x14ac:dyDescent="0.25">
      <c r="A1785" s="743"/>
      <c r="B1785" s="467" t="s">
        <v>396</v>
      </c>
      <c r="C1785" s="467" t="s">
        <v>397</v>
      </c>
      <c r="D1785" s="467" t="s">
        <v>427</v>
      </c>
      <c r="E1785" s="467" t="s">
        <v>398</v>
      </c>
      <c r="F1785" s="202" t="s">
        <v>431</v>
      </c>
      <c r="G1785" s="202" t="s">
        <v>399</v>
      </c>
      <c r="H1785" s="202"/>
      <c r="I1785" s="202"/>
      <c r="J1785" s="466" t="s">
        <v>10</v>
      </c>
      <c r="K1785" s="202" t="s">
        <v>146</v>
      </c>
    </row>
    <row r="1786" spans="1:12" x14ac:dyDescent="0.25">
      <c r="A1786" s="484" t="s">
        <v>627</v>
      </c>
      <c r="B1786" s="467">
        <v>2.0499999999999998</v>
      </c>
      <c r="C1786" s="467"/>
      <c r="D1786" s="467"/>
      <c r="E1786" s="467"/>
      <c r="F1786" s="202"/>
      <c r="G1786" s="202"/>
      <c r="H1786" s="202"/>
      <c r="I1786" s="202"/>
      <c r="J1786" s="466">
        <f>B1786</f>
        <v>2.0499999999999998</v>
      </c>
      <c r="K1786" s="490" t="s">
        <v>108</v>
      </c>
    </row>
    <row r="1787" spans="1:12" x14ac:dyDescent="0.25">
      <c r="A1787" s="484" t="s">
        <v>613</v>
      </c>
      <c r="B1787" s="467">
        <v>2.0499999999999998</v>
      </c>
      <c r="C1787" s="467"/>
      <c r="D1787" s="467"/>
      <c r="E1787" s="467"/>
      <c r="F1787" s="202"/>
      <c r="G1787" s="202"/>
      <c r="H1787" s="202"/>
      <c r="I1787" s="202"/>
      <c r="J1787" s="466">
        <f>B1787</f>
        <v>2.0499999999999998</v>
      </c>
      <c r="K1787" s="490" t="s">
        <v>108</v>
      </c>
    </row>
    <row r="1788" spans="1:12" x14ac:dyDescent="0.25">
      <c r="A1788" s="212" t="s">
        <v>623</v>
      </c>
      <c r="B1788" s="467">
        <v>5.21</v>
      </c>
      <c r="C1788" s="467"/>
      <c r="D1788" s="467"/>
      <c r="E1788" s="467"/>
      <c r="F1788" s="202"/>
      <c r="G1788" s="202"/>
      <c r="H1788" s="202"/>
      <c r="I1788" s="202"/>
      <c r="J1788" s="466">
        <f>B1788</f>
        <v>5.21</v>
      </c>
      <c r="K1788" s="490" t="s">
        <v>108</v>
      </c>
    </row>
    <row r="1789" spans="1:12" ht="15.75" x14ac:dyDescent="0.3">
      <c r="A1789" s="491"/>
      <c r="B1789" s="491"/>
      <c r="C1789" s="491"/>
      <c r="D1789" s="491"/>
      <c r="E1789" s="491"/>
      <c r="F1789" s="491"/>
      <c r="G1789" s="491"/>
      <c r="H1789" s="491"/>
      <c r="I1789" s="474" t="s">
        <v>10</v>
      </c>
      <c r="J1789" s="143">
        <f>SUM(J1786:J1788)</f>
        <v>9.3099999999999987</v>
      </c>
      <c r="K1789" s="481" t="s">
        <v>108</v>
      </c>
    </row>
    <row r="1790" spans="1:12" ht="15.75" x14ac:dyDescent="0.3">
      <c r="A1790" s="744"/>
      <c r="B1790" s="745"/>
      <c r="C1790" s="745"/>
      <c r="D1790" s="745"/>
      <c r="E1790" s="745"/>
      <c r="F1790" s="745"/>
      <c r="G1790" s="745"/>
      <c r="H1790" s="745"/>
      <c r="I1790" s="745"/>
      <c r="J1790" s="745"/>
      <c r="K1790" s="746"/>
    </row>
    <row r="1791" spans="1:12" x14ac:dyDescent="0.25">
      <c r="A1791" s="743" t="s">
        <v>483</v>
      </c>
      <c r="B1791" s="747" t="str">
        <f>'PLANILHA DE CUSTO'!D266</f>
        <v>Testeira em granito branco fortaleza, l=10cm (colado), esp.=2cm - fornecimento e colocação</v>
      </c>
      <c r="C1791" s="747"/>
      <c r="D1791" s="747"/>
      <c r="E1791" s="747"/>
      <c r="F1791" s="747"/>
      <c r="G1791" s="747"/>
      <c r="H1791" s="747"/>
      <c r="I1791" s="747"/>
      <c r="J1791" s="747"/>
      <c r="K1791" s="747"/>
      <c r="L1791" s="482"/>
    </row>
    <row r="1792" spans="1:12" x14ac:dyDescent="0.25">
      <c r="A1792" s="743"/>
      <c r="B1792" s="467" t="s">
        <v>396</v>
      </c>
      <c r="C1792" s="467" t="s">
        <v>397</v>
      </c>
      <c r="D1792" s="467" t="s">
        <v>427</v>
      </c>
      <c r="E1792" s="467" t="s">
        <v>398</v>
      </c>
      <c r="F1792" s="202" t="s">
        <v>431</v>
      </c>
      <c r="G1792" s="202" t="s">
        <v>399</v>
      </c>
      <c r="H1792" s="202"/>
      <c r="I1792" s="202"/>
      <c r="J1792" s="466" t="s">
        <v>10</v>
      </c>
      <c r="K1792" s="202" t="s">
        <v>146</v>
      </c>
    </row>
    <row r="1793" spans="1:12" x14ac:dyDescent="0.25">
      <c r="A1793" s="484" t="s">
        <v>469</v>
      </c>
      <c r="B1793" s="467">
        <v>3.96</v>
      </c>
      <c r="C1793" s="467"/>
      <c r="D1793" s="467"/>
      <c r="E1793" s="467"/>
      <c r="F1793" s="202"/>
      <c r="G1793" s="202"/>
      <c r="H1793" s="202"/>
      <c r="I1793" s="202"/>
      <c r="J1793" s="619">
        <f t="shared" ref="J1793:J1804" si="56">B1793</f>
        <v>3.96</v>
      </c>
      <c r="K1793" s="490" t="s">
        <v>108</v>
      </c>
    </row>
    <row r="1794" spans="1:12" x14ac:dyDescent="0.25">
      <c r="A1794" s="484" t="s">
        <v>470</v>
      </c>
      <c r="B1794" s="467">
        <v>2.4500000000000002</v>
      </c>
      <c r="C1794" s="467"/>
      <c r="D1794" s="467"/>
      <c r="E1794" s="467"/>
      <c r="F1794" s="202"/>
      <c r="G1794" s="202"/>
      <c r="H1794" s="202"/>
      <c r="I1794" s="202"/>
      <c r="J1794" s="619">
        <f t="shared" si="56"/>
        <v>2.4500000000000002</v>
      </c>
      <c r="K1794" s="490" t="s">
        <v>108</v>
      </c>
    </row>
    <row r="1795" spans="1:12" x14ac:dyDescent="0.25">
      <c r="A1795" s="212" t="s">
        <v>625</v>
      </c>
      <c r="B1795" s="467">
        <v>2</v>
      </c>
      <c r="C1795" s="467"/>
      <c r="D1795" s="467"/>
      <c r="E1795" s="467"/>
      <c r="F1795" s="202"/>
      <c r="G1795" s="202"/>
      <c r="H1795" s="202"/>
      <c r="I1795" s="202"/>
      <c r="J1795" s="619">
        <f t="shared" si="56"/>
        <v>2</v>
      </c>
      <c r="K1795" s="490" t="s">
        <v>108</v>
      </c>
    </row>
    <row r="1796" spans="1:12" x14ac:dyDescent="0.25">
      <c r="A1796" s="212" t="s">
        <v>626</v>
      </c>
      <c r="B1796" s="467">
        <v>2.06</v>
      </c>
      <c r="C1796" s="467"/>
      <c r="D1796" s="467"/>
      <c r="E1796" s="467"/>
      <c r="F1796" s="202"/>
      <c r="G1796" s="202"/>
      <c r="H1796" s="202"/>
      <c r="I1796" s="202"/>
      <c r="J1796" s="619">
        <f t="shared" si="56"/>
        <v>2.06</v>
      </c>
      <c r="K1796" s="490" t="s">
        <v>108</v>
      </c>
    </row>
    <row r="1797" spans="1:12" x14ac:dyDescent="0.25">
      <c r="A1797" s="486" t="s">
        <v>462</v>
      </c>
      <c r="B1797" s="467">
        <v>2.6</v>
      </c>
      <c r="C1797" s="467"/>
      <c r="D1797" s="467"/>
      <c r="E1797" s="467"/>
      <c r="F1797" s="202"/>
      <c r="G1797" s="202"/>
      <c r="H1797" s="202"/>
      <c r="I1797" s="202"/>
      <c r="J1797" s="619">
        <f t="shared" si="56"/>
        <v>2.6</v>
      </c>
      <c r="K1797" s="490" t="s">
        <v>108</v>
      </c>
    </row>
    <row r="1798" spans="1:12" x14ac:dyDescent="0.25">
      <c r="A1798" s="486" t="s">
        <v>628</v>
      </c>
      <c r="B1798" s="467">
        <v>2.2000000000000002</v>
      </c>
      <c r="C1798" s="467"/>
      <c r="D1798" s="467"/>
      <c r="E1798" s="467"/>
      <c r="F1798" s="202"/>
      <c r="G1798" s="202"/>
      <c r="H1798" s="202"/>
      <c r="I1798" s="202"/>
      <c r="J1798" s="619">
        <f t="shared" si="56"/>
        <v>2.2000000000000002</v>
      </c>
      <c r="K1798" s="490" t="s">
        <v>108</v>
      </c>
    </row>
    <row r="1799" spans="1:12" x14ac:dyDescent="0.25">
      <c r="A1799" s="487" t="s">
        <v>452</v>
      </c>
      <c r="B1799" s="467">
        <v>5.13</v>
      </c>
      <c r="C1799" s="467"/>
      <c r="D1799" s="467"/>
      <c r="E1799" s="467"/>
      <c r="F1799" s="202"/>
      <c r="G1799" s="202"/>
      <c r="H1799" s="202"/>
      <c r="I1799" s="202"/>
      <c r="J1799" s="619">
        <f t="shared" si="56"/>
        <v>5.13</v>
      </c>
      <c r="K1799" s="490" t="s">
        <v>108</v>
      </c>
    </row>
    <row r="1800" spans="1:12" x14ac:dyDescent="0.25">
      <c r="A1800" s="487" t="s">
        <v>451</v>
      </c>
      <c r="B1800" s="467">
        <f>1.7+2.5</f>
        <v>4.2</v>
      </c>
      <c r="C1800" s="467"/>
      <c r="D1800" s="467"/>
      <c r="E1800" s="467"/>
      <c r="F1800" s="202"/>
      <c r="G1800" s="202"/>
      <c r="H1800" s="202"/>
      <c r="I1800" s="202"/>
      <c r="J1800" s="619">
        <f t="shared" si="56"/>
        <v>4.2</v>
      </c>
      <c r="K1800" s="490" t="s">
        <v>108</v>
      </c>
    </row>
    <row r="1801" spans="1:12" x14ac:dyDescent="0.25">
      <c r="A1801" s="487" t="s">
        <v>642</v>
      </c>
      <c r="B1801" s="467">
        <v>3.73</v>
      </c>
      <c r="C1801" s="467"/>
      <c r="D1801" s="467"/>
      <c r="E1801" s="467"/>
      <c r="F1801" s="202"/>
      <c r="G1801" s="202"/>
      <c r="H1801" s="202"/>
      <c r="I1801" s="202"/>
      <c r="J1801" s="619">
        <f t="shared" si="56"/>
        <v>3.73</v>
      </c>
      <c r="K1801" s="490" t="s">
        <v>108</v>
      </c>
    </row>
    <row r="1802" spans="1:12" x14ac:dyDescent="0.25">
      <c r="A1802" s="487" t="s">
        <v>455</v>
      </c>
      <c r="B1802" s="467">
        <v>2.1</v>
      </c>
      <c r="C1802" s="467"/>
      <c r="D1802" s="467"/>
      <c r="E1802" s="467"/>
      <c r="F1802" s="202"/>
      <c r="G1802" s="202"/>
      <c r="H1802" s="202"/>
      <c r="I1802" s="202"/>
      <c r="J1802" s="619">
        <f t="shared" si="56"/>
        <v>2.1</v>
      </c>
      <c r="K1802" s="490" t="s">
        <v>108</v>
      </c>
    </row>
    <row r="1803" spans="1:12" x14ac:dyDescent="0.25">
      <c r="A1803" s="487" t="s">
        <v>460</v>
      </c>
      <c r="B1803" s="467">
        <f>1.5+1.2</f>
        <v>2.7</v>
      </c>
      <c r="C1803" s="467"/>
      <c r="D1803" s="467"/>
      <c r="E1803" s="467"/>
      <c r="F1803" s="202"/>
      <c r="G1803" s="202"/>
      <c r="H1803" s="202"/>
      <c r="I1803" s="202"/>
      <c r="J1803" s="619">
        <f t="shared" si="56"/>
        <v>2.7</v>
      </c>
      <c r="K1803" s="490" t="s">
        <v>108</v>
      </c>
    </row>
    <row r="1804" spans="1:12" x14ac:dyDescent="0.25">
      <c r="A1804" s="487" t="s">
        <v>633</v>
      </c>
      <c r="B1804" s="467">
        <v>1.3</v>
      </c>
      <c r="C1804" s="467"/>
      <c r="D1804" s="467"/>
      <c r="E1804" s="467"/>
      <c r="F1804" s="202"/>
      <c r="G1804" s="202"/>
      <c r="H1804" s="202"/>
      <c r="I1804" s="202"/>
      <c r="J1804" s="619">
        <f t="shared" si="56"/>
        <v>1.3</v>
      </c>
      <c r="K1804" s="490" t="s">
        <v>108</v>
      </c>
    </row>
    <row r="1805" spans="1:12" ht="15.75" x14ac:dyDescent="0.3">
      <c r="A1805" s="491"/>
      <c r="B1805" s="491"/>
      <c r="C1805" s="491"/>
      <c r="D1805" s="491"/>
      <c r="E1805" s="491"/>
      <c r="F1805" s="491"/>
      <c r="G1805" s="491"/>
      <c r="H1805" s="491"/>
      <c r="I1805" s="474" t="s">
        <v>10</v>
      </c>
      <c r="J1805" s="542">
        <f>SUM(J1793:J1804)</f>
        <v>34.43</v>
      </c>
      <c r="K1805" s="481" t="s">
        <v>20</v>
      </c>
    </row>
    <row r="1806" spans="1:12" ht="15.75" x14ac:dyDescent="0.3">
      <c r="A1806" s="267"/>
      <c r="B1806" s="267"/>
      <c r="C1806" s="267"/>
      <c r="D1806" s="267"/>
      <c r="E1806" s="267"/>
      <c r="F1806" s="267"/>
      <c r="G1806" s="267"/>
      <c r="H1806" s="267"/>
      <c r="I1806" s="748"/>
      <c r="J1806" s="748"/>
      <c r="K1806" s="748"/>
    </row>
    <row r="1807" spans="1:12" x14ac:dyDescent="0.25">
      <c r="A1807" s="743" t="s">
        <v>483</v>
      </c>
      <c r="B1807" s="747" t="str">
        <f>'PLANILHA DE CUSTO'!D267</f>
        <v>Rodapia em granito branco fortaleza, l=15cm, e=2cm, aplicado com argamassa industrializada ac-i</v>
      </c>
      <c r="C1807" s="747"/>
      <c r="D1807" s="747"/>
      <c r="E1807" s="747"/>
      <c r="F1807" s="747"/>
      <c r="G1807" s="747"/>
      <c r="H1807" s="747"/>
      <c r="I1807" s="747"/>
      <c r="J1807" s="747"/>
      <c r="K1807" s="747"/>
      <c r="L1807" s="482"/>
    </row>
    <row r="1808" spans="1:12" x14ac:dyDescent="0.25">
      <c r="A1808" s="743"/>
      <c r="B1808" s="467" t="s">
        <v>396</v>
      </c>
      <c r="C1808" s="467" t="s">
        <v>413</v>
      </c>
      <c r="D1808" s="467" t="s">
        <v>427</v>
      </c>
      <c r="E1808" s="467" t="s">
        <v>398</v>
      </c>
      <c r="F1808" s="202" t="s">
        <v>431</v>
      </c>
      <c r="G1808" s="202" t="s">
        <v>399</v>
      </c>
      <c r="H1808" s="202"/>
      <c r="I1808" s="202"/>
      <c r="J1808" s="466" t="s">
        <v>10</v>
      </c>
      <c r="K1808" s="202" t="s">
        <v>146</v>
      </c>
    </row>
    <row r="1809" spans="1:12" x14ac:dyDescent="0.25">
      <c r="A1809" s="484" t="s">
        <v>469</v>
      </c>
      <c r="B1809" s="467">
        <v>5.2</v>
      </c>
      <c r="C1809" s="467"/>
      <c r="D1809" s="467"/>
      <c r="E1809" s="467"/>
      <c r="F1809" s="202"/>
      <c r="G1809" s="202"/>
      <c r="H1809" s="202"/>
      <c r="I1809" s="202"/>
      <c r="J1809" s="619">
        <f t="shared" ref="J1809:J1820" si="57">B1809</f>
        <v>5.2</v>
      </c>
      <c r="K1809" s="490" t="s">
        <v>108</v>
      </c>
    </row>
    <row r="1810" spans="1:12" x14ac:dyDescent="0.25">
      <c r="A1810" s="484" t="s">
        <v>470</v>
      </c>
      <c r="B1810" s="467">
        <v>3.27</v>
      </c>
      <c r="C1810" s="467"/>
      <c r="D1810" s="467"/>
      <c r="E1810" s="467"/>
      <c r="F1810" s="202"/>
      <c r="G1810" s="202"/>
      <c r="H1810" s="202"/>
      <c r="I1810" s="202"/>
      <c r="J1810" s="619">
        <f t="shared" si="57"/>
        <v>3.27</v>
      </c>
      <c r="K1810" s="490" t="s">
        <v>108</v>
      </c>
    </row>
    <row r="1811" spans="1:12" x14ac:dyDescent="0.25">
      <c r="A1811" s="212" t="s">
        <v>625</v>
      </c>
      <c r="B1811" s="467">
        <v>2.6</v>
      </c>
      <c r="C1811" s="467"/>
      <c r="D1811" s="467"/>
      <c r="E1811" s="467"/>
      <c r="F1811" s="202"/>
      <c r="G1811" s="202"/>
      <c r="H1811" s="202"/>
      <c r="I1811" s="202"/>
      <c r="J1811" s="619">
        <f t="shared" si="57"/>
        <v>2.6</v>
      </c>
      <c r="K1811" s="490" t="s">
        <v>108</v>
      </c>
    </row>
    <row r="1812" spans="1:12" x14ac:dyDescent="0.25">
      <c r="A1812" s="212" t="s">
        <v>626</v>
      </c>
      <c r="B1812" s="467">
        <v>2.1</v>
      </c>
      <c r="C1812" s="467"/>
      <c r="D1812" s="467"/>
      <c r="E1812" s="467"/>
      <c r="F1812" s="202"/>
      <c r="G1812" s="202"/>
      <c r="H1812" s="202"/>
      <c r="I1812" s="202"/>
      <c r="J1812" s="619">
        <f t="shared" si="57"/>
        <v>2.1</v>
      </c>
      <c r="K1812" s="490" t="s">
        <v>108</v>
      </c>
    </row>
    <row r="1813" spans="1:12" x14ac:dyDescent="0.25">
      <c r="A1813" s="486" t="s">
        <v>462</v>
      </c>
      <c r="B1813" s="467">
        <v>2.6</v>
      </c>
      <c r="C1813" s="467"/>
      <c r="D1813" s="467"/>
      <c r="E1813" s="467"/>
      <c r="F1813" s="202"/>
      <c r="G1813" s="202"/>
      <c r="H1813" s="202"/>
      <c r="I1813" s="202"/>
      <c r="J1813" s="619">
        <f t="shared" si="57"/>
        <v>2.6</v>
      </c>
      <c r="K1813" s="490" t="s">
        <v>108</v>
      </c>
    </row>
    <row r="1814" spans="1:12" x14ac:dyDescent="0.25">
      <c r="A1814" s="486" t="s">
        <v>628</v>
      </c>
      <c r="B1814" s="467">
        <v>3.2</v>
      </c>
      <c r="C1814" s="467"/>
      <c r="D1814" s="467"/>
      <c r="E1814" s="467"/>
      <c r="F1814" s="202"/>
      <c r="G1814" s="202"/>
      <c r="H1814" s="202"/>
      <c r="I1814" s="202"/>
      <c r="J1814" s="619">
        <f t="shared" si="57"/>
        <v>3.2</v>
      </c>
      <c r="K1814" s="490" t="s">
        <v>108</v>
      </c>
    </row>
    <row r="1815" spans="1:12" x14ac:dyDescent="0.25">
      <c r="A1815" s="487" t="s">
        <v>452</v>
      </c>
      <c r="B1815" s="467">
        <v>5.2</v>
      </c>
      <c r="C1815" s="467"/>
      <c r="D1815" s="467"/>
      <c r="E1815" s="467"/>
      <c r="F1815" s="202"/>
      <c r="G1815" s="202"/>
      <c r="H1815" s="202"/>
      <c r="I1815" s="202"/>
      <c r="J1815" s="619">
        <f t="shared" si="57"/>
        <v>5.2</v>
      </c>
      <c r="K1815" s="490" t="s">
        <v>108</v>
      </c>
    </row>
    <row r="1816" spans="1:12" x14ac:dyDescent="0.25">
      <c r="A1816" s="487" t="s">
        <v>451</v>
      </c>
      <c r="B1816" s="467">
        <v>2.76</v>
      </c>
      <c r="C1816" s="467"/>
      <c r="D1816" s="467"/>
      <c r="E1816" s="467"/>
      <c r="F1816" s="202"/>
      <c r="G1816" s="202"/>
      <c r="H1816" s="202"/>
      <c r="I1816" s="202"/>
      <c r="J1816" s="619">
        <f t="shared" si="57"/>
        <v>2.76</v>
      </c>
      <c r="K1816" s="490" t="s">
        <v>108</v>
      </c>
    </row>
    <row r="1817" spans="1:12" x14ac:dyDescent="0.25">
      <c r="A1817" s="487" t="s">
        <v>642</v>
      </c>
      <c r="B1817" s="467">
        <v>3.77</v>
      </c>
      <c r="C1817" s="467"/>
      <c r="D1817" s="467"/>
      <c r="E1817" s="467"/>
      <c r="F1817" s="202"/>
      <c r="G1817" s="202"/>
      <c r="H1817" s="202"/>
      <c r="I1817" s="202"/>
      <c r="J1817" s="619">
        <f t="shared" si="57"/>
        <v>3.77</v>
      </c>
      <c r="K1817" s="490" t="s">
        <v>108</v>
      </c>
    </row>
    <row r="1818" spans="1:12" x14ac:dyDescent="0.25">
      <c r="A1818" s="487" t="s">
        <v>633</v>
      </c>
      <c r="B1818" s="467">
        <f>0.6+1.34+0.6</f>
        <v>2.54</v>
      </c>
      <c r="C1818" s="467"/>
      <c r="D1818" s="467"/>
      <c r="E1818" s="467"/>
      <c r="F1818" s="202"/>
      <c r="G1818" s="202"/>
      <c r="H1818" s="202"/>
      <c r="I1818" s="202"/>
      <c r="J1818" s="619">
        <f t="shared" si="57"/>
        <v>2.54</v>
      </c>
      <c r="K1818" s="490" t="s">
        <v>108</v>
      </c>
    </row>
    <row r="1819" spans="1:12" x14ac:dyDescent="0.25">
      <c r="A1819" s="212" t="s">
        <v>421</v>
      </c>
      <c r="B1819" s="467">
        <v>1.5</v>
      </c>
      <c r="C1819" s="467"/>
      <c r="D1819" s="467"/>
      <c r="E1819" s="467"/>
      <c r="F1819" s="202"/>
      <c r="G1819" s="202"/>
      <c r="H1819" s="202"/>
      <c r="I1819" s="202"/>
      <c r="J1819" s="619">
        <f t="shared" si="57"/>
        <v>1.5</v>
      </c>
      <c r="K1819" s="490" t="s">
        <v>108</v>
      </c>
    </row>
    <row r="1820" spans="1:12" x14ac:dyDescent="0.25">
      <c r="A1820" s="212" t="s">
        <v>438</v>
      </c>
      <c r="B1820" s="467">
        <v>2.1</v>
      </c>
      <c r="C1820" s="467"/>
      <c r="D1820" s="467"/>
      <c r="E1820" s="467"/>
      <c r="F1820" s="202"/>
      <c r="G1820" s="202"/>
      <c r="H1820" s="202"/>
      <c r="I1820" s="202"/>
      <c r="J1820" s="619">
        <f t="shared" si="57"/>
        <v>2.1</v>
      </c>
      <c r="K1820" s="490" t="s">
        <v>108</v>
      </c>
    </row>
    <row r="1821" spans="1:12" ht="15.75" x14ac:dyDescent="0.3">
      <c r="A1821" s="491"/>
      <c r="B1821" s="491"/>
      <c r="C1821" s="491"/>
      <c r="D1821" s="491"/>
      <c r="E1821" s="491"/>
      <c r="F1821" s="491"/>
      <c r="G1821" s="491"/>
      <c r="H1821" s="491"/>
      <c r="I1821" s="474" t="s">
        <v>10</v>
      </c>
      <c r="J1821" s="542">
        <f>SUM(J1809:J1820)</f>
        <v>36.840000000000003</v>
      </c>
      <c r="K1821" s="481" t="s">
        <v>108</v>
      </c>
    </row>
    <row r="1822" spans="1:12" ht="15.75" x14ac:dyDescent="0.3">
      <c r="A1822" s="267"/>
      <c r="B1822" s="267"/>
      <c r="C1822" s="267"/>
      <c r="D1822" s="267"/>
      <c r="E1822" s="267"/>
      <c r="F1822" s="267"/>
      <c r="G1822" s="267"/>
      <c r="H1822" s="267"/>
      <c r="I1822" s="267"/>
      <c r="J1822" s="189"/>
      <c r="K1822" s="189"/>
    </row>
    <row r="1823" spans="1:12" x14ac:dyDescent="0.25">
      <c r="A1823" s="743" t="s">
        <v>483</v>
      </c>
      <c r="B1823" s="747" t="str">
        <f>'PLANILHA DE CUSTO'!D268</f>
        <v>Soleira em granito cinza andorinha, l = 15 cm, e = 2 cm</v>
      </c>
      <c r="C1823" s="747"/>
      <c r="D1823" s="747"/>
      <c r="E1823" s="747"/>
      <c r="F1823" s="747"/>
      <c r="G1823" s="747"/>
      <c r="H1823" s="747"/>
      <c r="I1823" s="747"/>
      <c r="J1823" s="747"/>
      <c r="K1823" s="747"/>
      <c r="L1823" s="482"/>
    </row>
    <row r="1824" spans="1:12" x14ac:dyDescent="0.25">
      <c r="A1824" s="743"/>
      <c r="B1824" s="467" t="s">
        <v>396</v>
      </c>
      <c r="C1824" s="467" t="s">
        <v>413</v>
      </c>
      <c r="D1824" s="467" t="s">
        <v>427</v>
      </c>
      <c r="E1824" s="467" t="s">
        <v>398</v>
      </c>
      <c r="F1824" s="202" t="s">
        <v>431</v>
      </c>
      <c r="G1824" s="202" t="s">
        <v>399</v>
      </c>
      <c r="H1824" s="202"/>
      <c r="I1824" s="202"/>
      <c r="J1824" s="466" t="s">
        <v>10</v>
      </c>
      <c r="K1824" s="202" t="s">
        <v>146</v>
      </c>
    </row>
    <row r="1825" spans="1:12" x14ac:dyDescent="0.25">
      <c r="A1825" s="484" t="s">
        <v>628</v>
      </c>
      <c r="B1825" s="467">
        <v>0.96</v>
      </c>
      <c r="C1825" s="467"/>
      <c r="D1825" s="467"/>
      <c r="E1825" s="467"/>
      <c r="F1825" s="202"/>
      <c r="G1825" s="492"/>
      <c r="H1825" s="202"/>
      <c r="I1825" s="202"/>
      <c r="J1825" s="619">
        <f t="shared" ref="J1825:J1832" si="58">B1825</f>
        <v>0.96</v>
      </c>
      <c r="K1825" s="490" t="s">
        <v>108</v>
      </c>
    </row>
    <row r="1826" spans="1:12" x14ac:dyDescent="0.25">
      <c r="A1826" s="484" t="s">
        <v>643</v>
      </c>
      <c r="B1826" s="467">
        <v>0.96</v>
      </c>
      <c r="C1826" s="467"/>
      <c r="D1826" s="467"/>
      <c r="E1826" s="467"/>
      <c r="F1826" s="202"/>
      <c r="G1826" s="492"/>
      <c r="H1826" s="202"/>
      <c r="I1826" s="202"/>
      <c r="J1826" s="619">
        <f t="shared" si="58"/>
        <v>0.96</v>
      </c>
      <c r="K1826" s="490" t="s">
        <v>108</v>
      </c>
    </row>
    <row r="1827" spans="1:12" x14ac:dyDescent="0.25">
      <c r="A1827" s="484" t="s">
        <v>644</v>
      </c>
      <c r="B1827" s="467">
        <v>0.96</v>
      </c>
      <c r="C1827" s="467"/>
      <c r="D1827" s="467"/>
      <c r="E1827" s="467"/>
      <c r="F1827" s="202"/>
      <c r="G1827" s="492"/>
      <c r="H1827" s="202"/>
      <c r="I1827" s="202"/>
      <c r="J1827" s="619">
        <f t="shared" si="58"/>
        <v>0.96</v>
      </c>
      <c r="K1827" s="490" t="s">
        <v>108</v>
      </c>
    </row>
    <row r="1828" spans="1:12" x14ac:dyDescent="0.25">
      <c r="A1828" s="484" t="s">
        <v>645</v>
      </c>
      <c r="B1828" s="467">
        <v>0.88</v>
      </c>
      <c r="C1828" s="467"/>
      <c r="D1828" s="467"/>
      <c r="E1828" s="467"/>
      <c r="F1828" s="202"/>
      <c r="G1828" s="492"/>
      <c r="H1828" s="202"/>
      <c r="I1828" s="202"/>
      <c r="J1828" s="619">
        <f t="shared" si="58"/>
        <v>0.88</v>
      </c>
      <c r="K1828" s="490" t="s">
        <v>108</v>
      </c>
    </row>
    <row r="1829" spans="1:12" x14ac:dyDescent="0.25">
      <c r="A1829" s="484" t="s">
        <v>615</v>
      </c>
      <c r="B1829" s="467">
        <v>0.88</v>
      </c>
      <c r="C1829" s="467"/>
      <c r="D1829" s="467"/>
      <c r="E1829" s="467"/>
      <c r="F1829" s="202"/>
      <c r="G1829" s="492"/>
      <c r="H1829" s="202"/>
      <c r="I1829" s="202"/>
      <c r="J1829" s="619">
        <f t="shared" si="58"/>
        <v>0.88</v>
      </c>
      <c r="K1829" s="490" t="s">
        <v>108</v>
      </c>
    </row>
    <row r="1830" spans="1:12" x14ac:dyDescent="0.25">
      <c r="A1830" s="484" t="s">
        <v>613</v>
      </c>
      <c r="B1830" s="467">
        <v>0.88</v>
      </c>
      <c r="C1830" s="467"/>
      <c r="D1830" s="467"/>
      <c r="E1830" s="467"/>
      <c r="F1830" s="202"/>
      <c r="G1830" s="492"/>
      <c r="H1830" s="202"/>
      <c r="I1830" s="202"/>
      <c r="J1830" s="619">
        <f t="shared" si="58"/>
        <v>0.88</v>
      </c>
      <c r="K1830" s="490" t="s">
        <v>108</v>
      </c>
    </row>
    <row r="1831" spans="1:12" x14ac:dyDescent="0.25">
      <c r="A1831" s="484" t="s">
        <v>627</v>
      </c>
      <c r="B1831" s="467">
        <v>0.88</v>
      </c>
      <c r="C1831" s="467"/>
      <c r="D1831" s="467"/>
      <c r="E1831" s="467"/>
      <c r="F1831" s="202"/>
      <c r="G1831" s="492"/>
      <c r="H1831" s="202"/>
      <c r="I1831" s="202"/>
      <c r="J1831" s="619">
        <f t="shared" si="58"/>
        <v>0.88</v>
      </c>
      <c r="K1831" s="490" t="s">
        <v>108</v>
      </c>
    </row>
    <row r="1832" spans="1:12" x14ac:dyDescent="0.25">
      <c r="A1832" s="484" t="s">
        <v>646</v>
      </c>
      <c r="B1832" s="467">
        <v>0.76</v>
      </c>
      <c r="C1832" s="467"/>
      <c r="D1832" s="467"/>
      <c r="E1832" s="467"/>
      <c r="F1832" s="202"/>
      <c r="G1832" s="492"/>
      <c r="H1832" s="202"/>
      <c r="I1832" s="202"/>
      <c r="J1832" s="619">
        <f t="shared" si="58"/>
        <v>0.76</v>
      </c>
      <c r="K1832" s="490" t="s">
        <v>108</v>
      </c>
    </row>
    <row r="1833" spans="1:12" ht="15.75" x14ac:dyDescent="0.3">
      <c r="A1833" s="491"/>
      <c r="B1833" s="491"/>
      <c r="C1833" s="491"/>
      <c r="D1833" s="491"/>
      <c r="E1833" s="491"/>
      <c r="F1833" s="491"/>
      <c r="G1833" s="491"/>
      <c r="H1833" s="491"/>
      <c r="I1833" s="474" t="s">
        <v>10</v>
      </c>
      <c r="J1833" s="542">
        <f>SUM(J1825:J1832)</f>
        <v>7.1599999999999993</v>
      </c>
      <c r="K1833" s="481" t="s">
        <v>108</v>
      </c>
    </row>
    <row r="1834" spans="1:12" ht="15.75" x14ac:dyDescent="0.3">
      <c r="A1834" s="267"/>
      <c r="B1834" s="267"/>
      <c r="C1834" s="267"/>
      <c r="D1834" s="267"/>
      <c r="E1834" s="267"/>
      <c r="F1834" s="267"/>
      <c r="G1834" s="267"/>
      <c r="H1834" s="267"/>
      <c r="I1834" s="267"/>
      <c r="J1834" s="189"/>
      <c r="K1834" s="189"/>
    </row>
    <row r="1835" spans="1:12" x14ac:dyDescent="0.25">
      <c r="A1835" s="749" t="s">
        <v>483</v>
      </c>
      <c r="B1835" s="721" t="str">
        <f>'PLANILHA DE CUSTO'!D269</f>
        <v>Peitoril granito cinza polido, esp = 2 cm</v>
      </c>
      <c r="C1835" s="721"/>
      <c r="D1835" s="721"/>
      <c r="E1835" s="721"/>
      <c r="F1835" s="721"/>
      <c r="G1835" s="721"/>
      <c r="H1835" s="721"/>
      <c r="I1835" s="721"/>
      <c r="J1835" s="721"/>
      <c r="K1835" s="721"/>
      <c r="L1835" s="482"/>
    </row>
    <row r="1836" spans="1:12" x14ac:dyDescent="0.25">
      <c r="A1836" s="749"/>
      <c r="B1836" s="467" t="s">
        <v>396</v>
      </c>
      <c r="C1836" s="467" t="s">
        <v>413</v>
      </c>
      <c r="D1836" s="467" t="s">
        <v>427</v>
      </c>
      <c r="E1836" s="467" t="s">
        <v>398</v>
      </c>
      <c r="F1836" s="113" t="s">
        <v>431</v>
      </c>
      <c r="G1836" s="113" t="s">
        <v>399</v>
      </c>
      <c r="H1836" s="113"/>
      <c r="I1836" s="113"/>
      <c r="J1836" s="466" t="s">
        <v>10</v>
      </c>
      <c r="K1836" s="113" t="s">
        <v>146</v>
      </c>
    </row>
    <row r="1837" spans="1:12" x14ac:dyDescent="0.25">
      <c r="A1837" s="469" t="s">
        <v>363</v>
      </c>
      <c r="B1837" s="467">
        <v>0.8</v>
      </c>
      <c r="C1837" s="467"/>
      <c r="D1837" s="467"/>
      <c r="E1837" s="467">
        <v>7</v>
      </c>
      <c r="F1837" s="113"/>
      <c r="G1837" s="263"/>
      <c r="H1837" s="113"/>
      <c r="I1837" s="113"/>
      <c r="J1837" s="235">
        <f>B1837*E1837</f>
        <v>5.6000000000000005</v>
      </c>
      <c r="K1837" s="476" t="s">
        <v>108</v>
      </c>
    </row>
    <row r="1838" spans="1:12" ht="15.75" x14ac:dyDescent="0.3">
      <c r="A1838" s="249"/>
      <c r="B1838" s="249"/>
      <c r="C1838" s="249"/>
      <c r="D1838" s="249"/>
      <c r="E1838" s="249"/>
      <c r="F1838" s="249"/>
      <c r="G1838" s="249"/>
      <c r="H1838" s="249"/>
      <c r="I1838" s="470" t="s">
        <v>10</v>
      </c>
      <c r="J1838" s="496">
        <f>SUM(J1837:J1837)</f>
        <v>5.6000000000000005</v>
      </c>
      <c r="K1838" s="122" t="s">
        <v>108</v>
      </c>
    </row>
    <row r="1839" spans="1:12" ht="15.75" x14ac:dyDescent="0.3">
      <c r="A1839" s="267"/>
      <c r="B1839" s="267"/>
      <c r="C1839" s="267"/>
      <c r="D1839" s="267"/>
      <c r="E1839" s="267"/>
      <c r="F1839" s="267"/>
      <c r="G1839" s="267"/>
      <c r="H1839" s="267"/>
      <c r="I1839" s="267"/>
      <c r="J1839" s="189"/>
      <c r="K1839" s="189"/>
    </row>
    <row r="1840" spans="1:12" x14ac:dyDescent="0.25">
      <c r="A1840" s="749" t="s">
        <v>483</v>
      </c>
      <c r="B1840" s="721" t="str">
        <f>'PLANILHA DE CUSTO'!D271</f>
        <v>Corrimão em aço inox, escovado, d=1 1/2"</v>
      </c>
      <c r="C1840" s="721"/>
      <c r="D1840" s="721"/>
      <c r="E1840" s="721"/>
      <c r="F1840" s="721"/>
      <c r="G1840" s="721"/>
      <c r="H1840" s="721"/>
      <c r="I1840" s="721"/>
      <c r="J1840" s="721"/>
      <c r="K1840" s="721"/>
      <c r="L1840" s="521"/>
    </row>
    <row r="1841" spans="1:12" x14ac:dyDescent="0.25">
      <c r="A1841" s="749"/>
      <c r="B1841" s="111" t="s">
        <v>396</v>
      </c>
      <c r="C1841" s="111" t="s">
        <v>413</v>
      </c>
      <c r="D1841" s="111" t="s">
        <v>427</v>
      </c>
      <c r="E1841" s="111" t="s">
        <v>398</v>
      </c>
      <c r="F1841" s="113" t="s">
        <v>431</v>
      </c>
      <c r="G1841" s="113" t="s">
        <v>399</v>
      </c>
      <c r="H1841" s="113"/>
      <c r="I1841" s="113"/>
      <c r="J1841" s="112" t="s">
        <v>10</v>
      </c>
      <c r="K1841" s="113" t="s">
        <v>146</v>
      </c>
    </row>
    <row r="1842" spans="1:12" x14ac:dyDescent="0.25">
      <c r="A1842" s="132" t="s">
        <v>935</v>
      </c>
      <c r="B1842" s="111">
        <f>5.41+5.41+0.6</f>
        <v>11.42</v>
      </c>
      <c r="C1842" s="111"/>
      <c r="D1842" s="111"/>
      <c r="E1842" s="111"/>
      <c r="F1842" s="113"/>
      <c r="G1842" s="263"/>
      <c r="H1842" s="113"/>
      <c r="I1842" s="113"/>
      <c r="J1842" s="112">
        <f>B1842</f>
        <v>11.42</v>
      </c>
      <c r="K1842" s="247" t="s">
        <v>108</v>
      </c>
    </row>
    <row r="1843" spans="1:12" x14ac:dyDescent="0.25">
      <c r="A1843" s="643" t="s">
        <v>936</v>
      </c>
      <c r="B1843" s="644">
        <f>8.4+8.1</f>
        <v>16.5</v>
      </c>
      <c r="C1843" s="644"/>
      <c r="D1843" s="644"/>
      <c r="E1843" s="644"/>
      <c r="F1843" s="113"/>
      <c r="G1843" s="263"/>
      <c r="H1843" s="113"/>
      <c r="I1843" s="113"/>
      <c r="J1843" s="645">
        <f t="shared" ref="J1843:J1844" si="59">B1843</f>
        <v>16.5</v>
      </c>
      <c r="K1843" s="636" t="s">
        <v>108</v>
      </c>
    </row>
    <row r="1844" spans="1:12" x14ac:dyDescent="0.25">
      <c r="A1844" s="643" t="s">
        <v>937</v>
      </c>
      <c r="B1844" s="644">
        <f>2.28+9.53</f>
        <v>11.809999999999999</v>
      </c>
      <c r="C1844" s="644"/>
      <c r="D1844" s="644"/>
      <c r="E1844" s="644"/>
      <c r="F1844" s="113"/>
      <c r="G1844" s="263"/>
      <c r="H1844" s="113"/>
      <c r="I1844" s="113"/>
      <c r="J1844" s="645">
        <f t="shared" si="59"/>
        <v>11.809999999999999</v>
      </c>
      <c r="K1844" s="636" t="s">
        <v>108</v>
      </c>
    </row>
    <row r="1845" spans="1:12" ht="15.75" x14ac:dyDescent="0.3">
      <c r="A1845" s="249"/>
      <c r="B1845" s="249"/>
      <c r="C1845" s="249"/>
      <c r="D1845" s="249"/>
      <c r="E1845" s="249"/>
      <c r="F1845" s="249"/>
      <c r="G1845" s="249"/>
      <c r="H1845" s="249"/>
      <c r="I1845" s="182" t="s">
        <v>10</v>
      </c>
      <c r="J1845" s="143">
        <f>SUM(J1842:J1844)</f>
        <v>39.730000000000004</v>
      </c>
      <c r="K1845" s="122" t="s">
        <v>108</v>
      </c>
    </row>
    <row r="1846" spans="1:12" ht="15.75" x14ac:dyDescent="0.3">
      <c r="A1846" s="842"/>
      <c r="B1846" s="842"/>
      <c r="C1846" s="842"/>
      <c r="D1846" s="842"/>
      <c r="E1846" s="842"/>
      <c r="F1846" s="842"/>
      <c r="G1846" s="842"/>
      <c r="H1846" s="842"/>
      <c r="I1846" s="842"/>
      <c r="J1846" s="842"/>
      <c r="K1846" s="842"/>
    </row>
    <row r="1847" spans="1:12" x14ac:dyDescent="0.25">
      <c r="A1847" s="749" t="s">
        <v>483</v>
      </c>
      <c r="B1847" s="721" t="str">
        <f>'PLANILHA DE CUSTO'!D272</f>
        <v>Piso alta resistência ou industrial de 12 mm, comum, cor cinza, juntas, sem polimento, inclusive argamassa de regularização, aplicado - R1</v>
      </c>
      <c r="C1847" s="721"/>
      <c r="D1847" s="721"/>
      <c r="E1847" s="721"/>
      <c r="F1847" s="721"/>
      <c r="G1847" s="721"/>
      <c r="H1847" s="721"/>
      <c r="I1847" s="721"/>
      <c r="J1847" s="721"/>
      <c r="K1847" s="721"/>
      <c r="L1847" s="477"/>
    </row>
    <row r="1848" spans="1:12" x14ac:dyDescent="0.25">
      <c r="A1848" s="749"/>
      <c r="B1848" s="111" t="s">
        <v>396</v>
      </c>
      <c r="C1848" s="111" t="s">
        <v>413</v>
      </c>
      <c r="D1848" s="111" t="s">
        <v>427</v>
      </c>
      <c r="E1848" s="111" t="s">
        <v>398</v>
      </c>
      <c r="F1848" s="113" t="s">
        <v>431</v>
      </c>
      <c r="G1848" s="113" t="s">
        <v>399</v>
      </c>
      <c r="H1848" s="113"/>
      <c r="I1848" s="113"/>
      <c r="J1848" s="112" t="s">
        <v>10</v>
      </c>
      <c r="K1848" s="113" t="s">
        <v>146</v>
      </c>
    </row>
    <row r="1849" spans="1:12" x14ac:dyDescent="0.25">
      <c r="A1849" s="466" t="s">
        <v>651</v>
      </c>
      <c r="B1849" s="558">
        <v>2</v>
      </c>
      <c r="C1849" s="558">
        <v>0.45</v>
      </c>
      <c r="D1849" s="467">
        <v>4</v>
      </c>
      <c r="E1849" s="113"/>
      <c r="F1849" s="113"/>
      <c r="G1849" s="113"/>
      <c r="H1849" s="113"/>
      <c r="I1849" s="113"/>
      <c r="J1849" s="619">
        <f>B1849*C1849*D1849</f>
        <v>3.6</v>
      </c>
      <c r="K1849" s="113" t="s">
        <v>20</v>
      </c>
    </row>
    <row r="1850" spans="1:12" x14ac:dyDescent="0.25">
      <c r="A1850" s="466" t="s">
        <v>652</v>
      </c>
      <c r="B1850" s="558">
        <v>1.78</v>
      </c>
      <c r="C1850" s="558">
        <v>0.45</v>
      </c>
      <c r="D1850" s="467">
        <v>4</v>
      </c>
      <c r="E1850" s="113"/>
      <c r="F1850" s="113"/>
      <c r="G1850" s="113"/>
      <c r="H1850" s="113"/>
      <c r="I1850" s="113"/>
      <c r="J1850" s="619">
        <f t="shared" ref="J1850:J1857" si="60">B1850*C1850*D1850</f>
        <v>3.2040000000000002</v>
      </c>
      <c r="K1850" s="113" t="s">
        <v>20</v>
      </c>
    </row>
    <row r="1851" spans="1:12" x14ac:dyDescent="0.25">
      <c r="A1851" s="466" t="s">
        <v>653</v>
      </c>
      <c r="B1851" s="558">
        <v>6.81</v>
      </c>
      <c r="C1851" s="558">
        <v>0.45</v>
      </c>
      <c r="D1851" s="467">
        <v>4</v>
      </c>
      <c r="E1851" s="113"/>
      <c r="F1851" s="113"/>
      <c r="G1851" s="113"/>
      <c r="H1851" s="113"/>
      <c r="I1851" s="113"/>
      <c r="J1851" s="619">
        <f t="shared" si="60"/>
        <v>12.257999999999999</v>
      </c>
      <c r="K1851" s="113" t="s">
        <v>20</v>
      </c>
    </row>
    <row r="1852" spans="1:12" x14ac:dyDescent="0.25">
      <c r="A1852" s="466" t="s">
        <v>654</v>
      </c>
      <c r="B1852" s="558">
        <v>3.27</v>
      </c>
      <c r="C1852" s="558">
        <v>0.45</v>
      </c>
      <c r="D1852" s="467">
        <v>4</v>
      </c>
      <c r="E1852" s="113"/>
      <c r="F1852" s="113"/>
      <c r="G1852" s="113"/>
      <c r="H1852" s="113"/>
      <c r="I1852" s="113"/>
      <c r="J1852" s="619">
        <f t="shared" si="60"/>
        <v>5.8860000000000001</v>
      </c>
      <c r="K1852" s="113" t="s">
        <v>20</v>
      </c>
    </row>
    <row r="1853" spans="1:12" x14ac:dyDescent="0.25">
      <c r="A1853" s="466" t="s">
        <v>655</v>
      </c>
      <c r="B1853" s="558">
        <v>3.16</v>
      </c>
      <c r="C1853" s="558">
        <v>0.45</v>
      </c>
      <c r="D1853" s="467">
        <v>4</v>
      </c>
      <c r="E1853" s="113"/>
      <c r="F1853" s="113"/>
      <c r="G1853" s="113"/>
      <c r="H1853" s="113"/>
      <c r="I1853" s="113"/>
      <c r="J1853" s="619">
        <f t="shared" si="60"/>
        <v>5.6880000000000006</v>
      </c>
      <c r="K1853" s="113" t="s">
        <v>20</v>
      </c>
    </row>
    <row r="1854" spans="1:12" x14ac:dyDescent="0.25">
      <c r="A1854" s="466" t="s">
        <v>656</v>
      </c>
      <c r="B1854" s="558">
        <v>2.5</v>
      </c>
      <c r="C1854" s="558">
        <v>0.45</v>
      </c>
      <c r="D1854" s="467">
        <v>4</v>
      </c>
      <c r="E1854" s="113"/>
      <c r="F1854" s="113"/>
      <c r="G1854" s="113"/>
      <c r="H1854" s="113"/>
      <c r="I1854" s="113"/>
      <c r="J1854" s="619">
        <f t="shared" si="60"/>
        <v>4.5</v>
      </c>
      <c r="K1854" s="113" t="s">
        <v>20</v>
      </c>
    </row>
    <row r="1855" spans="1:12" x14ac:dyDescent="0.25">
      <c r="A1855" s="466" t="s">
        <v>657</v>
      </c>
      <c r="B1855" s="558">
        <v>2.06</v>
      </c>
      <c r="C1855" s="558">
        <v>0.45</v>
      </c>
      <c r="D1855" s="467">
        <v>4</v>
      </c>
      <c r="E1855" s="113"/>
      <c r="F1855" s="113"/>
      <c r="G1855" s="263"/>
      <c r="H1855" s="113"/>
      <c r="I1855" s="113"/>
      <c r="J1855" s="619">
        <f t="shared" si="60"/>
        <v>3.7080000000000002</v>
      </c>
      <c r="K1855" s="113" t="s">
        <v>20</v>
      </c>
    </row>
    <row r="1856" spans="1:12" x14ac:dyDescent="0.25">
      <c r="A1856" s="466" t="s">
        <v>658</v>
      </c>
      <c r="B1856" s="558">
        <v>1.1100000000000001</v>
      </c>
      <c r="C1856" s="558">
        <v>0.45</v>
      </c>
      <c r="D1856" s="467">
        <v>4</v>
      </c>
      <c r="E1856" s="113"/>
      <c r="F1856" s="113"/>
      <c r="G1856" s="263"/>
      <c r="H1856" s="113"/>
      <c r="I1856" s="113"/>
      <c r="J1856" s="619">
        <f t="shared" si="60"/>
        <v>1.9980000000000002</v>
      </c>
      <c r="K1856" s="113" t="s">
        <v>20</v>
      </c>
    </row>
    <row r="1857" spans="1:12" x14ac:dyDescent="0.25">
      <c r="A1857" s="466" t="s">
        <v>659</v>
      </c>
      <c r="B1857" s="558">
        <f>0.92+1.07+1.03+1.4</f>
        <v>4.42</v>
      </c>
      <c r="C1857" s="558">
        <v>0.45</v>
      </c>
      <c r="D1857" s="467">
        <v>4</v>
      </c>
      <c r="E1857" s="113"/>
      <c r="F1857" s="113"/>
      <c r="G1857" s="263"/>
      <c r="H1857" s="113"/>
      <c r="I1857" s="113"/>
      <c r="J1857" s="619">
        <f t="shared" si="60"/>
        <v>7.9560000000000004</v>
      </c>
      <c r="K1857" s="113" t="s">
        <v>20</v>
      </c>
    </row>
    <row r="1858" spans="1:12" ht="15.75" x14ac:dyDescent="0.3">
      <c r="A1858" s="249"/>
      <c r="B1858" s="249"/>
      <c r="C1858" s="249"/>
      <c r="D1858" s="249"/>
      <c r="E1858" s="113"/>
      <c r="F1858" s="249"/>
      <c r="G1858" s="249"/>
      <c r="H1858" s="249"/>
      <c r="I1858" s="182" t="s">
        <v>10</v>
      </c>
      <c r="J1858" s="542">
        <f>SUM(J1849:J1857)</f>
        <v>48.797999999999995</v>
      </c>
      <c r="K1858" s="122" t="s">
        <v>20</v>
      </c>
    </row>
    <row r="1859" spans="1:12" ht="15.75" x14ac:dyDescent="0.3">
      <c r="A1859" s="267"/>
      <c r="B1859" s="267"/>
      <c r="C1859" s="267"/>
      <c r="D1859" s="267"/>
      <c r="E1859" s="267"/>
      <c r="F1859" s="267"/>
      <c r="G1859" s="267"/>
      <c r="H1859" s="267"/>
      <c r="I1859" s="267"/>
      <c r="J1859" s="267"/>
      <c r="K1859" s="267"/>
    </row>
    <row r="1860" spans="1:12" x14ac:dyDescent="0.25">
      <c r="A1860" s="749" t="s">
        <v>483</v>
      </c>
      <c r="B1860" s="721" t="str">
        <f>'PLANILHA DE CUSTO'!D273</f>
        <v>Polimento de piso de alta resistência, novo- R1</v>
      </c>
      <c r="C1860" s="721"/>
      <c r="D1860" s="721"/>
      <c r="E1860" s="721"/>
      <c r="F1860" s="721"/>
      <c r="G1860" s="721"/>
      <c r="H1860" s="721"/>
      <c r="I1860" s="721"/>
      <c r="J1860" s="721"/>
      <c r="K1860" s="721"/>
      <c r="L1860" s="477"/>
    </row>
    <row r="1861" spans="1:12" x14ac:dyDescent="0.25">
      <c r="A1861" s="749"/>
      <c r="B1861" s="111" t="s">
        <v>396</v>
      </c>
      <c r="C1861" s="111" t="s">
        <v>413</v>
      </c>
      <c r="D1861" s="111" t="s">
        <v>427</v>
      </c>
      <c r="E1861" s="111" t="s">
        <v>398</v>
      </c>
      <c r="F1861" s="113" t="s">
        <v>431</v>
      </c>
      <c r="G1861" s="113" t="s">
        <v>399</v>
      </c>
      <c r="H1861" s="113"/>
      <c r="I1861" s="113"/>
      <c r="J1861" s="112" t="s">
        <v>10</v>
      </c>
      <c r="K1861" s="113" t="s">
        <v>146</v>
      </c>
    </row>
    <row r="1862" spans="1:12" x14ac:dyDescent="0.25">
      <c r="A1862" s="466" t="s">
        <v>651</v>
      </c>
      <c r="B1862" s="558">
        <v>2</v>
      </c>
      <c r="C1862" s="558">
        <v>0.45</v>
      </c>
      <c r="D1862" s="467">
        <v>4</v>
      </c>
      <c r="E1862" s="467"/>
      <c r="F1862" s="113"/>
      <c r="G1862" s="113"/>
      <c r="H1862" s="113"/>
      <c r="I1862" s="113"/>
      <c r="J1862" s="235">
        <f>B1862*C1862*D1862</f>
        <v>3.6</v>
      </c>
      <c r="K1862" s="113" t="s">
        <v>20</v>
      </c>
    </row>
    <row r="1863" spans="1:12" x14ac:dyDescent="0.25">
      <c r="A1863" s="466" t="s">
        <v>652</v>
      </c>
      <c r="B1863" s="558">
        <v>1.78</v>
      </c>
      <c r="C1863" s="558">
        <v>0.45</v>
      </c>
      <c r="D1863" s="467">
        <v>4</v>
      </c>
      <c r="E1863" s="467"/>
      <c r="F1863" s="113"/>
      <c r="G1863" s="113"/>
      <c r="H1863" s="113"/>
      <c r="I1863" s="113"/>
      <c r="J1863" s="235">
        <f t="shared" ref="J1863:J1870" si="61">B1863*C1863*D1863</f>
        <v>3.2040000000000002</v>
      </c>
      <c r="K1863" s="113" t="s">
        <v>20</v>
      </c>
    </row>
    <row r="1864" spans="1:12" x14ac:dyDescent="0.25">
      <c r="A1864" s="466" t="s">
        <v>653</v>
      </c>
      <c r="B1864" s="558">
        <v>6.81</v>
      </c>
      <c r="C1864" s="558">
        <v>0.45</v>
      </c>
      <c r="D1864" s="467">
        <v>4</v>
      </c>
      <c r="E1864" s="467"/>
      <c r="F1864" s="113"/>
      <c r="G1864" s="113"/>
      <c r="H1864" s="113"/>
      <c r="I1864" s="113"/>
      <c r="J1864" s="235">
        <f t="shared" si="61"/>
        <v>12.257999999999999</v>
      </c>
      <c r="K1864" s="113" t="s">
        <v>20</v>
      </c>
    </row>
    <row r="1865" spans="1:12" x14ac:dyDescent="0.25">
      <c r="A1865" s="466" t="s">
        <v>654</v>
      </c>
      <c r="B1865" s="558">
        <v>3.27</v>
      </c>
      <c r="C1865" s="558">
        <v>0.45</v>
      </c>
      <c r="D1865" s="467">
        <v>4</v>
      </c>
      <c r="E1865" s="467"/>
      <c r="F1865" s="113"/>
      <c r="G1865" s="113"/>
      <c r="H1865" s="113"/>
      <c r="I1865" s="113"/>
      <c r="J1865" s="235">
        <f t="shared" si="61"/>
        <v>5.8860000000000001</v>
      </c>
      <c r="K1865" s="113" t="s">
        <v>20</v>
      </c>
    </row>
    <row r="1866" spans="1:12" x14ac:dyDescent="0.25">
      <c r="A1866" s="466" t="s">
        <v>655</v>
      </c>
      <c r="B1866" s="558">
        <v>3.16</v>
      </c>
      <c r="C1866" s="558">
        <v>0.45</v>
      </c>
      <c r="D1866" s="467">
        <v>4</v>
      </c>
      <c r="E1866" s="467"/>
      <c r="F1866" s="113"/>
      <c r="G1866" s="113"/>
      <c r="H1866" s="113"/>
      <c r="I1866" s="113"/>
      <c r="J1866" s="235">
        <f t="shared" si="61"/>
        <v>5.6880000000000006</v>
      </c>
      <c r="K1866" s="113" t="s">
        <v>20</v>
      </c>
    </row>
    <row r="1867" spans="1:12" x14ac:dyDescent="0.25">
      <c r="A1867" s="466" t="s">
        <v>656</v>
      </c>
      <c r="B1867" s="558">
        <v>2.5</v>
      </c>
      <c r="C1867" s="558">
        <v>0.45</v>
      </c>
      <c r="D1867" s="467">
        <v>4</v>
      </c>
      <c r="E1867" s="467"/>
      <c r="F1867" s="113"/>
      <c r="G1867" s="113"/>
      <c r="H1867" s="113"/>
      <c r="I1867" s="113"/>
      <c r="J1867" s="235">
        <f t="shared" si="61"/>
        <v>4.5</v>
      </c>
      <c r="K1867" s="113" t="s">
        <v>20</v>
      </c>
    </row>
    <row r="1868" spans="1:12" x14ac:dyDescent="0.25">
      <c r="A1868" s="466" t="s">
        <v>657</v>
      </c>
      <c r="B1868" s="558">
        <v>2.06</v>
      </c>
      <c r="C1868" s="558">
        <v>0.45</v>
      </c>
      <c r="D1868" s="467">
        <v>4</v>
      </c>
      <c r="E1868" s="467"/>
      <c r="F1868" s="113"/>
      <c r="G1868" s="113"/>
      <c r="H1868" s="113"/>
      <c r="I1868" s="113"/>
      <c r="J1868" s="235">
        <f t="shared" si="61"/>
        <v>3.7080000000000002</v>
      </c>
      <c r="K1868" s="113" t="s">
        <v>20</v>
      </c>
    </row>
    <row r="1869" spans="1:12" x14ac:dyDescent="0.25">
      <c r="A1869" s="466" t="s">
        <v>658</v>
      </c>
      <c r="B1869" s="558">
        <v>1.1100000000000001</v>
      </c>
      <c r="C1869" s="558">
        <v>0.45</v>
      </c>
      <c r="D1869" s="467">
        <v>4</v>
      </c>
      <c r="E1869" s="467"/>
      <c r="F1869" s="113"/>
      <c r="G1869" s="113"/>
      <c r="H1869" s="113"/>
      <c r="I1869" s="113"/>
      <c r="J1869" s="235">
        <f t="shared" si="61"/>
        <v>1.9980000000000002</v>
      </c>
      <c r="K1869" s="113" t="s">
        <v>20</v>
      </c>
    </row>
    <row r="1870" spans="1:12" x14ac:dyDescent="0.25">
      <c r="A1870" s="466" t="s">
        <v>659</v>
      </c>
      <c r="B1870" s="558">
        <f>0.92+1.07+1.03+1.4</f>
        <v>4.42</v>
      </c>
      <c r="C1870" s="558">
        <v>0.45</v>
      </c>
      <c r="D1870" s="467">
        <v>4</v>
      </c>
      <c r="E1870" s="111"/>
      <c r="F1870" s="113"/>
      <c r="G1870" s="263"/>
      <c r="H1870" s="113"/>
      <c r="I1870" s="113"/>
      <c r="J1870" s="235">
        <f t="shared" si="61"/>
        <v>7.9560000000000004</v>
      </c>
      <c r="K1870" s="113" t="s">
        <v>20</v>
      </c>
    </row>
    <row r="1871" spans="1:12" ht="15.75" x14ac:dyDescent="0.3">
      <c r="A1871" s="249"/>
      <c r="B1871" s="249"/>
      <c r="C1871" s="249"/>
      <c r="D1871" s="249"/>
      <c r="E1871" s="249"/>
      <c r="F1871" s="249"/>
      <c r="G1871" s="249"/>
      <c r="H1871" s="249"/>
      <c r="I1871" s="182" t="s">
        <v>10</v>
      </c>
      <c r="J1871" s="496">
        <f>SUM(J1862:J1870)</f>
        <v>48.797999999999995</v>
      </c>
      <c r="K1871" s="122" t="s">
        <v>20</v>
      </c>
    </row>
    <row r="1872" spans="1:12" ht="15.75" x14ac:dyDescent="0.3">
      <c r="A1872" s="267"/>
      <c r="B1872" s="267"/>
      <c r="C1872" s="267"/>
      <c r="D1872" s="267"/>
      <c r="E1872" s="267"/>
      <c r="F1872" s="267"/>
      <c r="G1872" s="267"/>
      <c r="H1872" s="267"/>
      <c r="I1872" s="267"/>
      <c r="J1872" s="267"/>
      <c r="K1872" s="267"/>
    </row>
    <row r="1873" spans="1:12" x14ac:dyDescent="0.25">
      <c r="A1873" s="749" t="s">
        <v>483</v>
      </c>
      <c r="B1873" s="721" t="str">
        <f>'PLANILHA DE CUSTO'!D274</f>
        <v xml:space="preserve"> Placa de inauguração em alumínio 0,60x0,80m</v>
      </c>
      <c r="C1873" s="721"/>
      <c r="D1873" s="721"/>
      <c r="E1873" s="721"/>
      <c r="F1873" s="721"/>
      <c r="G1873" s="721"/>
      <c r="H1873" s="721"/>
      <c r="I1873" s="721"/>
      <c r="J1873" s="721"/>
      <c r="K1873" s="721"/>
      <c r="L1873" s="482"/>
    </row>
    <row r="1874" spans="1:12" x14ac:dyDescent="0.25">
      <c r="A1874" s="749"/>
      <c r="B1874" s="111" t="s">
        <v>396</v>
      </c>
      <c r="C1874" s="111" t="s">
        <v>413</v>
      </c>
      <c r="D1874" s="111" t="s">
        <v>427</v>
      </c>
      <c r="E1874" s="111" t="s">
        <v>398</v>
      </c>
      <c r="F1874" s="113" t="s">
        <v>431</v>
      </c>
      <c r="G1874" s="113" t="s">
        <v>399</v>
      </c>
      <c r="H1874" s="113"/>
      <c r="I1874" s="113"/>
      <c r="J1874" s="112" t="s">
        <v>10</v>
      </c>
      <c r="K1874" s="113" t="s">
        <v>146</v>
      </c>
    </row>
    <row r="1875" spans="1:12" x14ac:dyDescent="0.25">
      <c r="A1875" s="132"/>
      <c r="B1875" s="111"/>
      <c r="C1875" s="111"/>
      <c r="D1875" s="111"/>
      <c r="E1875" s="111">
        <v>1</v>
      </c>
      <c r="F1875" s="113"/>
      <c r="G1875" s="263"/>
      <c r="H1875" s="113"/>
      <c r="I1875" s="113"/>
      <c r="J1875" s="619">
        <f>E1875</f>
        <v>1</v>
      </c>
      <c r="K1875" s="247" t="s">
        <v>146</v>
      </c>
    </row>
    <row r="1876" spans="1:12" ht="15.75" x14ac:dyDescent="0.3">
      <c r="A1876" s="249"/>
      <c r="B1876" s="249"/>
      <c r="C1876" s="249"/>
      <c r="D1876" s="249"/>
      <c r="E1876" s="249"/>
      <c r="F1876" s="249"/>
      <c r="G1876" s="249"/>
      <c r="H1876" s="249"/>
      <c r="I1876" s="182" t="s">
        <v>10</v>
      </c>
      <c r="J1876" s="542">
        <f>SUM(J1875:J1875)</f>
        <v>1</v>
      </c>
      <c r="K1876" s="122" t="s">
        <v>146</v>
      </c>
    </row>
    <row r="1877" spans="1:12" ht="15.75" x14ac:dyDescent="0.3">
      <c r="A1877" s="267"/>
      <c r="B1877" s="267"/>
      <c r="C1877" s="267"/>
      <c r="D1877" s="267"/>
      <c r="E1877" s="267"/>
      <c r="F1877" s="267"/>
      <c r="G1877" s="267"/>
      <c r="H1877" s="267"/>
      <c r="I1877" s="267"/>
      <c r="J1877" s="267"/>
      <c r="K1877" s="267"/>
    </row>
    <row r="1878" spans="1:12" x14ac:dyDescent="0.25">
      <c r="A1878" s="749" t="s">
        <v>483</v>
      </c>
      <c r="B1878" s="721" t="str">
        <f>'PLANILHA DE CUSTO'!D275</f>
        <v>Planta - Palmeira Imperial (fornecimento e plantio)</v>
      </c>
      <c r="C1878" s="721"/>
      <c r="D1878" s="721"/>
      <c r="E1878" s="721"/>
      <c r="F1878" s="721"/>
      <c r="G1878" s="721"/>
      <c r="H1878" s="721"/>
      <c r="I1878" s="721"/>
      <c r="J1878" s="721"/>
      <c r="K1878" s="721"/>
      <c r="L1878" s="482"/>
    </row>
    <row r="1879" spans="1:12" x14ac:dyDescent="0.25">
      <c r="A1879" s="749"/>
      <c r="B1879" s="111" t="s">
        <v>396</v>
      </c>
      <c r="C1879" s="111" t="s">
        <v>413</v>
      </c>
      <c r="D1879" s="111" t="s">
        <v>427</v>
      </c>
      <c r="E1879" s="111" t="s">
        <v>398</v>
      </c>
      <c r="F1879" s="113" t="s">
        <v>431</v>
      </c>
      <c r="G1879" s="113" t="s">
        <v>399</v>
      </c>
      <c r="H1879" s="113"/>
      <c r="I1879" s="113"/>
      <c r="J1879" s="112" t="s">
        <v>10</v>
      </c>
      <c r="K1879" s="113" t="s">
        <v>146</v>
      </c>
    </row>
    <row r="1880" spans="1:12" x14ac:dyDescent="0.25">
      <c r="A1880" s="132"/>
      <c r="B1880" s="111"/>
      <c r="C1880" s="111"/>
      <c r="D1880" s="111"/>
      <c r="E1880" s="111">
        <v>3</v>
      </c>
      <c r="F1880" s="113"/>
      <c r="G1880" s="263"/>
      <c r="H1880" s="113"/>
      <c r="I1880" s="113"/>
      <c r="J1880" s="619">
        <f>E1880</f>
        <v>3</v>
      </c>
      <c r="K1880" s="247" t="s">
        <v>146</v>
      </c>
    </row>
    <row r="1881" spans="1:12" ht="15.75" x14ac:dyDescent="0.3">
      <c r="A1881" s="249"/>
      <c r="B1881" s="249"/>
      <c r="C1881" s="249"/>
      <c r="D1881" s="249"/>
      <c r="E1881" s="249"/>
      <c r="F1881" s="249"/>
      <c r="G1881" s="249"/>
      <c r="H1881" s="249"/>
      <c r="I1881" s="182" t="s">
        <v>10</v>
      </c>
      <c r="J1881" s="542">
        <f>SUM(J1880:J1880)</f>
        <v>3</v>
      </c>
      <c r="K1881" s="122" t="s">
        <v>146</v>
      </c>
    </row>
    <row r="1882" spans="1:12" ht="15.75" x14ac:dyDescent="0.3">
      <c r="A1882" s="267"/>
      <c r="B1882" s="267"/>
      <c r="C1882" s="267"/>
      <c r="D1882" s="267"/>
      <c r="E1882" s="267"/>
      <c r="F1882" s="267"/>
      <c r="G1882" s="267"/>
      <c r="H1882" s="267"/>
      <c r="I1882" s="267"/>
      <c r="J1882" s="267"/>
      <c r="K1882" s="267"/>
    </row>
    <row r="1883" spans="1:12" x14ac:dyDescent="0.25">
      <c r="A1883" s="749" t="s">
        <v>483</v>
      </c>
      <c r="B1883" s="721" t="str">
        <f>'PLANILHA DE CUSTO'!D276</f>
        <v>Plantio de árvore ornamental com altura de muda maior que 2,00 m e menor ou igual a 4,00 m. af_05/2018</v>
      </c>
      <c r="C1883" s="721"/>
      <c r="D1883" s="721"/>
      <c r="E1883" s="721"/>
      <c r="F1883" s="721"/>
      <c r="G1883" s="721"/>
      <c r="H1883" s="721"/>
      <c r="I1883" s="721"/>
      <c r="J1883" s="721"/>
      <c r="K1883" s="721"/>
      <c r="L1883" s="482" t="s">
        <v>62</v>
      </c>
    </row>
    <row r="1884" spans="1:12" x14ac:dyDescent="0.25">
      <c r="A1884" s="749"/>
      <c r="B1884" s="111" t="s">
        <v>396</v>
      </c>
      <c r="C1884" s="111" t="s">
        <v>413</v>
      </c>
      <c r="D1884" s="111" t="s">
        <v>427</v>
      </c>
      <c r="E1884" s="111" t="s">
        <v>398</v>
      </c>
      <c r="F1884" s="113" t="s">
        <v>431</v>
      </c>
      <c r="G1884" s="113" t="s">
        <v>399</v>
      </c>
      <c r="H1884" s="113"/>
      <c r="I1884" s="113"/>
      <c r="J1884" s="112" t="s">
        <v>10</v>
      </c>
      <c r="K1884" s="113" t="s">
        <v>146</v>
      </c>
    </row>
    <row r="1885" spans="1:12" x14ac:dyDescent="0.25">
      <c r="A1885" s="132" t="s">
        <v>492</v>
      </c>
      <c r="B1885" s="111"/>
      <c r="C1885" s="111"/>
      <c r="D1885" s="111"/>
      <c r="E1885" s="111">
        <v>5</v>
      </c>
      <c r="F1885" s="113"/>
      <c r="G1885" s="263"/>
      <c r="H1885" s="113"/>
      <c r="I1885" s="113"/>
      <c r="J1885" s="619">
        <f>E1885</f>
        <v>5</v>
      </c>
      <c r="K1885" s="247" t="s">
        <v>146</v>
      </c>
    </row>
    <row r="1886" spans="1:12" ht="15.75" x14ac:dyDescent="0.3">
      <c r="A1886" s="249"/>
      <c r="B1886" s="249"/>
      <c r="C1886" s="249"/>
      <c r="D1886" s="249"/>
      <c r="E1886" s="249"/>
      <c r="F1886" s="249"/>
      <c r="G1886" s="249"/>
      <c r="H1886" s="249"/>
      <c r="I1886" s="182" t="s">
        <v>10</v>
      </c>
      <c r="J1886" s="542">
        <f>SUM(J1885:J1885)</f>
        <v>5</v>
      </c>
      <c r="K1886" s="122" t="s">
        <v>146</v>
      </c>
      <c r="L1886" s="103">
        <f>8*4</f>
        <v>32</v>
      </c>
    </row>
    <row r="1887" spans="1:12" ht="15.75" x14ac:dyDescent="0.3">
      <c r="A1887" s="267"/>
      <c r="B1887" s="267"/>
      <c r="C1887" s="267"/>
      <c r="D1887" s="267"/>
      <c r="E1887" s="267"/>
      <c r="F1887" s="267"/>
      <c r="G1887" s="267"/>
      <c r="H1887" s="267"/>
      <c r="I1887" s="841"/>
      <c r="J1887" s="841"/>
      <c r="K1887" s="841"/>
    </row>
    <row r="1888" spans="1:12" x14ac:dyDescent="0.25">
      <c r="A1888" s="749" t="s">
        <v>483</v>
      </c>
      <c r="B1888" s="721" t="str">
        <f>'PLANILHA DE CUSTO'!D277</f>
        <v xml:space="preserve">Instalação de lixeira metálica dupla, capacidade de 60 l, em tubo de aço carbono e cestos em chapa de aço com pintura eletrostática, sobre solo. af_11/2021 </v>
      </c>
      <c r="C1888" s="721"/>
      <c r="D1888" s="721"/>
      <c r="E1888" s="721"/>
      <c r="F1888" s="721"/>
      <c r="G1888" s="721"/>
      <c r="H1888" s="721"/>
      <c r="I1888" s="721"/>
      <c r="J1888" s="721"/>
      <c r="K1888" s="721"/>
      <c r="L1888" s="482" t="s">
        <v>64</v>
      </c>
    </row>
    <row r="1889" spans="1:12" x14ac:dyDescent="0.25">
      <c r="A1889" s="749"/>
      <c r="B1889" s="111" t="s">
        <v>396</v>
      </c>
      <c r="C1889" s="111" t="s">
        <v>413</v>
      </c>
      <c r="D1889" s="111" t="s">
        <v>427</v>
      </c>
      <c r="E1889" s="111" t="s">
        <v>398</v>
      </c>
      <c r="F1889" s="113" t="s">
        <v>431</v>
      </c>
      <c r="G1889" s="113" t="s">
        <v>399</v>
      </c>
      <c r="H1889" s="113"/>
      <c r="I1889" s="113"/>
      <c r="J1889" s="112" t="s">
        <v>10</v>
      </c>
      <c r="K1889" s="113" t="s">
        <v>146</v>
      </c>
    </row>
    <row r="1890" spans="1:12" x14ac:dyDescent="0.25">
      <c r="A1890" s="132"/>
      <c r="B1890" s="111"/>
      <c r="C1890" s="111"/>
      <c r="D1890" s="111"/>
      <c r="E1890" s="111">
        <v>1</v>
      </c>
      <c r="F1890" s="113"/>
      <c r="G1890" s="263"/>
      <c r="H1890" s="113"/>
      <c r="I1890" s="113"/>
      <c r="J1890" s="619">
        <f>E1890</f>
        <v>1</v>
      </c>
      <c r="K1890" s="247" t="s">
        <v>146</v>
      </c>
    </row>
    <row r="1891" spans="1:12" ht="15.75" x14ac:dyDescent="0.3">
      <c r="A1891" s="249"/>
      <c r="B1891" s="249"/>
      <c r="C1891" s="249"/>
      <c r="D1891" s="249"/>
      <c r="E1891" s="249"/>
      <c r="F1891" s="249"/>
      <c r="G1891" s="249"/>
      <c r="H1891" s="249"/>
      <c r="I1891" s="182" t="s">
        <v>10</v>
      </c>
      <c r="J1891" s="542">
        <f>SUM(J1890:J1890)</f>
        <v>1</v>
      </c>
      <c r="K1891" s="122" t="s">
        <v>146</v>
      </c>
    </row>
    <row r="1892" spans="1:12" ht="15.75" x14ac:dyDescent="0.3">
      <c r="J1892" s="267"/>
      <c r="K1892" s="267"/>
    </row>
    <row r="1893" spans="1:12" ht="20.100000000000001" customHeight="1" x14ac:dyDescent="0.25">
      <c r="A1893" s="749" t="s">
        <v>483</v>
      </c>
      <c r="B1893" s="721" t="str">
        <f>'PLANILHA DE CUSTO'!D278</f>
        <v xml:space="preserve">Poste decorativo com 02 pétalas, em aço galvanizado com difusor em vidro transparente temperado, ref. PT-301/2, da Aladin ou similar, com 3,00m, inclusive lâmpada de led 10w </v>
      </c>
      <c r="C1893" s="721"/>
      <c r="D1893" s="721"/>
      <c r="E1893" s="721"/>
      <c r="F1893" s="721"/>
      <c r="G1893" s="721"/>
      <c r="H1893" s="721"/>
      <c r="I1893" s="721"/>
      <c r="J1893" s="721"/>
      <c r="K1893" s="721"/>
      <c r="L1893" s="482" t="s">
        <v>62</v>
      </c>
    </row>
    <row r="1894" spans="1:12" x14ac:dyDescent="0.25">
      <c r="A1894" s="749"/>
      <c r="B1894" s="111" t="s">
        <v>396</v>
      </c>
      <c r="C1894" s="111" t="s">
        <v>413</v>
      </c>
      <c r="D1894" s="111" t="s">
        <v>397</v>
      </c>
      <c r="E1894" s="111" t="s">
        <v>398</v>
      </c>
      <c r="F1894" s="113" t="s">
        <v>431</v>
      </c>
      <c r="G1894" s="113" t="s">
        <v>399</v>
      </c>
      <c r="H1894" s="113" t="s">
        <v>493</v>
      </c>
      <c r="I1894" s="113"/>
      <c r="J1894" s="112" t="s">
        <v>10</v>
      </c>
      <c r="K1894" s="113" t="s">
        <v>146</v>
      </c>
    </row>
    <row r="1895" spans="1:12" ht="15.75" x14ac:dyDescent="0.3">
      <c r="A1895" s="240"/>
      <c r="B1895" s="246"/>
      <c r="C1895" s="246"/>
      <c r="D1895" s="246"/>
      <c r="E1895" s="246">
        <v>6</v>
      </c>
      <c r="F1895" s="120"/>
      <c r="G1895" s="34"/>
      <c r="H1895" s="120"/>
      <c r="I1895" s="120"/>
      <c r="J1895" s="619">
        <f>E1895</f>
        <v>6</v>
      </c>
      <c r="K1895" s="247" t="s">
        <v>146</v>
      </c>
    </row>
    <row r="1896" spans="1:12" ht="15.75" x14ac:dyDescent="0.3">
      <c r="A1896" s="248"/>
      <c r="B1896" s="249"/>
      <c r="C1896" s="249"/>
      <c r="D1896" s="249"/>
      <c r="E1896" s="249"/>
      <c r="F1896" s="182"/>
      <c r="G1896" s="182"/>
      <c r="H1896" s="182"/>
      <c r="I1896" s="182"/>
      <c r="J1896" s="542">
        <f>SUM(J1895:J1895)</f>
        <v>6</v>
      </c>
      <c r="K1896" s="122" t="s">
        <v>146</v>
      </c>
    </row>
    <row r="1897" spans="1:12" x14ac:dyDescent="0.25">
      <c r="A1897" s="838"/>
      <c r="B1897" s="838"/>
      <c r="C1897" s="838"/>
      <c r="D1897" s="838"/>
      <c r="E1897" s="838"/>
      <c r="F1897" s="838"/>
      <c r="G1897" s="838"/>
      <c r="H1897" s="838"/>
      <c r="I1897" s="838"/>
      <c r="J1897" s="838"/>
      <c r="K1897" s="838"/>
    </row>
    <row r="1898" spans="1:12" x14ac:dyDescent="0.25">
      <c r="A1898" s="749" t="s">
        <v>483</v>
      </c>
      <c r="B1898" s="721" t="str">
        <f>'PLANILHA DE CUSTO'!D279</f>
        <v>Guarda-corpo em tubo de aço inox ø=3", com montantes flangeado em tubo inox ø=3" e com fechamento em tubo ø=2", com acabamento polido, h=0,90m, fixado nas extremidades</v>
      </c>
      <c r="C1898" s="721"/>
      <c r="D1898" s="721"/>
      <c r="E1898" s="721"/>
      <c r="F1898" s="721"/>
      <c r="G1898" s="721"/>
      <c r="H1898" s="721"/>
      <c r="I1898" s="721"/>
      <c r="J1898" s="721"/>
      <c r="K1898" s="721"/>
    </row>
    <row r="1899" spans="1:12" x14ac:dyDescent="0.25">
      <c r="A1899" s="749"/>
      <c r="B1899" s="644" t="s">
        <v>396</v>
      </c>
      <c r="C1899" s="644" t="s">
        <v>413</v>
      </c>
      <c r="D1899" s="644" t="s">
        <v>397</v>
      </c>
      <c r="E1899" s="644" t="s">
        <v>398</v>
      </c>
      <c r="F1899" s="113" t="s">
        <v>431</v>
      </c>
      <c r="G1899" s="113" t="s">
        <v>399</v>
      </c>
      <c r="H1899" s="113" t="s">
        <v>493</v>
      </c>
      <c r="I1899" s="113"/>
      <c r="J1899" s="645" t="s">
        <v>10</v>
      </c>
      <c r="K1899" s="113" t="s">
        <v>146</v>
      </c>
    </row>
    <row r="1900" spans="1:12" ht="15.75" x14ac:dyDescent="0.3">
      <c r="A1900" s="635" t="s">
        <v>935</v>
      </c>
      <c r="B1900" s="246">
        <f>5.41+0.6</f>
        <v>6.01</v>
      </c>
      <c r="C1900" s="246"/>
      <c r="D1900" s="246">
        <v>0.92</v>
      </c>
      <c r="E1900" s="246"/>
      <c r="F1900" s="641"/>
      <c r="G1900" s="641"/>
      <c r="H1900" s="641"/>
      <c r="I1900" s="641"/>
      <c r="J1900" s="619">
        <f>B1900*D1900</f>
        <v>5.5292000000000003</v>
      </c>
      <c r="K1900" s="636" t="s">
        <v>108</v>
      </c>
    </row>
    <row r="1901" spans="1:12" ht="15.75" x14ac:dyDescent="0.3">
      <c r="A1901" s="635" t="s">
        <v>936</v>
      </c>
      <c r="B1901" s="246">
        <v>5.58</v>
      </c>
      <c r="C1901" s="246"/>
      <c r="D1901" s="246">
        <v>0.87</v>
      </c>
      <c r="E1901" s="246"/>
      <c r="F1901" s="641"/>
      <c r="G1901" s="641"/>
      <c r="H1901" s="641"/>
      <c r="I1901" s="641"/>
      <c r="J1901" s="619">
        <f t="shared" ref="J1901:J1902" si="62">B1901*D1901</f>
        <v>4.8546000000000005</v>
      </c>
      <c r="K1901" s="636" t="s">
        <v>108</v>
      </c>
    </row>
    <row r="1902" spans="1:12" ht="15.75" x14ac:dyDescent="0.3">
      <c r="A1902" s="635" t="s">
        <v>937</v>
      </c>
      <c r="B1902" s="246">
        <f>2.28+9.53</f>
        <v>11.809999999999999</v>
      </c>
      <c r="C1902" s="246"/>
      <c r="D1902" s="246">
        <f>0.92</f>
        <v>0.92</v>
      </c>
      <c r="E1902" s="246"/>
      <c r="F1902" s="641"/>
      <c r="G1902" s="641"/>
      <c r="H1902" s="641"/>
      <c r="I1902" s="641"/>
      <c r="J1902" s="619">
        <f t="shared" si="62"/>
        <v>10.8652</v>
      </c>
      <c r="K1902" s="636" t="s">
        <v>108</v>
      </c>
    </row>
    <row r="1903" spans="1:12" ht="15.75" x14ac:dyDescent="0.3">
      <c r="A1903" s="248"/>
      <c r="B1903" s="249"/>
      <c r="C1903" s="249"/>
      <c r="D1903" s="249"/>
      <c r="E1903" s="249"/>
      <c r="F1903" s="640"/>
      <c r="G1903" s="640"/>
      <c r="H1903" s="640"/>
      <c r="I1903" s="640"/>
      <c r="J1903" s="542">
        <f>SUM(J1900:J1902)</f>
        <v>21.249000000000002</v>
      </c>
      <c r="K1903" s="122" t="s">
        <v>108</v>
      </c>
    </row>
    <row r="1904" spans="1:12" x14ac:dyDescent="0.25">
      <c r="A1904" s="637"/>
      <c r="B1904" s="637"/>
      <c r="C1904" s="637"/>
      <c r="D1904" s="637"/>
      <c r="E1904" s="637"/>
      <c r="F1904" s="637"/>
      <c r="G1904" s="637"/>
      <c r="H1904" s="637"/>
      <c r="I1904" s="637"/>
      <c r="J1904" s="637"/>
      <c r="K1904" s="637"/>
    </row>
    <row r="1905" spans="1:12" ht="15.75" x14ac:dyDescent="0.3">
      <c r="A1905" s="739" t="s">
        <v>322</v>
      </c>
      <c r="B1905" s="739"/>
      <c r="C1905" s="739"/>
      <c r="D1905" s="739"/>
      <c r="E1905" s="739"/>
      <c r="F1905" s="739"/>
      <c r="G1905" s="739"/>
      <c r="H1905" s="739"/>
      <c r="I1905" s="739"/>
      <c r="J1905" s="739"/>
      <c r="K1905" s="739"/>
      <c r="L1905" s="150"/>
    </row>
    <row r="1907" spans="1:12" x14ac:dyDescent="0.25">
      <c r="A1907" s="749" t="s">
        <v>483</v>
      </c>
      <c r="B1907" s="721" t="s">
        <v>494</v>
      </c>
      <c r="C1907" s="721"/>
      <c r="D1907" s="721"/>
      <c r="E1907" s="721"/>
      <c r="F1907" s="721"/>
      <c r="G1907" s="721"/>
      <c r="H1907" s="721"/>
      <c r="I1907" s="721"/>
      <c r="J1907" s="721"/>
      <c r="K1907" s="721"/>
      <c r="L1907" s="178" t="s">
        <v>62</v>
      </c>
    </row>
    <row r="1908" spans="1:12" x14ac:dyDescent="0.25">
      <c r="A1908" s="749"/>
      <c r="B1908" s="111" t="s">
        <v>396</v>
      </c>
      <c r="C1908" s="111" t="s">
        <v>397</v>
      </c>
      <c r="D1908" s="111"/>
      <c r="E1908" s="111" t="s">
        <v>398</v>
      </c>
      <c r="F1908" s="113"/>
      <c r="G1908" s="113" t="s">
        <v>399</v>
      </c>
      <c r="H1908" s="113"/>
      <c r="I1908" s="113"/>
      <c r="J1908" s="112" t="s">
        <v>10</v>
      </c>
      <c r="K1908" s="113" t="s">
        <v>146</v>
      </c>
    </row>
    <row r="1909" spans="1:12" ht="15.75" x14ac:dyDescent="0.3">
      <c r="A1909" s="248"/>
      <c r="B1909" s="246"/>
      <c r="C1909" s="246"/>
      <c r="D1909" s="246"/>
      <c r="E1909" s="246"/>
      <c r="F1909" s="120"/>
      <c r="G1909" s="573">
        <v>1339.65</v>
      </c>
      <c r="H1909" s="120"/>
      <c r="I1909" s="120"/>
      <c r="J1909" s="619">
        <f>G1909</f>
        <v>1339.65</v>
      </c>
      <c r="K1909" s="247" t="s">
        <v>20</v>
      </c>
    </row>
    <row r="1910" spans="1:12" ht="15.75" x14ac:dyDescent="0.3">
      <c r="A1910" s="248"/>
      <c r="B1910" s="249"/>
      <c r="C1910" s="249"/>
      <c r="D1910" s="249"/>
      <c r="E1910" s="249"/>
      <c r="F1910" s="182"/>
      <c r="G1910" s="182"/>
      <c r="H1910" s="182"/>
      <c r="I1910" s="182"/>
      <c r="J1910" s="542">
        <f>SUM(J1909:J1909)</f>
        <v>1339.65</v>
      </c>
      <c r="K1910" s="122" t="s">
        <v>20</v>
      </c>
    </row>
  </sheetData>
  <mergeCells count="690">
    <mergeCell ref="A1209:A1224"/>
    <mergeCell ref="A1225:A1235"/>
    <mergeCell ref="A1236:A1251"/>
    <mergeCell ref="A1898:A1899"/>
    <mergeCell ref="B1898:K1898"/>
    <mergeCell ref="A385:K385"/>
    <mergeCell ref="A318:XFD318"/>
    <mergeCell ref="A591:A592"/>
    <mergeCell ref="B591:K591"/>
    <mergeCell ref="A595:K595"/>
    <mergeCell ref="B1487:K1487"/>
    <mergeCell ref="A1381:A1382"/>
    <mergeCell ref="A663:K663"/>
    <mergeCell ref="A664:A665"/>
    <mergeCell ref="B664:K664"/>
    <mergeCell ref="A670:K670"/>
    <mergeCell ref="A687:K687"/>
    <mergeCell ref="A727:K727"/>
    <mergeCell ref="A742:K742"/>
    <mergeCell ref="A747:K747"/>
    <mergeCell ref="A752:K752"/>
    <mergeCell ref="A757:K757"/>
    <mergeCell ref="A767:K767"/>
    <mergeCell ref="A308:A314"/>
    <mergeCell ref="A355:A361"/>
    <mergeCell ref="A723:A724"/>
    <mergeCell ref="B723:K723"/>
    <mergeCell ref="A708:A709"/>
    <mergeCell ref="B708:K708"/>
    <mergeCell ref="A713:A714"/>
    <mergeCell ref="B713:K713"/>
    <mergeCell ref="A717:K717"/>
    <mergeCell ref="A718:A719"/>
    <mergeCell ref="B718:K718"/>
    <mergeCell ref="A722:K722"/>
    <mergeCell ref="A712:K712"/>
    <mergeCell ref="A693:A694"/>
    <mergeCell ref="B693:K693"/>
    <mergeCell ref="A697:K697"/>
    <mergeCell ref="A698:A699"/>
    <mergeCell ref="B698:K698"/>
    <mergeCell ref="A703:A704"/>
    <mergeCell ref="B703:K703"/>
    <mergeCell ref="A702:K702"/>
    <mergeCell ref="A707:K707"/>
    <mergeCell ref="A686:K686"/>
    <mergeCell ref="A688:A689"/>
    <mergeCell ref="A1468:A1469"/>
    <mergeCell ref="B1468:K1468"/>
    <mergeCell ref="A1416:A1417"/>
    <mergeCell ref="B1416:K1416"/>
    <mergeCell ref="A1261:K1261"/>
    <mergeCell ref="A1403:K1403"/>
    <mergeCell ref="A819:K819"/>
    <mergeCell ref="A839:K839"/>
    <mergeCell ref="A844:K844"/>
    <mergeCell ref="A866:K866"/>
    <mergeCell ref="A928:K928"/>
    <mergeCell ref="A1003:K1003"/>
    <mergeCell ref="A1045:K1045"/>
    <mergeCell ref="A1097:K1097"/>
    <mergeCell ref="B1381:K1381"/>
    <mergeCell ref="A1389:A1390"/>
    <mergeCell ref="B1389:K1389"/>
    <mergeCell ref="A1404:A1405"/>
    <mergeCell ref="B1404:K1404"/>
    <mergeCell ref="A1411:A1412"/>
    <mergeCell ref="B1411:K1411"/>
    <mergeCell ref="A1207:A1208"/>
    <mergeCell ref="A1366:A1367"/>
    <mergeCell ref="B1207:K1207"/>
    <mergeCell ref="A1823:A1824"/>
    <mergeCell ref="A1883:A1884"/>
    <mergeCell ref="B1883:K1883"/>
    <mergeCell ref="A1847:A1848"/>
    <mergeCell ref="B1847:K1847"/>
    <mergeCell ref="A1860:A1861"/>
    <mergeCell ref="B1860:K1860"/>
    <mergeCell ref="A1873:A1874"/>
    <mergeCell ref="B1873:K1873"/>
    <mergeCell ref="A1878:A1879"/>
    <mergeCell ref="B1878:K1878"/>
    <mergeCell ref="B1823:K1823"/>
    <mergeCell ref="A1840:A1841"/>
    <mergeCell ref="B1840:K1840"/>
    <mergeCell ref="A1846:K1846"/>
    <mergeCell ref="A1905:K1905"/>
    <mergeCell ref="A1907:A1908"/>
    <mergeCell ref="B1907:K1907"/>
    <mergeCell ref="A1893:A1894"/>
    <mergeCell ref="B1893:K1893"/>
    <mergeCell ref="A1897:K1897"/>
    <mergeCell ref="A1745:K1745"/>
    <mergeCell ref="A1746:K1746"/>
    <mergeCell ref="A1748:A1749"/>
    <mergeCell ref="B1748:K1748"/>
    <mergeCell ref="A1769:A1770"/>
    <mergeCell ref="B1769:K1769"/>
    <mergeCell ref="A1888:A1889"/>
    <mergeCell ref="B1888:K1888"/>
    <mergeCell ref="A1756:A1757"/>
    <mergeCell ref="A1758:A1759"/>
    <mergeCell ref="A1760:A1761"/>
    <mergeCell ref="I1887:K1887"/>
    <mergeCell ref="A1777:A1778"/>
    <mergeCell ref="B1777:K1777"/>
    <mergeCell ref="A1784:A1785"/>
    <mergeCell ref="B1784:K1784"/>
    <mergeCell ref="A1807:A1808"/>
    <mergeCell ref="B1807:K1807"/>
    <mergeCell ref="A1600:A1610"/>
    <mergeCell ref="A1611:A1626"/>
    <mergeCell ref="A1629:K1629"/>
    <mergeCell ref="A1630:A1631"/>
    <mergeCell ref="B1630:K1630"/>
    <mergeCell ref="A1699:K1699"/>
    <mergeCell ref="A1738:A1739"/>
    <mergeCell ref="B1738:K1738"/>
    <mergeCell ref="A1700:A1701"/>
    <mergeCell ref="B1700:K1700"/>
    <mergeCell ref="A1694:A1696"/>
    <mergeCell ref="A1530:A1531"/>
    <mergeCell ref="B1530:K1530"/>
    <mergeCell ref="A1532:A1547"/>
    <mergeCell ref="A1548:A1558"/>
    <mergeCell ref="A1559:A1574"/>
    <mergeCell ref="A1581:K1581"/>
    <mergeCell ref="A1582:A1583"/>
    <mergeCell ref="B1582:K1582"/>
    <mergeCell ref="A1584:A1599"/>
    <mergeCell ref="A1500:A1501"/>
    <mergeCell ref="B1500:K1500"/>
    <mergeCell ref="A1504:K1504"/>
    <mergeCell ref="A1505:K1505"/>
    <mergeCell ref="A1506:A1507"/>
    <mergeCell ref="B1506:K1506"/>
    <mergeCell ref="A1510:K1510"/>
    <mergeCell ref="A1521:K1521"/>
    <mergeCell ref="A1523:A1524"/>
    <mergeCell ref="B1523:K1523"/>
    <mergeCell ref="A1515:K1515"/>
    <mergeCell ref="A1520:K1520"/>
    <mergeCell ref="A1499:K1499"/>
    <mergeCell ref="A1424:A1425"/>
    <mergeCell ref="B1424:K1424"/>
    <mergeCell ref="A1434:A1435"/>
    <mergeCell ref="B1434:K1434"/>
    <mergeCell ref="A1442:A1443"/>
    <mergeCell ref="B1442:K1442"/>
    <mergeCell ref="A1447:A1448"/>
    <mergeCell ref="B1447:K1447"/>
    <mergeCell ref="A1463:A1464"/>
    <mergeCell ref="B1463:K1463"/>
    <mergeCell ref="A1457:A1458"/>
    <mergeCell ref="B1457:K1457"/>
    <mergeCell ref="A1429:A1430"/>
    <mergeCell ref="B1429:K1429"/>
    <mergeCell ref="A1490:A1497"/>
    <mergeCell ref="A1452:A1453"/>
    <mergeCell ref="B1452:K1452"/>
    <mergeCell ref="F1451:K1451"/>
    <mergeCell ref="A1481:K1481"/>
    <mergeCell ref="A1482:A1483"/>
    <mergeCell ref="B1482:K1482"/>
    <mergeCell ref="A1486:K1486"/>
    <mergeCell ref="A1487:A1488"/>
    <mergeCell ref="B1366:K1366"/>
    <mergeCell ref="A1370:K1370"/>
    <mergeCell ref="A1371:A1372"/>
    <mergeCell ref="B1371:K1371"/>
    <mergeCell ref="A1375:K1375"/>
    <mergeCell ref="A1376:A1377"/>
    <mergeCell ref="B1376:K1376"/>
    <mergeCell ref="A1380:K1380"/>
    <mergeCell ref="A1402:K1402"/>
    <mergeCell ref="A1388:K1388"/>
    <mergeCell ref="A1179:A1180"/>
    <mergeCell ref="B1179:K1179"/>
    <mergeCell ref="A1206:K1206"/>
    <mergeCell ref="A1125:A1126"/>
    <mergeCell ref="B1125:K1125"/>
    <mergeCell ref="A1129:K1129"/>
    <mergeCell ref="A1130:A1131"/>
    <mergeCell ref="B1130:K1130"/>
    <mergeCell ref="A1134:K1134"/>
    <mergeCell ref="A1135:A1136"/>
    <mergeCell ref="B1135:K1135"/>
    <mergeCell ref="A1139:E1139"/>
    <mergeCell ref="A1140:K1140"/>
    <mergeCell ref="A1141:A1142"/>
    <mergeCell ref="B1141:K1141"/>
    <mergeCell ref="B1350:K1350"/>
    <mergeCell ref="A1352:A1355"/>
    <mergeCell ref="A1356:A1359"/>
    <mergeCell ref="A1393:K1393"/>
    <mergeCell ref="A1394:A1395"/>
    <mergeCell ref="B1394:K1394"/>
    <mergeCell ref="A1401:K1401"/>
    <mergeCell ref="A812:K812"/>
    <mergeCell ref="A813:A814"/>
    <mergeCell ref="B813:K813"/>
    <mergeCell ref="A817:K817"/>
    <mergeCell ref="A818:K818"/>
    <mergeCell ref="A865:K865"/>
    <mergeCell ref="A927:K927"/>
    <mergeCell ref="A1096:K1096"/>
    <mergeCell ref="A1123:K1123"/>
    <mergeCell ref="A1061:A1062"/>
    <mergeCell ref="B1061:K1061"/>
    <mergeCell ref="A1066:A1067"/>
    <mergeCell ref="B1066:K1066"/>
    <mergeCell ref="A1071:A1072"/>
    <mergeCell ref="B1071:K1071"/>
    <mergeCell ref="A1076:A1077"/>
    <mergeCell ref="B1076:K1076"/>
    <mergeCell ref="A1081:A1082"/>
    <mergeCell ref="B1081:K1081"/>
    <mergeCell ref="A1086:A1087"/>
    <mergeCell ref="B1086:K1086"/>
    <mergeCell ref="A1091:A1092"/>
    <mergeCell ref="B1091:K1091"/>
    <mergeCell ref="A1095:K1095"/>
    <mergeCell ref="A803:A804"/>
    <mergeCell ref="B803:K803"/>
    <mergeCell ref="A807:K807"/>
    <mergeCell ref="A808:A809"/>
    <mergeCell ref="B808:K808"/>
    <mergeCell ref="A1043:K1043"/>
    <mergeCell ref="A1038:K1038"/>
    <mergeCell ref="A1051:A1052"/>
    <mergeCell ref="B1051:K1051"/>
    <mergeCell ref="A1056:A1057"/>
    <mergeCell ref="B1056:K1056"/>
    <mergeCell ref="A1090:K1090"/>
    <mergeCell ref="A1085:K1085"/>
    <mergeCell ref="A1080:K1080"/>
    <mergeCell ref="A1019:A1020"/>
    <mergeCell ref="B1019:K1019"/>
    <mergeCell ref="A1024:A1025"/>
    <mergeCell ref="A793:A794"/>
    <mergeCell ref="B793:K793"/>
    <mergeCell ref="A797:K797"/>
    <mergeCell ref="A798:A799"/>
    <mergeCell ref="B798:K798"/>
    <mergeCell ref="A802:K802"/>
    <mergeCell ref="A782:K782"/>
    <mergeCell ref="A783:A784"/>
    <mergeCell ref="B783:K783"/>
    <mergeCell ref="A787:K787"/>
    <mergeCell ref="A788:A789"/>
    <mergeCell ref="B788:K788"/>
    <mergeCell ref="A792:K792"/>
    <mergeCell ref="A768:A769"/>
    <mergeCell ref="B768:K768"/>
    <mergeCell ref="A773:A774"/>
    <mergeCell ref="B773:K773"/>
    <mergeCell ref="A777:K777"/>
    <mergeCell ref="A778:A779"/>
    <mergeCell ref="B778:K778"/>
    <mergeCell ref="A743:A744"/>
    <mergeCell ref="B743:K743"/>
    <mergeCell ref="A748:A749"/>
    <mergeCell ref="B748:K748"/>
    <mergeCell ref="A753:A754"/>
    <mergeCell ref="B753:K753"/>
    <mergeCell ref="A758:A759"/>
    <mergeCell ref="B758:K758"/>
    <mergeCell ref="A763:A764"/>
    <mergeCell ref="B763:K763"/>
    <mergeCell ref="A762:K762"/>
    <mergeCell ref="A772:K772"/>
    <mergeCell ref="A728:A729"/>
    <mergeCell ref="B728:K728"/>
    <mergeCell ref="A732:K732"/>
    <mergeCell ref="A733:A734"/>
    <mergeCell ref="B733:K733"/>
    <mergeCell ref="L735:V735"/>
    <mergeCell ref="A738:A739"/>
    <mergeCell ref="B738:K738"/>
    <mergeCell ref="A737:K737"/>
    <mergeCell ref="B688:K688"/>
    <mergeCell ref="A692:K692"/>
    <mergeCell ref="A624:K624"/>
    <mergeCell ref="A625:A626"/>
    <mergeCell ref="B625:K625"/>
    <mergeCell ref="A653:K653"/>
    <mergeCell ref="A654:A655"/>
    <mergeCell ref="B654:K654"/>
    <mergeCell ref="A671:A672"/>
    <mergeCell ref="B671:K671"/>
    <mergeCell ref="A676:A677"/>
    <mergeCell ref="B676:K676"/>
    <mergeCell ref="A675:K675"/>
    <mergeCell ref="A681:A682"/>
    <mergeCell ref="B681:K681"/>
    <mergeCell ref="A680:K680"/>
    <mergeCell ref="A685:K685"/>
    <mergeCell ref="A580:K580"/>
    <mergeCell ref="A581:A582"/>
    <mergeCell ref="B581:K581"/>
    <mergeCell ref="A585:K585"/>
    <mergeCell ref="A586:A587"/>
    <mergeCell ref="B586:K586"/>
    <mergeCell ref="A590:K590"/>
    <mergeCell ref="A596:A597"/>
    <mergeCell ref="B596:K596"/>
    <mergeCell ref="A542:A543"/>
    <mergeCell ref="B542:K542"/>
    <mergeCell ref="A556:A557"/>
    <mergeCell ref="B556:K556"/>
    <mergeCell ref="A561:A562"/>
    <mergeCell ref="B561:K561"/>
    <mergeCell ref="A536:J536"/>
    <mergeCell ref="A537:A538"/>
    <mergeCell ref="B537:K537"/>
    <mergeCell ref="A541:K541"/>
    <mergeCell ref="A501:K501"/>
    <mergeCell ref="A502:A503"/>
    <mergeCell ref="B502:K502"/>
    <mergeCell ref="A518:K518"/>
    <mergeCell ref="A519:A520"/>
    <mergeCell ref="B519:K519"/>
    <mergeCell ref="A529:K529"/>
    <mergeCell ref="A530:A531"/>
    <mergeCell ref="B530:K530"/>
    <mergeCell ref="A489:K489"/>
    <mergeCell ref="A490:A491"/>
    <mergeCell ref="B490:K490"/>
    <mergeCell ref="A496:K496"/>
    <mergeCell ref="A497:A498"/>
    <mergeCell ref="B497:K497"/>
    <mergeCell ref="A463:K463"/>
    <mergeCell ref="A464:A465"/>
    <mergeCell ref="B464:K464"/>
    <mergeCell ref="A470:K470"/>
    <mergeCell ref="A471:A472"/>
    <mergeCell ref="B471:K471"/>
    <mergeCell ref="A484:K484"/>
    <mergeCell ref="A485:A486"/>
    <mergeCell ref="B485:K485"/>
    <mergeCell ref="A443:K443"/>
    <mergeCell ref="A444:A445"/>
    <mergeCell ref="B444:K444"/>
    <mergeCell ref="A448:K448"/>
    <mergeCell ref="A449:A450"/>
    <mergeCell ref="B449:K449"/>
    <mergeCell ref="A456:K456"/>
    <mergeCell ref="A457:A458"/>
    <mergeCell ref="B457:K457"/>
    <mergeCell ref="A427:K427"/>
    <mergeCell ref="A429:A430"/>
    <mergeCell ref="B429:K429"/>
    <mergeCell ref="A433:K433"/>
    <mergeCell ref="A434:A435"/>
    <mergeCell ref="B434:K434"/>
    <mergeCell ref="A438:K438"/>
    <mergeCell ref="A439:A440"/>
    <mergeCell ref="B439:K439"/>
    <mergeCell ref="A412:A413"/>
    <mergeCell ref="B412:K412"/>
    <mergeCell ref="A417:K417"/>
    <mergeCell ref="A418:K418"/>
    <mergeCell ref="A420:A421"/>
    <mergeCell ref="B420:K420"/>
    <mergeCell ref="A426:K426"/>
    <mergeCell ref="A419:K419"/>
    <mergeCell ref="A398:D398"/>
    <mergeCell ref="A399:K399"/>
    <mergeCell ref="A400:A401"/>
    <mergeCell ref="B400:K400"/>
    <mergeCell ref="A405:D405"/>
    <mergeCell ref="A406:K406"/>
    <mergeCell ref="A407:A408"/>
    <mergeCell ref="B407:K407"/>
    <mergeCell ref="A410:D410"/>
    <mergeCell ref="A380:A381"/>
    <mergeCell ref="A382:D382"/>
    <mergeCell ref="A384:K384"/>
    <mergeCell ref="A386:A387"/>
    <mergeCell ref="B386:K386"/>
    <mergeCell ref="A391:D391"/>
    <mergeCell ref="A392:K392"/>
    <mergeCell ref="A393:A394"/>
    <mergeCell ref="B393:K393"/>
    <mergeCell ref="A367:A368"/>
    <mergeCell ref="A371:A372"/>
    <mergeCell ref="B371:K371"/>
    <mergeCell ref="A319:A320"/>
    <mergeCell ref="B319:K319"/>
    <mergeCell ref="F320:I320"/>
    <mergeCell ref="A346:A347"/>
    <mergeCell ref="B346:K346"/>
    <mergeCell ref="F347:I347"/>
    <mergeCell ref="A364:A365"/>
    <mergeCell ref="B364:K364"/>
    <mergeCell ref="A328:A334"/>
    <mergeCell ref="A227:A228"/>
    <mergeCell ref="B227:K227"/>
    <mergeCell ref="A234:A235"/>
    <mergeCell ref="B234:K234"/>
    <mergeCell ref="A238:K238"/>
    <mergeCell ref="B239:K239"/>
    <mergeCell ref="A252:E252"/>
    <mergeCell ref="B254:K254"/>
    <mergeCell ref="A266:E266"/>
    <mergeCell ref="A233:K233"/>
    <mergeCell ref="A202:A203"/>
    <mergeCell ref="B202:K202"/>
    <mergeCell ref="A209:A210"/>
    <mergeCell ref="B209:K209"/>
    <mergeCell ref="A215:A216"/>
    <mergeCell ref="B215:K215"/>
    <mergeCell ref="A221:A222"/>
    <mergeCell ref="B221:K221"/>
    <mergeCell ref="A226:K226"/>
    <mergeCell ref="A186:K186"/>
    <mergeCell ref="A187:A188"/>
    <mergeCell ref="B187:K187"/>
    <mergeCell ref="A191:K191"/>
    <mergeCell ref="A192:A193"/>
    <mergeCell ref="B192:K192"/>
    <mergeCell ref="A196:K196"/>
    <mergeCell ref="A197:A198"/>
    <mergeCell ref="B197:K197"/>
    <mergeCell ref="A171:E171"/>
    <mergeCell ref="A173:A174"/>
    <mergeCell ref="B173:K173"/>
    <mergeCell ref="A176:E176"/>
    <mergeCell ref="A177:K177"/>
    <mergeCell ref="A178:K178"/>
    <mergeCell ref="A179:K179"/>
    <mergeCell ref="A180:A181"/>
    <mergeCell ref="B180:K180"/>
    <mergeCell ref="A172:K172"/>
    <mergeCell ref="A157:A158"/>
    <mergeCell ref="B157:K157"/>
    <mergeCell ref="A161:E161"/>
    <mergeCell ref="A163:A164"/>
    <mergeCell ref="B163:K163"/>
    <mergeCell ref="A166:E166"/>
    <mergeCell ref="A167:K167"/>
    <mergeCell ref="A168:A169"/>
    <mergeCell ref="B168:K168"/>
    <mergeCell ref="A143:K143"/>
    <mergeCell ref="A144:A145"/>
    <mergeCell ref="B144:K144"/>
    <mergeCell ref="A148:E148"/>
    <mergeCell ref="A149:K149"/>
    <mergeCell ref="A150:A151"/>
    <mergeCell ref="B150:K150"/>
    <mergeCell ref="A155:E155"/>
    <mergeCell ref="A156:K156"/>
    <mergeCell ref="A107:A110"/>
    <mergeCell ref="A120:A121"/>
    <mergeCell ref="B120:K120"/>
    <mergeCell ref="A122:A124"/>
    <mergeCell ref="A125:A128"/>
    <mergeCell ref="A137:K137"/>
    <mergeCell ref="A138:A139"/>
    <mergeCell ref="B138:K138"/>
    <mergeCell ref="A142:E142"/>
    <mergeCell ref="A119:K119"/>
    <mergeCell ref="A111:A117"/>
    <mergeCell ref="A129:A135"/>
    <mergeCell ref="A79:E79"/>
    <mergeCell ref="A81:A82"/>
    <mergeCell ref="B81:K81"/>
    <mergeCell ref="A86:K86"/>
    <mergeCell ref="A88:A89"/>
    <mergeCell ref="B88:K88"/>
    <mergeCell ref="A102:A103"/>
    <mergeCell ref="B102:K102"/>
    <mergeCell ref="A104:A106"/>
    <mergeCell ref="A80:K80"/>
    <mergeCell ref="A85:K85"/>
    <mergeCell ref="A101:K101"/>
    <mergeCell ref="A87:K87"/>
    <mergeCell ref="A62:E62"/>
    <mergeCell ref="A64:A65"/>
    <mergeCell ref="B64:K64"/>
    <mergeCell ref="A67:E67"/>
    <mergeCell ref="A69:A70"/>
    <mergeCell ref="B69:K69"/>
    <mergeCell ref="A73:E73"/>
    <mergeCell ref="A75:A76"/>
    <mergeCell ref="B75:K75"/>
    <mergeCell ref="A45:E45"/>
    <mergeCell ref="A47:A48"/>
    <mergeCell ref="B47:K47"/>
    <mergeCell ref="A50:E50"/>
    <mergeCell ref="A52:A53"/>
    <mergeCell ref="B52:K52"/>
    <mergeCell ref="A55:E55"/>
    <mergeCell ref="A57:K57"/>
    <mergeCell ref="A59:A60"/>
    <mergeCell ref="B59:K59"/>
    <mergeCell ref="A30:E30"/>
    <mergeCell ref="A32:A33"/>
    <mergeCell ref="B32:K32"/>
    <mergeCell ref="A35:E35"/>
    <mergeCell ref="A37:A38"/>
    <mergeCell ref="B37:K37"/>
    <mergeCell ref="A40:E40"/>
    <mergeCell ref="A42:A43"/>
    <mergeCell ref="B42:K42"/>
    <mergeCell ref="A15:E15"/>
    <mergeCell ref="A17:A18"/>
    <mergeCell ref="B17:K17"/>
    <mergeCell ref="A20:E20"/>
    <mergeCell ref="A22:A23"/>
    <mergeCell ref="B22:K22"/>
    <mergeCell ref="A25:E25"/>
    <mergeCell ref="A27:A28"/>
    <mergeCell ref="B27:K27"/>
    <mergeCell ref="A2:K2"/>
    <mergeCell ref="A3:K3"/>
    <mergeCell ref="A5:K5"/>
    <mergeCell ref="A7:A8"/>
    <mergeCell ref="B7:K7"/>
    <mergeCell ref="A10:E10"/>
    <mergeCell ref="A12:A13"/>
    <mergeCell ref="B12:K12"/>
    <mergeCell ref="A1255:A1256"/>
    <mergeCell ref="B1255:K1255"/>
    <mergeCell ref="A267:K267"/>
    <mergeCell ref="A1075:K1075"/>
    <mergeCell ref="A1070:K1070"/>
    <mergeCell ref="A1065:K1065"/>
    <mergeCell ref="A1060:K1060"/>
    <mergeCell ref="A1055:K1055"/>
    <mergeCell ref="A1050:K1050"/>
    <mergeCell ref="A1098:A1099"/>
    <mergeCell ref="B1098:K1098"/>
    <mergeCell ref="A1103:A1104"/>
    <mergeCell ref="B1103:K1103"/>
    <mergeCell ref="A1113:A1114"/>
    <mergeCell ref="B1113:K1113"/>
    <mergeCell ref="A1118:A1119"/>
    <mergeCell ref="A1773:A1774"/>
    <mergeCell ref="A1790:K1790"/>
    <mergeCell ref="A1791:A1792"/>
    <mergeCell ref="B1791:K1791"/>
    <mergeCell ref="I1806:K1806"/>
    <mergeCell ref="A1835:A1836"/>
    <mergeCell ref="B1835:K1835"/>
    <mergeCell ref="A1260:K1260"/>
    <mergeCell ref="A1262:A1263"/>
    <mergeCell ref="B1262:K1262"/>
    <mergeCell ref="A1264:A1265"/>
    <mergeCell ref="A1269:K1269"/>
    <mergeCell ref="A1270:A1271"/>
    <mergeCell ref="B1270:K1270"/>
    <mergeCell ref="A1310:A1311"/>
    <mergeCell ref="B1310:K1310"/>
    <mergeCell ref="A1360:A1364"/>
    <mergeCell ref="A1365:K1365"/>
    <mergeCell ref="A1511:A1512"/>
    <mergeCell ref="B1511:K1511"/>
    <mergeCell ref="A1516:A1517"/>
    <mergeCell ref="B1516:K1516"/>
    <mergeCell ref="A1349:K1349"/>
    <mergeCell ref="A1350:A1351"/>
    <mergeCell ref="B268:K268"/>
    <mergeCell ref="A277:E277"/>
    <mergeCell ref="B279:K279"/>
    <mergeCell ref="A298:K298"/>
    <mergeCell ref="A299:A300"/>
    <mergeCell ref="B299:K299"/>
    <mergeCell ref="A317:K317"/>
    <mergeCell ref="A1044:K1044"/>
    <mergeCell ref="A1046:A1047"/>
    <mergeCell ref="B1046:K1046"/>
    <mergeCell ref="A969:A970"/>
    <mergeCell ref="B969:K969"/>
    <mergeCell ref="B1014:K1014"/>
    <mergeCell ref="A993:K993"/>
    <mergeCell ref="A988:K988"/>
    <mergeCell ref="A983:K983"/>
    <mergeCell ref="A978:K978"/>
    <mergeCell ref="A1033:K1033"/>
    <mergeCell ref="A1028:K1028"/>
    <mergeCell ref="A1023:K1023"/>
    <mergeCell ref="A1008:K1008"/>
    <mergeCell ref="A998:K998"/>
    <mergeCell ref="A1004:A1005"/>
    <mergeCell ref="B1004:K1004"/>
    <mergeCell ref="A1122:K1122"/>
    <mergeCell ref="A929:A930"/>
    <mergeCell ref="B929:K929"/>
    <mergeCell ref="A934:A935"/>
    <mergeCell ref="B934:K934"/>
    <mergeCell ref="A939:A940"/>
    <mergeCell ref="B939:K939"/>
    <mergeCell ref="A944:A945"/>
    <mergeCell ref="B944:K944"/>
    <mergeCell ref="A949:A950"/>
    <mergeCell ref="B949:K949"/>
    <mergeCell ref="A954:A955"/>
    <mergeCell ref="B954:K954"/>
    <mergeCell ref="A959:A960"/>
    <mergeCell ref="B959:K959"/>
    <mergeCell ref="A964:A965"/>
    <mergeCell ref="B964:K964"/>
    <mergeCell ref="B1118:K1118"/>
    <mergeCell ref="A1108:A1109"/>
    <mergeCell ref="B1108:K1108"/>
    <mergeCell ref="A1102:K1102"/>
    <mergeCell ref="A1107:K1107"/>
    <mergeCell ref="A1039:A1040"/>
    <mergeCell ref="B1039:K1039"/>
    <mergeCell ref="B1024:K1024"/>
    <mergeCell ref="A1029:A1030"/>
    <mergeCell ref="B1029:K1029"/>
    <mergeCell ref="A1013:K1013"/>
    <mergeCell ref="A1018:K1018"/>
    <mergeCell ref="A1034:A1035"/>
    <mergeCell ref="B1034:K1034"/>
    <mergeCell ref="A1009:A1010"/>
    <mergeCell ref="B1009:K1009"/>
    <mergeCell ref="A1014:A1015"/>
    <mergeCell ref="A973:K973"/>
    <mergeCell ref="A968:K968"/>
    <mergeCell ref="A963:K963"/>
    <mergeCell ref="B984:K984"/>
    <mergeCell ref="A989:A990"/>
    <mergeCell ref="B989:K989"/>
    <mergeCell ref="A994:A995"/>
    <mergeCell ref="B994:K994"/>
    <mergeCell ref="A999:A1000"/>
    <mergeCell ref="B999:K999"/>
    <mergeCell ref="A974:A975"/>
    <mergeCell ref="B974:K974"/>
    <mergeCell ref="A979:A980"/>
    <mergeCell ref="B979:K979"/>
    <mergeCell ref="A984:A985"/>
    <mergeCell ref="A958:K958"/>
    <mergeCell ref="A953:K953"/>
    <mergeCell ref="A948:K948"/>
    <mergeCell ref="A943:K943"/>
    <mergeCell ref="A938:K938"/>
    <mergeCell ref="A933:K933"/>
    <mergeCell ref="A820:A821"/>
    <mergeCell ref="B820:K820"/>
    <mergeCell ref="A825:A826"/>
    <mergeCell ref="B825:K825"/>
    <mergeCell ref="A830:A831"/>
    <mergeCell ref="B830:K830"/>
    <mergeCell ref="A829:K829"/>
    <mergeCell ref="A835:A836"/>
    <mergeCell ref="B835:K835"/>
    <mergeCell ref="A840:A841"/>
    <mergeCell ref="B840:K840"/>
    <mergeCell ref="A845:A846"/>
    <mergeCell ref="B845:K845"/>
    <mergeCell ref="A850:A851"/>
    <mergeCell ref="B850:K850"/>
    <mergeCell ref="A855:A856"/>
    <mergeCell ref="B855:K855"/>
    <mergeCell ref="A860:A861"/>
    <mergeCell ref="B860:K860"/>
    <mergeCell ref="A859:K859"/>
    <mergeCell ref="A864:K864"/>
    <mergeCell ref="A867:A868"/>
    <mergeCell ref="B867:K867"/>
    <mergeCell ref="A872:A873"/>
    <mergeCell ref="B872:K872"/>
    <mergeCell ref="A876:K876"/>
    <mergeCell ref="A877:A878"/>
    <mergeCell ref="B877:K877"/>
    <mergeCell ref="A882:A883"/>
    <mergeCell ref="B882:K882"/>
    <mergeCell ref="A887:A888"/>
    <mergeCell ref="B887:K887"/>
    <mergeCell ref="A892:A893"/>
    <mergeCell ref="B892:K892"/>
    <mergeCell ref="A912:A913"/>
    <mergeCell ref="B912:K912"/>
    <mergeCell ref="A917:A918"/>
    <mergeCell ref="B917:K917"/>
    <mergeCell ref="A922:A923"/>
    <mergeCell ref="B922:K922"/>
    <mergeCell ref="A897:A898"/>
    <mergeCell ref="B897:K897"/>
    <mergeCell ref="A886:K886"/>
    <mergeCell ref="A891:K891"/>
    <mergeCell ref="A902:A903"/>
    <mergeCell ref="B902:K902"/>
    <mergeCell ref="A906:K906"/>
    <mergeCell ref="A907:A908"/>
    <mergeCell ref="B907:K907"/>
  </mergeCells>
  <printOptions horizontalCentered="1" verticalCentered="1"/>
  <pageMargins left="0.51181102362204722" right="0.51181102362204722" top="0.59055118110236215" bottom="0.59055118110236215" header="0.31496062992125984" footer="0.31496062992125984"/>
  <pageSetup paperSize="9" scale="38" orientation="portrait" horizontalDpi="300" verticalDpi="300" r:id="rId1"/>
  <headerFooter>
    <oddHeader>&amp;R&amp;P/&amp;N</oddHeader>
  </headerFooter>
  <rowBreaks count="6" manualBreakCount="6">
    <brk id="94" max="10" man="1"/>
    <brk id="208" max="10" man="1"/>
    <brk id="284" max="10" man="1"/>
    <brk id="363" max="16383" man="1"/>
    <brk id="436" max="10" man="1"/>
    <brk id="178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K30"/>
  <sheetViews>
    <sheetView topLeftCell="A4" zoomScaleNormal="100" workbookViewId="0">
      <selection activeCell="J24" sqref="J24"/>
    </sheetView>
  </sheetViews>
  <sheetFormatPr defaultColWidth="8.7109375" defaultRowHeight="15" x14ac:dyDescent="0.25"/>
  <cols>
    <col min="1" max="1" width="12.7109375" style="268" customWidth="1"/>
    <col min="2" max="2" width="16.5703125" style="269" customWidth="1"/>
    <col min="3" max="3" width="42.7109375" style="270" customWidth="1"/>
    <col min="4" max="4" width="8.7109375" style="270"/>
    <col min="5" max="5" width="13.42578125" style="271" customWidth="1"/>
    <col min="6" max="6" width="13.140625" style="272" customWidth="1"/>
    <col min="7" max="7" width="13.140625" style="270" customWidth="1"/>
    <col min="8" max="8" width="10.7109375" style="270" hidden="1" customWidth="1"/>
    <col min="9" max="9" width="14.7109375" style="272" customWidth="1"/>
    <col min="10" max="10" width="12.42578125" style="273" customWidth="1"/>
    <col min="11" max="11" width="10.140625" style="273" customWidth="1"/>
    <col min="12" max="12" width="11.7109375" customWidth="1"/>
    <col min="13" max="13" width="10.140625" customWidth="1"/>
  </cols>
  <sheetData>
    <row r="1" spans="1:11" ht="60.75" customHeight="1" x14ac:dyDescent="0.35">
      <c r="B1" s="856" t="s">
        <v>495</v>
      </c>
      <c r="C1" s="856"/>
      <c r="D1" s="856"/>
      <c r="E1" s="856"/>
      <c r="F1" s="856"/>
      <c r="G1" s="856"/>
      <c r="H1" s="856"/>
      <c r="I1" s="856"/>
      <c r="J1" s="274"/>
      <c r="K1" s="274"/>
    </row>
    <row r="2" spans="1:11" ht="15.75" x14ac:dyDescent="0.25">
      <c r="B2" s="857" t="s">
        <v>496</v>
      </c>
      <c r="C2" s="857"/>
      <c r="D2" s="857"/>
      <c r="E2" s="857"/>
      <c r="F2" s="857"/>
      <c r="G2" s="857"/>
      <c r="H2" s="857"/>
      <c r="I2" s="857"/>
    </row>
    <row r="3" spans="1:11" ht="15.75" x14ac:dyDescent="0.25">
      <c r="B3" s="275"/>
      <c r="C3" s="275"/>
      <c r="D3" s="275"/>
      <c r="E3" s="275"/>
      <c r="F3" s="275"/>
      <c r="G3" s="275"/>
      <c r="H3" s="275"/>
      <c r="I3" s="275"/>
    </row>
    <row r="4" spans="1:11" ht="15.75" x14ac:dyDescent="0.25">
      <c r="B4" s="275"/>
      <c r="C4" s="275"/>
      <c r="D4" s="275"/>
      <c r="E4" s="275"/>
      <c r="F4" s="275"/>
      <c r="G4" s="275"/>
      <c r="H4" s="275"/>
      <c r="I4" s="275"/>
    </row>
    <row r="5" spans="1:11" ht="15.75" x14ac:dyDescent="0.25">
      <c r="B5" s="683"/>
      <c r="C5" s="683"/>
      <c r="D5" s="683"/>
      <c r="E5" s="683"/>
      <c r="F5" s="683"/>
      <c r="G5" s="683"/>
      <c r="H5" s="683"/>
      <c r="I5" s="683"/>
    </row>
    <row r="6" spans="1:11" ht="16.5" thickBot="1" x14ac:dyDescent="0.3">
      <c r="B6" s="683"/>
      <c r="C6" s="683"/>
      <c r="D6" s="683"/>
      <c r="E6" s="683"/>
      <c r="F6" s="683"/>
      <c r="G6" s="683"/>
      <c r="H6" s="683"/>
      <c r="I6" s="683"/>
    </row>
    <row r="7" spans="1:11" ht="30" customHeight="1" x14ac:dyDescent="0.25">
      <c r="A7" s="913" t="s">
        <v>960</v>
      </c>
      <c r="B7" s="909"/>
      <c r="C7" s="909"/>
      <c r="D7" s="910"/>
      <c r="E7" s="858" t="s">
        <v>497</v>
      </c>
      <c r="F7" s="858"/>
      <c r="G7" s="920">
        <v>0.85619999999999996</v>
      </c>
      <c r="H7" s="859"/>
      <c r="I7" s="859"/>
      <c r="J7" s="276"/>
      <c r="K7" s="277"/>
    </row>
    <row r="8" spans="1:11" ht="15" customHeight="1" x14ac:dyDescent="0.25">
      <c r="A8" s="914"/>
      <c r="B8" s="911"/>
      <c r="C8" s="911"/>
      <c r="D8" s="912"/>
      <c r="E8" s="860" t="s">
        <v>498</v>
      </c>
      <c r="F8" s="860"/>
      <c r="G8" s="921" t="str">
        <f>[2]ORÇAMENTO!F2</f>
        <v>JUNHO</v>
      </c>
      <c r="H8" s="859"/>
      <c r="I8" s="859"/>
      <c r="J8" s="276"/>
      <c r="K8" s="277"/>
    </row>
    <row r="9" spans="1:11" ht="31.5" customHeight="1" x14ac:dyDescent="0.25">
      <c r="A9" s="915" t="str">
        <f>'PLANILHA DE CUSTO'!A3:I3</f>
        <v xml:space="preserve"> OBRA : UBS TEOTÔNIO VILELA</v>
      </c>
      <c r="B9" s="861"/>
      <c r="C9" s="861"/>
      <c r="D9" s="861"/>
      <c r="E9" s="861"/>
      <c r="F9" s="861"/>
      <c r="G9" s="922"/>
      <c r="H9" s="278"/>
      <c r="I9" s="279"/>
      <c r="J9" s="277"/>
      <c r="K9" s="277"/>
    </row>
    <row r="10" spans="1:11" ht="15" customHeight="1" x14ac:dyDescent="0.25">
      <c r="A10" s="280" t="s">
        <v>499</v>
      </c>
      <c r="B10" s="280" t="s">
        <v>500</v>
      </c>
      <c r="C10" s="862" t="s">
        <v>501</v>
      </c>
      <c r="D10" s="862"/>
      <c r="E10" s="862"/>
      <c r="F10" s="862"/>
      <c r="G10" s="923" t="s">
        <v>336</v>
      </c>
      <c r="H10" s="278"/>
      <c r="I10" s="281"/>
      <c r="J10" s="277"/>
      <c r="K10" s="277"/>
    </row>
    <row r="11" spans="1:11" ht="25.5" x14ac:dyDescent="0.25">
      <c r="A11" s="687" t="s">
        <v>502</v>
      </c>
      <c r="B11" s="687" t="s">
        <v>503</v>
      </c>
      <c r="C11" s="687" t="s">
        <v>504</v>
      </c>
      <c r="D11" s="687" t="s">
        <v>505</v>
      </c>
      <c r="E11" s="282" t="s">
        <v>506</v>
      </c>
      <c r="F11" s="687" t="s">
        <v>507</v>
      </c>
      <c r="G11" s="687" t="s">
        <v>508</v>
      </c>
      <c r="H11" s="278"/>
      <c r="I11" s="279"/>
      <c r="J11" s="277"/>
      <c r="K11" s="277"/>
    </row>
    <row r="12" spans="1:11" x14ac:dyDescent="0.25">
      <c r="A12" s="283" t="s">
        <v>509</v>
      </c>
      <c r="B12" s="287" t="s">
        <v>510</v>
      </c>
      <c r="C12" s="284" t="s">
        <v>511</v>
      </c>
      <c r="D12" s="285" t="s">
        <v>20</v>
      </c>
      <c r="E12" s="286">
        <v>3915</v>
      </c>
      <c r="F12" s="287">
        <v>2.17</v>
      </c>
      <c r="G12" s="287">
        <f t="shared" ref="G12:G18" si="0">E12*F12</f>
        <v>8495.5499999999993</v>
      </c>
      <c r="H12" s="278"/>
      <c r="I12" s="279"/>
      <c r="J12" s="277"/>
      <c r="K12" s="277"/>
    </row>
    <row r="13" spans="1:11" x14ac:dyDescent="0.25">
      <c r="A13" s="283" t="s">
        <v>509</v>
      </c>
      <c r="B13" s="287" t="s">
        <v>510</v>
      </c>
      <c r="C13" s="288" t="s">
        <v>512</v>
      </c>
      <c r="D13" s="285" t="s">
        <v>20</v>
      </c>
      <c r="E13" s="286">
        <v>3915</v>
      </c>
      <c r="F13" s="287">
        <v>5.09</v>
      </c>
      <c r="G13" s="287">
        <f t="shared" si="0"/>
        <v>19927.349999999999</v>
      </c>
      <c r="H13" s="278"/>
      <c r="I13" s="279"/>
      <c r="J13" s="277"/>
      <c r="K13" s="277"/>
    </row>
    <row r="14" spans="1:11" x14ac:dyDescent="0.25">
      <c r="A14" s="283" t="s">
        <v>509</v>
      </c>
      <c r="B14" s="287" t="s">
        <v>510</v>
      </c>
      <c r="C14" s="284" t="s">
        <v>513</v>
      </c>
      <c r="D14" s="285" t="s">
        <v>20</v>
      </c>
      <c r="E14" s="286">
        <v>3915</v>
      </c>
      <c r="F14" s="287">
        <v>1.21</v>
      </c>
      <c r="G14" s="287">
        <f t="shared" si="0"/>
        <v>4737.1499999999996</v>
      </c>
      <c r="H14" s="278"/>
      <c r="I14" s="279"/>
      <c r="J14" s="277"/>
      <c r="K14" s="277"/>
    </row>
    <row r="15" spans="1:11" x14ac:dyDescent="0.25">
      <c r="A15" s="283" t="s">
        <v>509</v>
      </c>
      <c r="B15" s="287" t="s">
        <v>510</v>
      </c>
      <c r="C15" s="284" t="s">
        <v>514</v>
      </c>
      <c r="D15" s="285" t="s">
        <v>20</v>
      </c>
      <c r="E15" s="286">
        <v>3915</v>
      </c>
      <c r="F15" s="287">
        <v>1.1399999999999999</v>
      </c>
      <c r="G15" s="287">
        <f t="shared" si="0"/>
        <v>4463.0999999999995</v>
      </c>
      <c r="H15" s="278"/>
      <c r="I15" s="279"/>
      <c r="J15" s="277"/>
      <c r="K15" s="277"/>
    </row>
    <row r="16" spans="1:11" ht="25.5" x14ac:dyDescent="0.25">
      <c r="A16" s="283" t="s">
        <v>509</v>
      </c>
      <c r="B16" s="287" t="s">
        <v>510</v>
      </c>
      <c r="C16" s="284" t="s">
        <v>515</v>
      </c>
      <c r="D16" s="285" t="s">
        <v>20</v>
      </c>
      <c r="E16" s="286">
        <v>3915</v>
      </c>
      <c r="F16" s="287">
        <v>4.0599999999999996</v>
      </c>
      <c r="G16" s="287">
        <f t="shared" si="0"/>
        <v>15894.899999999998</v>
      </c>
      <c r="H16" s="278"/>
      <c r="I16" s="279"/>
      <c r="J16" s="277"/>
      <c r="K16" s="277"/>
    </row>
    <row r="17" spans="1:11" x14ac:dyDescent="0.25">
      <c r="A17" s="283" t="s">
        <v>509</v>
      </c>
      <c r="B17" s="287" t="s">
        <v>510</v>
      </c>
      <c r="C17" s="284" t="s">
        <v>516</v>
      </c>
      <c r="D17" s="285" t="s">
        <v>20</v>
      </c>
      <c r="E17" s="286">
        <v>3915</v>
      </c>
      <c r="F17" s="287">
        <v>1.95</v>
      </c>
      <c r="G17" s="287">
        <f t="shared" si="0"/>
        <v>7634.25</v>
      </c>
      <c r="H17" s="278"/>
      <c r="I17" s="279"/>
      <c r="J17" s="277"/>
      <c r="K17" s="277"/>
    </row>
    <row r="18" spans="1:11" x14ac:dyDescent="0.25">
      <c r="A18" s="283" t="s">
        <v>509</v>
      </c>
      <c r="B18" s="287" t="s">
        <v>510</v>
      </c>
      <c r="C18" s="284" t="s">
        <v>517</v>
      </c>
      <c r="D18" s="285" t="s">
        <v>151</v>
      </c>
      <c r="E18" s="286">
        <v>1</v>
      </c>
      <c r="F18" s="287">
        <v>1625</v>
      </c>
      <c r="G18" s="287">
        <f t="shared" si="0"/>
        <v>1625</v>
      </c>
      <c r="H18" s="278"/>
      <c r="I18" s="279"/>
      <c r="J18" s="277"/>
      <c r="K18" s="277"/>
    </row>
    <row r="19" spans="1:11" ht="15.75" customHeight="1" x14ac:dyDescent="0.25">
      <c r="A19" s="289"/>
      <c r="B19" s="289"/>
      <c r="C19" s="289"/>
      <c r="D19" s="863" t="s">
        <v>518</v>
      </c>
      <c r="E19" s="863"/>
      <c r="F19" s="290" t="s">
        <v>519</v>
      </c>
      <c r="G19" s="925">
        <f>SUM(G12:G18)</f>
        <v>62777.299999999988</v>
      </c>
      <c r="H19" s="278"/>
      <c r="I19" s="279"/>
      <c r="J19" s="277"/>
      <c r="K19" s="277"/>
    </row>
    <row r="20" spans="1:11" ht="15.75" x14ac:dyDescent="0.25">
      <c r="A20" s="916"/>
      <c r="B20" s="291"/>
      <c r="C20" s="291"/>
      <c r="D20" s="291"/>
      <c r="E20" s="292"/>
      <c r="F20" s="292"/>
      <c r="G20" s="924"/>
      <c r="H20" s="278"/>
      <c r="I20" s="279"/>
      <c r="J20" s="277"/>
      <c r="K20" s="277"/>
    </row>
    <row r="21" spans="1:11" ht="15" customHeight="1" x14ac:dyDescent="0.25">
      <c r="A21" s="280" t="s">
        <v>520</v>
      </c>
      <c r="B21" s="280" t="s">
        <v>500</v>
      </c>
      <c r="C21" s="862" t="s">
        <v>521</v>
      </c>
      <c r="D21" s="862"/>
      <c r="E21" s="862"/>
      <c r="F21" s="862"/>
      <c r="G21" s="923" t="s">
        <v>336</v>
      </c>
      <c r="H21" s="278"/>
      <c r="I21" s="279"/>
      <c r="J21" s="277"/>
      <c r="K21" s="277"/>
    </row>
    <row r="22" spans="1:11" ht="25.5" x14ac:dyDescent="0.25">
      <c r="A22" s="687" t="s">
        <v>502</v>
      </c>
      <c r="B22" s="687" t="s">
        <v>503</v>
      </c>
      <c r="C22" s="687" t="s">
        <v>504</v>
      </c>
      <c r="D22" s="687" t="s">
        <v>505</v>
      </c>
      <c r="E22" s="687" t="s">
        <v>506</v>
      </c>
      <c r="F22" s="687" t="s">
        <v>507</v>
      </c>
      <c r="G22" s="687" t="s">
        <v>508</v>
      </c>
      <c r="H22" s="278"/>
      <c r="I22" s="279"/>
      <c r="J22" s="277"/>
      <c r="K22" s="277"/>
    </row>
    <row r="23" spans="1:11" ht="25.5" x14ac:dyDescent="0.25">
      <c r="A23" s="917" t="s">
        <v>522</v>
      </c>
      <c r="B23" s="287" t="s">
        <v>22</v>
      </c>
      <c r="C23" s="293" t="s">
        <v>523</v>
      </c>
      <c r="D23" s="294" t="s">
        <v>524</v>
      </c>
      <c r="E23" s="295">
        <v>220</v>
      </c>
      <c r="F23" s="287">
        <v>27.15</v>
      </c>
      <c r="G23" s="287">
        <f>E23*F23</f>
        <v>5973</v>
      </c>
      <c r="H23" s="278"/>
      <c r="I23" s="279"/>
      <c r="J23" s="277"/>
      <c r="K23" s="277"/>
    </row>
    <row r="24" spans="1:11" ht="25.5" x14ac:dyDescent="0.25">
      <c r="A24" s="917" t="s">
        <v>525</v>
      </c>
      <c r="B24" s="287" t="s">
        <v>22</v>
      </c>
      <c r="C24" s="296" t="s">
        <v>526</v>
      </c>
      <c r="D24" s="294" t="s">
        <v>524</v>
      </c>
      <c r="E24" s="295">
        <v>110</v>
      </c>
      <c r="F24" s="287">
        <v>80.55</v>
      </c>
      <c r="G24" s="287">
        <f>E24*F24</f>
        <v>8860.5</v>
      </c>
      <c r="H24" s="278"/>
      <c r="I24" s="279"/>
      <c r="J24" s="277"/>
      <c r="K24" s="277"/>
    </row>
    <row r="25" spans="1:11" ht="25.5" x14ac:dyDescent="0.25">
      <c r="A25" s="917" t="s">
        <v>527</v>
      </c>
      <c r="B25" s="287" t="s">
        <v>22</v>
      </c>
      <c r="C25" s="293" t="s">
        <v>528</v>
      </c>
      <c r="D25" s="294" t="s">
        <v>524</v>
      </c>
      <c r="E25" s="295">
        <v>220</v>
      </c>
      <c r="F25" s="287">
        <v>16.11</v>
      </c>
      <c r="G25" s="287">
        <f>E25*F25</f>
        <v>3544.2</v>
      </c>
      <c r="H25" s="278"/>
      <c r="I25" s="279"/>
      <c r="J25" s="277"/>
      <c r="K25" s="277"/>
    </row>
    <row r="26" spans="1:11" ht="25.5" x14ac:dyDescent="0.25">
      <c r="A26" s="917" t="s">
        <v>529</v>
      </c>
      <c r="B26" s="287" t="s">
        <v>22</v>
      </c>
      <c r="C26" s="293" t="s">
        <v>530</v>
      </c>
      <c r="D26" s="294" t="s">
        <v>524</v>
      </c>
      <c r="E26" s="295">
        <v>220</v>
      </c>
      <c r="F26" s="287">
        <v>17.21</v>
      </c>
      <c r="G26" s="287">
        <f>E26*F26</f>
        <v>3786.2000000000003</v>
      </c>
      <c r="H26" s="278"/>
      <c r="I26" s="279"/>
      <c r="J26" s="277"/>
      <c r="K26" s="277"/>
    </row>
    <row r="27" spans="1:11" ht="25.5" x14ac:dyDescent="0.25">
      <c r="A27" s="918">
        <v>88255</v>
      </c>
      <c r="B27" s="287" t="s">
        <v>22</v>
      </c>
      <c r="C27" s="293" t="s">
        <v>531</v>
      </c>
      <c r="D27" s="294" t="s">
        <v>524</v>
      </c>
      <c r="E27" s="295">
        <v>180</v>
      </c>
      <c r="F27" s="287">
        <v>20.13</v>
      </c>
      <c r="G27" s="287">
        <f>E27*F27</f>
        <v>3623.3999999999996</v>
      </c>
      <c r="H27" s="278"/>
      <c r="I27" s="279"/>
      <c r="J27" s="277"/>
      <c r="K27" s="277"/>
    </row>
    <row r="28" spans="1:11" ht="15.75" customHeight="1" x14ac:dyDescent="0.25">
      <c r="A28" s="289"/>
      <c r="B28" s="289"/>
      <c r="C28" s="289"/>
      <c r="D28" s="863" t="s">
        <v>518</v>
      </c>
      <c r="E28" s="863"/>
      <c r="F28" s="290" t="s">
        <v>519</v>
      </c>
      <c r="G28" s="925">
        <f>SUM(G23:G27)</f>
        <v>25787.300000000003</v>
      </c>
      <c r="H28" s="278"/>
      <c r="I28" s="279"/>
      <c r="J28" s="277"/>
      <c r="K28" s="277"/>
    </row>
    <row r="29" spans="1:11" x14ac:dyDescent="0.25">
      <c r="A29" s="297"/>
      <c r="B29" s="297"/>
      <c r="C29" s="297"/>
      <c r="D29" s="298"/>
      <c r="E29" s="299"/>
      <c r="F29" s="300"/>
      <c r="G29" s="301"/>
      <c r="H29" s="278"/>
      <c r="I29" s="279"/>
      <c r="J29" s="277"/>
      <c r="K29" s="277"/>
    </row>
    <row r="30" spans="1:11" x14ac:dyDescent="0.25">
      <c r="A30" s="297"/>
      <c r="B30" s="297"/>
      <c r="C30" s="297"/>
      <c r="D30" s="298"/>
      <c r="E30" s="298"/>
      <c r="F30" s="919"/>
      <c r="G30" s="401"/>
      <c r="H30" s="278"/>
      <c r="I30" s="279"/>
      <c r="J30" s="277"/>
      <c r="K30" s="277"/>
    </row>
  </sheetData>
  <mergeCells count="11">
    <mergeCell ref="A9:G9"/>
    <mergeCell ref="C10:F10"/>
    <mergeCell ref="D19:E19"/>
    <mergeCell ref="C21:F21"/>
    <mergeCell ref="D28:E28"/>
    <mergeCell ref="B1:I1"/>
    <mergeCell ref="B2:I2"/>
    <mergeCell ref="E7:F7"/>
    <mergeCell ref="H7:I8"/>
    <mergeCell ref="E8:F8"/>
    <mergeCell ref="A7:D8"/>
  </mergeCells>
  <pageMargins left="0.51180555555555596" right="0.51180555555555596" top="0.78749999999999998" bottom="0.78749999999999998" header="0.511811023622047" footer="0.511811023622047"/>
  <pageSetup paperSize="9" scale="7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MJ1056"/>
  <sheetViews>
    <sheetView topLeftCell="A16" zoomScale="80" zoomScaleNormal="80" workbookViewId="0">
      <selection activeCell="A55" sqref="A55:B55"/>
    </sheetView>
  </sheetViews>
  <sheetFormatPr defaultColWidth="9.140625" defaultRowHeight="15.75" x14ac:dyDescent="0.3"/>
  <cols>
    <col min="1" max="1" width="10.7109375" style="302" customWidth="1"/>
    <col min="2" max="2" width="47.28515625" style="303" customWidth="1"/>
    <col min="3" max="3" width="21.85546875" style="304" customWidth="1"/>
    <col min="4" max="4" width="18" style="305" customWidth="1"/>
    <col min="5" max="5" width="18.28515625" style="306" customWidth="1"/>
    <col min="6" max="6" width="19.140625" style="307" customWidth="1"/>
    <col min="7" max="7" width="19" style="307" customWidth="1"/>
    <col min="8" max="8" width="19.140625" style="307" customWidth="1"/>
    <col min="9" max="9" width="19.7109375" style="307" customWidth="1"/>
    <col min="10" max="10" width="18.7109375" style="307" customWidth="1"/>
    <col min="11" max="11" width="19.85546875" style="307" customWidth="1"/>
    <col min="12" max="12" width="20.140625" style="307" customWidth="1"/>
    <col min="13" max="13" width="19.85546875" style="307" customWidth="1"/>
    <col min="14" max="14" width="19.42578125" style="307" customWidth="1"/>
    <col min="15" max="15" width="20.140625" style="307" customWidth="1"/>
    <col min="16" max="17" width="15.42578125" style="307" customWidth="1"/>
    <col min="18" max="18" width="16.140625" style="307" customWidth="1"/>
    <col min="19" max="250" width="9.140625" style="307"/>
    <col min="251" max="251" width="10.7109375" style="307" customWidth="1"/>
    <col min="252" max="252" width="36.5703125" style="307" customWidth="1"/>
    <col min="253" max="253" width="21.85546875" style="307" customWidth="1"/>
    <col min="254" max="254" width="18" style="307" customWidth="1"/>
    <col min="255" max="255" width="18.28515625" style="307" customWidth="1"/>
    <col min="256" max="256" width="19.140625" style="307" customWidth="1"/>
    <col min="257" max="257" width="19" style="307" customWidth="1"/>
    <col min="258" max="258" width="19.140625" style="307" customWidth="1"/>
    <col min="259" max="259" width="19.7109375" style="307" customWidth="1"/>
    <col min="260" max="260" width="18.7109375" style="307" customWidth="1"/>
    <col min="261" max="261" width="19.85546875" style="307" customWidth="1"/>
    <col min="262" max="262" width="20.140625" style="307" customWidth="1"/>
    <col min="263" max="263" width="19.85546875" style="307" customWidth="1"/>
    <col min="264" max="264" width="19.42578125" style="307" customWidth="1"/>
    <col min="265" max="267" width="20.140625" style="307" customWidth="1"/>
    <col min="268" max="268" width="19.7109375" style="307" customWidth="1"/>
    <col min="269" max="269" width="19.85546875" style="307" customWidth="1"/>
    <col min="270" max="270" width="20.140625" style="307" customWidth="1"/>
    <col min="271" max="271" width="19.7109375" style="307" customWidth="1"/>
    <col min="272" max="273" width="15.42578125" style="307" customWidth="1"/>
    <col min="274" max="274" width="16.140625" style="307" customWidth="1"/>
    <col min="275" max="506" width="9.140625" style="307"/>
    <col min="507" max="507" width="10.7109375" style="307" customWidth="1"/>
    <col min="508" max="508" width="36.5703125" style="307" customWidth="1"/>
    <col min="509" max="509" width="21.85546875" style="307" customWidth="1"/>
    <col min="510" max="510" width="18" style="307" customWidth="1"/>
    <col min="511" max="511" width="18.28515625" style="307" customWidth="1"/>
    <col min="512" max="512" width="19.140625" style="307" customWidth="1"/>
    <col min="513" max="513" width="19" style="307" customWidth="1"/>
    <col min="514" max="514" width="19.140625" style="307" customWidth="1"/>
    <col min="515" max="515" width="19.7109375" style="307" customWidth="1"/>
    <col min="516" max="516" width="18.7109375" style="307" customWidth="1"/>
    <col min="517" max="517" width="19.85546875" style="307" customWidth="1"/>
    <col min="518" max="518" width="20.140625" style="307" customWidth="1"/>
    <col min="519" max="519" width="19.85546875" style="307" customWidth="1"/>
    <col min="520" max="520" width="19.42578125" style="307" customWidth="1"/>
    <col min="521" max="523" width="20.140625" style="307" customWidth="1"/>
    <col min="524" max="524" width="19.7109375" style="307" customWidth="1"/>
    <col min="525" max="525" width="19.85546875" style="307" customWidth="1"/>
    <col min="526" max="526" width="20.140625" style="307" customWidth="1"/>
    <col min="527" max="527" width="19.7109375" style="307" customWidth="1"/>
    <col min="528" max="529" width="15.42578125" style="307" customWidth="1"/>
    <col min="530" max="530" width="16.140625" style="307" customWidth="1"/>
    <col min="531" max="762" width="9.140625" style="307"/>
    <col min="763" max="763" width="10.7109375" style="307" customWidth="1"/>
    <col min="764" max="764" width="36.5703125" style="307" customWidth="1"/>
    <col min="765" max="765" width="21.85546875" style="307" customWidth="1"/>
    <col min="766" max="766" width="18" style="307" customWidth="1"/>
    <col min="767" max="767" width="18.28515625" style="307" customWidth="1"/>
    <col min="768" max="768" width="19.140625" style="307" customWidth="1"/>
    <col min="769" max="769" width="19" style="307" customWidth="1"/>
    <col min="770" max="770" width="19.140625" style="307" customWidth="1"/>
    <col min="771" max="771" width="19.7109375" style="307" customWidth="1"/>
    <col min="772" max="772" width="18.7109375" style="307" customWidth="1"/>
    <col min="773" max="773" width="19.85546875" style="307" customWidth="1"/>
    <col min="774" max="774" width="20.140625" style="307" customWidth="1"/>
    <col min="775" max="775" width="19.85546875" style="307" customWidth="1"/>
    <col min="776" max="776" width="19.42578125" style="307" customWidth="1"/>
    <col min="777" max="779" width="20.140625" style="307" customWidth="1"/>
    <col min="780" max="780" width="19.7109375" style="307" customWidth="1"/>
    <col min="781" max="781" width="19.85546875" style="307" customWidth="1"/>
    <col min="782" max="782" width="20.140625" style="307" customWidth="1"/>
    <col min="783" max="783" width="19.7109375" style="307" customWidth="1"/>
    <col min="784" max="785" width="15.42578125" style="307" customWidth="1"/>
    <col min="786" max="786" width="16.140625" style="307" customWidth="1"/>
    <col min="787" max="1018" width="9.140625" style="307"/>
    <col min="1019" max="1019" width="10.7109375" style="307" customWidth="1"/>
    <col min="1020" max="1020" width="36.5703125" style="307" customWidth="1"/>
    <col min="1021" max="1021" width="21.85546875" style="307" customWidth="1"/>
    <col min="1022" max="1022" width="18" style="307" customWidth="1"/>
    <col min="1023" max="1023" width="18.28515625" style="307" customWidth="1"/>
    <col min="1024" max="1024" width="19.140625" style="307" customWidth="1"/>
  </cols>
  <sheetData>
    <row r="1" spans="1:32" s="310" customFormat="1" x14ac:dyDescent="0.25">
      <c r="A1" s="308"/>
      <c r="B1" s="309"/>
      <c r="C1" s="309"/>
      <c r="D1" s="309"/>
      <c r="E1" s="864"/>
      <c r="F1" s="864"/>
      <c r="G1" s="864"/>
      <c r="H1" s="864"/>
      <c r="I1" s="864"/>
      <c r="X1" s="311"/>
      <c r="Y1" s="311"/>
      <c r="Z1" s="311"/>
      <c r="AA1" s="311"/>
      <c r="AB1" s="311"/>
      <c r="AC1" s="311"/>
      <c r="AD1" s="311"/>
      <c r="AE1" s="311"/>
      <c r="AF1" s="311"/>
    </row>
    <row r="2" spans="1:32" s="310" customFormat="1" ht="20.25" x14ac:dyDescent="0.25">
      <c r="A2" s="312"/>
      <c r="B2" s="313"/>
      <c r="C2" s="313"/>
      <c r="D2" s="314" t="s">
        <v>532</v>
      </c>
      <c r="E2" s="315"/>
      <c r="F2" s="316"/>
      <c r="G2" s="317"/>
      <c r="H2" s="318"/>
      <c r="I2" s="319"/>
      <c r="X2" s="311"/>
      <c r="Y2" s="311"/>
      <c r="Z2" s="311"/>
      <c r="AA2" s="311"/>
      <c r="AB2" s="311"/>
      <c r="AC2" s="311"/>
      <c r="AD2" s="311"/>
      <c r="AE2" s="311"/>
      <c r="AF2" s="311"/>
    </row>
    <row r="3" spans="1:32" s="310" customFormat="1" ht="17.25" x14ac:dyDescent="0.25">
      <c r="A3" s="312"/>
      <c r="B3" s="313"/>
      <c r="C3" s="313"/>
      <c r="D3" s="320" t="s">
        <v>496</v>
      </c>
      <c r="E3" s="315"/>
      <c r="F3" s="321"/>
      <c r="G3" s="322"/>
      <c r="H3" s="318"/>
      <c r="I3" s="319"/>
      <c r="X3" s="311"/>
      <c r="Y3" s="311"/>
      <c r="Z3" s="311"/>
      <c r="AA3" s="311"/>
      <c r="AB3" s="311"/>
      <c r="AC3" s="311"/>
      <c r="AD3" s="311"/>
      <c r="AE3" s="311"/>
      <c r="AF3" s="311"/>
    </row>
    <row r="4" spans="1:32" s="310" customFormat="1" ht="17.25" x14ac:dyDescent="0.25">
      <c r="A4" s="312"/>
      <c r="B4" s="313"/>
      <c r="C4" s="313"/>
      <c r="D4" s="313"/>
      <c r="E4" s="323"/>
      <c r="F4" s="316"/>
      <c r="G4" s="322"/>
      <c r="H4" s="318"/>
      <c r="I4" s="319"/>
      <c r="X4" s="311"/>
      <c r="Y4" s="311"/>
      <c r="Z4" s="311"/>
      <c r="AA4" s="311"/>
      <c r="AB4" s="311"/>
      <c r="AC4" s="311"/>
      <c r="AD4" s="311"/>
      <c r="AE4" s="311"/>
      <c r="AF4" s="311"/>
    </row>
    <row r="5" spans="1:32" s="310" customFormat="1" ht="17.25" x14ac:dyDescent="0.25">
      <c r="A5" s="312"/>
      <c r="B5" s="313"/>
      <c r="C5" s="313"/>
      <c r="D5" s="313"/>
      <c r="E5" s="324"/>
      <c r="F5" s="325"/>
      <c r="G5" s="324"/>
      <c r="H5" s="324"/>
      <c r="I5" s="324"/>
      <c r="X5" s="311"/>
      <c r="Y5" s="311"/>
      <c r="Z5" s="311"/>
      <c r="AA5" s="311"/>
      <c r="AB5" s="311"/>
      <c r="AC5" s="311"/>
      <c r="AD5" s="311"/>
      <c r="AE5" s="311"/>
      <c r="AF5" s="311"/>
    </row>
    <row r="6" spans="1:32" s="329" customFormat="1" x14ac:dyDescent="0.25">
      <c r="A6" s="326"/>
      <c r="B6" s="327"/>
      <c r="C6" s="328"/>
      <c r="E6" s="330"/>
      <c r="F6" s="330"/>
      <c r="G6" s="330"/>
      <c r="H6" s="330"/>
      <c r="I6" s="330"/>
    </row>
    <row r="7" spans="1:32" s="329" customFormat="1" x14ac:dyDescent="0.2">
      <c r="A7" s="865" t="s">
        <v>533</v>
      </c>
      <c r="B7" s="865"/>
      <c r="C7" s="865"/>
      <c r="E7" s="330"/>
      <c r="F7" s="330"/>
      <c r="G7" s="330"/>
      <c r="H7" s="330"/>
      <c r="I7" s="330"/>
    </row>
    <row r="8" spans="1:32" s="332" customFormat="1" ht="15" x14ac:dyDescent="0.3">
      <c r="A8" s="331" t="str">
        <f>'PLANILHA DE CUSTO'!A3:I3</f>
        <v xml:space="preserve"> OBRA : UBS TEOTÔNIO VILELA</v>
      </c>
      <c r="B8" s="331"/>
      <c r="C8" s="331"/>
      <c r="D8" s="331"/>
      <c r="E8" s="331"/>
    </row>
    <row r="9" spans="1:32" s="335" customFormat="1" ht="12.75" x14ac:dyDescent="0.25">
      <c r="A9" s="333" t="s">
        <v>534</v>
      </c>
      <c r="B9" s="333" t="s">
        <v>535</v>
      </c>
      <c r="C9" s="334" t="s">
        <v>536</v>
      </c>
      <c r="D9" s="333" t="s">
        <v>537</v>
      </c>
      <c r="E9" s="333" t="s">
        <v>538</v>
      </c>
      <c r="F9" s="333" t="s">
        <v>539</v>
      </c>
      <c r="G9" s="333" t="s">
        <v>540</v>
      </c>
      <c r="H9" s="333" t="s">
        <v>541</v>
      </c>
      <c r="I9" s="333" t="s">
        <v>542</v>
      </c>
      <c r="J9" s="333" t="s">
        <v>543</v>
      </c>
      <c r="K9" s="333" t="s">
        <v>544</v>
      </c>
      <c r="L9" s="333" t="s">
        <v>545</v>
      </c>
      <c r="M9" s="333" t="s">
        <v>546</v>
      </c>
      <c r="N9" s="333" t="s">
        <v>547</v>
      </c>
      <c r="O9" s="333" t="s">
        <v>548</v>
      </c>
    </row>
    <row r="10" spans="1:32" s="340" customFormat="1" ht="15" x14ac:dyDescent="0.2">
      <c r="A10" s="336"/>
      <c r="B10" s="337"/>
      <c r="C10" s="338"/>
      <c r="D10" s="339"/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</row>
    <row r="11" spans="1:32" s="340" customFormat="1" ht="15" x14ac:dyDescent="0.3">
      <c r="A11" s="866" t="s">
        <v>934</v>
      </c>
      <c r="B11" s="866"/>
      <c r="C11" s="866"/>
      <c r="D11" s="866"/>
      <c r="E11" s="866"/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R11" s="341">
        <f>SUM(D11:O11)</f>
        <v>0</v>
      </c>
    </row>
    <row r="12" spans="1:32" s="340" customFormat="1" ht="5.25" customHeight="1" x14ac:dyDescent="0.3">
      <c r="A12" s="336"/>
      <c r="B12" s="337"/>
      <c r="C12" s="338"/>
      <c r="D12" s="339"/>
      <c r="E12" s="339"/>
      <c r="F12" s="339"/>
      <c r="G12" s="339"/>
      <c r="H12" s="339"/>
      <c r="I12" s="339"/>
      <c r="J12" s="339"/>
      <c r="K12" s="339"/>
      <c r="L12" s="339"/>
      <c r="M12" s="339"/>
      <c r="N12" s="339"/>
      <c r="O12" s="339"/>
      <c r="R12" s="341">
        <f>SUM(D12:O12)</f>
        <v>0</v>
      </c>
    </row>
    <row r="13" spans="1:32" s="345" customFormat="1" ht="15" x14ac:dyDescent="0.3">
      <c r="A13" s="926" t="s">
        <v>549</v>
      </c>
      <c r="B13" s="342" t="str">
        <f>[2]ORÇAMENTO!D11</f>
        <v>SERVIÇOS PRELIMINARES</v>
      </c>
      <c r="C13" s="646">
        <f>'PLANILHA DE CUSTO'!H19</f>
        <v>468277.22</v>
      </c>
      <c r="D13" s="647">
        <f>D14*$C$13</f>
        <v>236479.99609999999</v>
      </c>
      <c r="E13" s="648">
        <f>E14*$C$13</f>
        <v>21072.474899999997</v>
      </c>
      <c r="F13" s="648">
        <f>F14*$C$13</f>
        <v>21072.474899999997</v>
      </c>
      <c r="G13" s="648">
        <f t="shared" ref="G13:O13" si="0">+F13</f>
        <v>21072.474899999997</v>
      </c>
      <c r="H13" s="648">
        <f t="shared" si="0"/>
        <v>21072.474899999997</v>
      </c>
      <c r="I13" s="648">
        <f t="shared" si="0"/>
        <v>21072.474899999997</v>
      </c>
      <c r="J13" s="648">
        <f t="shared" si="0"/>
        <v>21072.474899999997</v>
      </c>
      <c r="K13" s="648">
        <f t="shared" si="0"/>
        <v>21072.474899999997</v>
      </c>
      <c r="L13" s="648">
        <f t="shared" si="0"/>
        <v>21072.474899999997</v>
      </c>
      <c r="M13" s="648">
        <f t="shared" si="0"/>
        <v>21072.474899999997</v>
      </c>
      <c r="N13" s="648">
        <f t="shared" si="0"/>
        <v>21072.474899999997</v>
      </c>
      <c r="O13" s="648">
        <f t="shared" si="0"/>
        <v>21072.474899999997</v>
      </c>
      <c r="P13" s="649">
        <f>SUM(D13:O13)</f>
        <v>468277.21999999974</v>
      </c>
      <c r="Q13" s="344">
        <f>C13-P13</f>
        <v>0</v>
      </c>
      <c r="R13" s="341"/>
    </row>
    <row r="14" spans="1:32" s="345" customFormat="1" ht="15" x14ac:dyDescent="0.3">
      <c r="A14" s="927"/>
      <c r="B14" s="346"/>
      <c r="C14" s="347">
        <f>ROUND(C13/$C$53,6)</f>
        <v>0.193246</v>
      </c>
      <c r="D14" s="348">
        <v>0.505</v>
      </c>
      <c r="E14" s="348">
        <v>4.4999999999999998E-2</v>
      </c>
      <c r="F14" s="348">
        <v>4.4999999999999998E-2</v>
      </c>
      <c r="G14" s="348">
        <v>4.4999999999999998E-2</v>
      </c>
      <c r="H14" s="348">
        <v>4.4999999999999998E-2</v>
      </c>
      <c r="I14" s="348">
        <v>4.4999999999999998E-2</v>
      </c>
      <c r="J14" s="348">
        <v>4.4999999999999998E-2</v>
      </c>
      <c r="K14" s="348">
        <v>4.4999999999999998E-2</v>
      </c>
      <c r="L14" s="348">
        <v>4.4999999999999998E-2</v>
      </c>
      <c r="M14" s="348">
        <v>4.4999999999999998E-2</v>
      </c>
      <c r="N14" s="348">
        <v>4.4999999999999998E-2</v>
      </c>
      <c r="O14" s="348">
        <v>4.4999999999999998E-2</v>
      </c>
      <c r="P14" s="650">
        <f>SUM(D14:O14)</f>
        <v>1.0000000000000004</v>
      </c>
      <c r="Q14" s="344"/>
      <c r="R14" s="341">
        <f>SUM(D14:O14)</f>
        <v>1.0000000000000004</v>
      </c>
    </row>
    <row r="15" spans="1:32" s="345" customFormat="1" ht="15" x14ac:dyDescent="0.3">
      <c r="A15" s="926" t="s">
        <v>550</v>
      </c>
      <c r="B15" s="349" t="str">
        <f>[2]ORÇAMENTO!D21</f>
        <v>MOVIMENTO DE TERRAS</v>
      </c>
      <c r="C15" s="651">
        <f>'PLANILHA DE CUSTO'!H26</f>
        <v>22197.679999999997</v>
      </c>
      <c r="D15" s="647">
        <f>+TRUNC(ROUND(D16*$C$15,2),2)</f>
        <v>22197.68</v>
      </c>
      <c r="E15" s="350">
        <f>+TRUNC(ROUND(E16*$C$15,2),2)</f>
        <v>0</v>
      </c>
      <c r="F15" s="350">
        <f>+TRUNC(ROUND(F16*$C$15,2),2)</f>
        <v>0</v>
      </c>
      <c r="G15" s="350"/>
      <c r="H15" s="350">
        <f>+TRUNC(ROUND(H16*$C$15,2),2)</f>
        <v>0</v>
      </c>
      <c r="I15" s="350">
        <f>+TRUNC(ROUND(I16*$C$15,2),2)</f>
        <v>0</v>
      </c>
      <c r="J15" s="351"/>
      <c r="K15" s="350">
        <f>+TRUNC(ROUND(K16*$C$15,2),2)</f>
        <v>0</v>
      </c>
      <c r="L15" s="350">
        <f>+TRUNC(ROUND(L16*$C$15,2),2)</f>
        <v>0</v>
      </c>
      <c r="M15" s="350">
        <f>+TRUNC(ROUND(M16*$C$15,2),2)</f>
        <v>0</v>
      </c>
      <c r="N15" s="350">
        <f>+TRUNC(ROUND(N16*$C$15,2),2)</f>
        <v>0</v>
      </c>
      <c r="O15" s="350">
        <f>+TRUNC(ROUND(O16*$C$15,2),2)</f>
        <v>0</v>
      </c>
      <c r="P15" s="344">
        <f>SUM(D15:O15)</f>
        <v>22197.68</v>
      </c>
      <c r="Q15" s="344">
        <f>C15-P15</f>
        <v>0</v>
      </c>
      <c r="R15" s="341"/>
    </row>
    <row r="16" spans="1:32" s="345" customFormat="1" ht="15" x14ac:dyDescent="0.3">
      <c r="A16" s="927"/>
      <c r="B16" s="346"/>
      <c r="C16" s="347">
        <f>ROUND(C15/$C$53,6)</f>
        <v>9.1599999999999997E-3</v>
      </c>
      <c r="D16" s="348">
        <v>1</v>
      </c>
      <c r="E16" s="348"/>
      <c r="F16" s="352"/>
      <c r="G16" s="352"/>
      <c r="H16" s="352"/>
      <c r="I16" s="352"/>
      <c r="J16" s="352"/>
      <c r="K16" s="352"/>
      <c r="L16" s="352"/>
      <c r="M16" s="352"/>
      <c r="N16" s="348"/>
      <c r="O16" s="348"/>
      <c r="P16" s="344"/>
      <c r="Q16" s="344"/>
      <c r="R16" s="341">
        <f>SUM(D16:O16)</f>
        <v>1</v>
      </c>
    </row>
    <row r="17" spans="1:18" s="345" customFormat="1" ht="15" x14ac:dyDescent="0.3">
      <c r="A17" s="926" t="s">
        <v>551</v>
      </c>
      <c r="B17" s="336" t="str">
        <f>[2]ORÇAMENTO!D27</f>
        <v>INFRAESTRUTURA ( FUNDAÇÕES )</v>
      </c>
      <c r="C17" s="652">
        <f>'PLANILHA DE CUSTO'!H38</f>
        <v>293801.69</v>
      </c>
      <c r="D17" s="350">
        <f t="shared" ref="D17:I17" si="1">+TRUNC(ROUND(D18*$C$17,2),2)</f>
        <v>0</v>
      </c>
      <c r="E17" s="647">
        <f t="shared" si="1"/>
        <v>117520.68</v>
      </c>
      <c r="F17" s="647">
        <f t="shared" si="1"/>
        <v>117520.68</v>
      </c>
      <c r="G17" s="647">
        <f t="shared" si="1"/>
        <v>58760.34</v>
      </c>
      <c r="H17" s="350">
        <f t="shared" si="1"/>
        <v>0</v>
      </c>
      <c r="I17" s="350">
        <f t="shared" si="1"/>
        <v>0</v>
      </c>
      <c r="J17" s="351">
        <f>+$C17-SUM($D17:I17)</f>
        <v>-9.9999999511055648E-3</v>
      </c>
      <c r="K17" s="350">
        <f>+TRUNC(ROUND(K18*$C$17,2),2)</f>
        <v>0</v>
      </c>
      <c r="L17" s="350">
        <f>+TRUNC(ROUND(L18*$C$17,2),2)</f>
        <v>0</v>
      </c>
      <c r="M17" s="350">
        <f>+TRUNC(ROUND(M18*$C$17,2),2)</f>
        <v>0</v>
      </c>
      <c r="N17" s="350">
        <f>+TRUNC(ROUND(N18*$C$17,2),2)</f>
        <v>0</v>
      </c>
      <c r="O17" s="350">
        <f>+TRUNC(ROUND(O18*$C$17,2),2)</f>
        <v>0</v>
      </c>
      <c r="P17" s="344">
        <f>SUM(D17:O17)</f>
        <v>293801.69</v>
      </c>
      <c r="Q17" s="344">
        <f>C17-P17</f>
        <v>0</v>
      </c>
      <c r="R17" s="341"/>
    </row>
    <row r="18" spans="1:18" s="345" customFormat="1" ht="15" x14ac:dyDescent="0.3">
      <c r="A18" s="927"/>
      <c r="B18" s="346"/>
      <c r="C18" s="347">
        <f>ROUND(C17/$C$53,6)</f>
        <v>0.121244</v>
      </c>
      <c r="D18" s="348"/>
      <c r="E18" s="348">
        <v>0.4</v>
      </c>
      <c r="F18" s="352">
        <v>0.4</v>
      </c>
      <c r="G18" s="352">
        <v>0.2</v>
      </c>
      <c r="H18" s="352"/>
      <c r="I18" s="352"/>
      <c r="J18" s="352"/>
      <c r="K18" s="352"/>
      <c r="L18" s="352"/>
      <c r="M18" s="352"/>
      <c r="N18" s="348"/>
      <c r="O18" s="348"/>
      <c r="P18" s="344"/>
      <c r="Q18" s="344"/>
      <c r="R18" s="341">
        <f>SUM(D18:O18)</f>
        <v>1</v>
      </c>
    </row>
    <row r="19" spans="1:18" s="345" customFormat="1" ht="15" x14ac:dyDescent="0.3">
      <c r="A19" s="926" t="s">
        <v>552</v>
      </c>
      <c r="B19" s="336" t="str">
        <f>[2]ORÇAMENTO!D34</f>
        <v>SUPRAESTRUTURA</v>
      </c>
      <c r="C19" s="652">
        <f>'PLANILHA DE CUSTO'!H57</f>
        <v>392920.84</v>
      </c>
      <c r="D19" s="350">
        <f>+TRUNC(ROUND(D20*$C$19,2),2)</f>
        <v>0</v>
      </c>
      <c r="E19" s="350">
        <f>+TRUNC(ROUND(E20*$C$19,2),2)</f>
        <v>0</v>
      </c>
      <c r="F19" s="647">
        <f>+TRUNC(ROUND(F20*$C$19,2),2)</f>
        <v>78584.17</v>
      </c>
      <c r="G19" s="647">
        <f>+TRUNC(ROUND(G20*$C$19,2),2)</f>
        <v>98230.21</v>
      </c>
      <c r="H19" s="647">
        <f>+TRUNC(ROUND(H20*$C$19,2),2)</f>
        <v>98230.21</v>
      </c>
      <c r="I19" s="647">
        <f>C19-F19-G19-H19</f>
        <v>117876.25000000001</v>
      </c>
      <c r="J19" s="350"/>
      <c r="K19" s="350">
        <f>+TRUNC(ROUND(K20*$C$19,2),2)</f>
        <v>0</v>
      </c>
      <c r="L19" s="350">
        <f>+TRUNC(ROUND(L20*$C$19,2),2)</f>
        <v>0</v>
      </c>
      <c r="M19" s="350">
        <f>+TRUNC(ROUND(M20*$C$19,2),2)</f>
        <v>0</v>
      </c>
      <c r="N19" s="350">
        <f>+TRUNC(ROUND(N20*$C$19,2),2)</f>
        <v>0</v>
      </c>
      <c r="O19" s="350">
        <f>+TRUNC(ROUND(O20*$C$19,2),2)</f>
        <v>0</v>
      </c>
      <c r="P19" s="344">
        <f>SUM(D19:O19)</f>
        <v>392920.84</v>
      </c>
      <c r="Q19" s="344">
        <f>C19-P19</f>
        <v>0</v>
      </c>
      <c r="R19" s="341"/>
    </row>
    <row r="20" spans="1:18" s="345" customFormat="1" ht="15" x14ac:dyDescent="0.3">
      <c r="A20" s="927"/>
      <c r="B20" s="346"/>
      <c r="C20" s="347">
        <f>ROUND(C19/$C$53,6)</f>
        <v>0.16214799999999999</v>
      </c>
      <c r="D20" s="348"/>
      <c r="E20" s="348"/>
      <c r="F20" s="352">
        <v>0.2</v>
      </c>
      <c r="G20" s="352">
        <v>0.25</v>
      </c>
      <c r="H20" s="352">
        <v>0.25</v>
      </c>
      <c r="I20" s="352">
        <v>0.3</v>
      </c>
      <c r="J20" s="352"/>
      <c r="K20" s="352"/>
      <c r="L20" s="352"/>
      <c r="M20" s="352"/>
      <c r="N20" s="353"/>
      <c r="O20" s="353"/>
      <c r="P20" s="344"/>
      <c r="Q20" s="344"/>
      <c r="R20" s="341">
        <f>SUM(D20:O20)</f>
        <v>1</v>
      </c>
    </row>
    <row r="21" spans="1:18" s="345" customFormat="1" ht="25.5" x14ac:dyDescent="0.3">
      <c r="A21" s="926" t="s">
        <v>553</v>
      </c>
      <c r="B21" s="342" t="str">
        <f>[2]ORÇAMENTO!D73</f>
        <v>SISTEMA DE VEDAÇÃO VERTICAL INTERNO E EXTERNO (PAREDES)</v>
      </c>
      <c r="C21" s="655">
        <f>'PLANILHA DE CUSTO'!H63</f>
        <v>143708.74</v>
      </c>
      <c r="D21" s="350">
        <f t="shared" ref="D21:I21" si="2">+TRUNC(ROUND(D22*$C$21,2),2)</f>
        <v>0</v>
      </c>
      <c r="E21" s="350">
        <f t="shared" si="2"/>
        <v>0</v>
      </c>
      <c r="F21" s="350">
        <f t="shared" si="2"/>
        <v>0</v>
      </c>
      <c r="G21" s="647">
        <f t="shared" si="2"/>
        <v>43112.62</v>
      </c>
      <c r="H21" s="647">
        <f t="shared" si="2"/>
        <v>28741.75</v>
      </c>
      <c r="I21" s="647">
        <f t="shared" si="2"/>
        <v>28741.75</v>
      </c>
      <c r="J21" s="647">
        <f>+$C21-SUM($D21:I21)</f>
        <v>43112.619999999995</v>
      </c>
      <c r="K21" s="350">
        <f>+TRUNC(ROUND(K22*$C$21,2),2)</f>
        <v>0</v>
      </c>
      <c r="L21" s="350">
        <f>+TRUNC(ROUND(L22*$C$21,2),2)</f>
        <v>0</v>
      </c>
      <c r="M21" s="350">
        <f>+TRUNC(ROUND(M22*$C$21,2),2)</f>
        <v>0</v>
      </c>
      <c r="N21" s="350">
        <f>+TRUNC(ROUND(N22*$C$21,2),2)</f>
        <v>0</v>
      </c>
      <c r="O21" s="350">
        <f>+TRUNC(ROUND(O22*$C$21,2),2)</f>
        <v>0</v>
      </c>
      <c r="P21" s="344">
        <f>SUM(D21:O21)</f>
        <v>143708.74</v>
      </c>
      <c r="Q21" s="344">
        <f>C21-P21</f>
        <v>0</v>
      </c>
      <c r="R21" s="341"/>
    </row>
    <row r="22" spans="1:18" s="345" customFormat="1" ht="15" x14ac:dyDescent="0.3">
      <c r="A22" s="927"/>
      <c r="B22" s="346"/>
      <c r="C22" s="347">
        <f>ROUND(C21/$C$53,6)</f>
        <v>5.9304999999999997E-2</v>
      </c>
      <c r="D22" s="348"/>
      <c r="E22" s="348"/>
      <c r="F22" s="352"/>
      <c r="G22" s="352">
        <v>0.3</v>
      </c>
      <c r="H22" s="352">
        <v>0.2</v>
      </c>
      <c r="I22" s="352">
        <v>0.2</v>
      </c>
      <c r="J22" s="352">
        <v>0.1</v>
      </c>
      <c r="K22" s="352"/>
      <c r="L22" s="352"/>
      <c r="M22" s="352"/>
      <c r="N22" s="353"/>
      <c r="O22" s="353"/>
      <c r="P22" s="344"/>
      <c r="Q22" s="344"/>
      <c r="R22" s="341">
        <f>SUM(D22:O22)</f>
        <v>0.79999999999999993</v>
      </c>
    </row>
    <row r="23" spans="1:18" s="345" customFormat="1" ht="15" x14ac:dyDescent="0.3">
      <c r="A23" s="926" t="s">
        <v>554</v>
      </c>
      <c r="B23" s="349" t="str">
        <f>[2]ORÇAMENTO!D81</f>
        <v>COBERTA</v>
      </c>
      <c r="C23" s="651">
        <f>'PLANILHA DE CUSTO'!H70</f>
        <v>175779.78</v>
      </c>
      <c r="D23" s="350">
        <f t="shared" ref="D23:O23" si="3">+TRUNC(ROUND(D24*$C$23,2),2)</f>
        <v>0</v>
      </c>
      <c r="E23" s="350">
        <f t="shared" si="3"/>
        <v>0</v>
      </c>
      <c r="F23" s="350">
        <f t="shared" si="3"/>
        <v>0</v>
      </c>
      <c r="G23" s="647">
        <f t="shared" si="3"/>
        <v>26366.97</v>
      </c>
      <c r="H23" s="647">
        <f t="shared" si="3"/>
        <v>26366.97</v>
      </c>
      <c r="I23" s="647">
        <f t="shared" si="3"/>
        <v>35155.96</v>
      </c>
      <c r="J23" s="647">
        <f t="shared" si="3"/>
        <v>35155.96</v>
      </c>
      <c r="K23" s="647">
        <f t="shared" si="3"/>
        <v>52733.93</v>
      </c>
      <c r="L23" s="350">
        <f t="shared" si="3"/>
        <v>0</v>
      </c>
      <c r="M23" s="350">
        <f t="shared" si="3"/>
        <v>0</v>
      </c>
      <c r="N23" s="350">
        <f t="shared" si="3"/>
        <v>0</v>
      </c>
      <c r="O23" s="350">
        <f t="shared" si="3"/>
        <v>0</v>
      </c>
      <c r="P23" s="344">
        <f>SUM(D23:O23)</f>
        <v>175779.78999999998</v>
      </c>
      <c r="Q23" s="344">
        <f>C23-P23</f>
        <v>-9.9999999802093953E-3</v>
      </c>
      <c r="R23" s="341"/>
    </row>
    <row r="24" spans="1:18" s="345" customFormat="1" ht="15" x14ac:dyDescent="0.3">
      <c r="A24" s="927"/>
      <c r="B24" s="346"/>
      <c r="C24" s="347">
        <f>ROUND(C23/$C$53,6)</f>
        <v>7.2539999999999993E-2</v>
      </c>
      <c r="D24" s="354"/>
      <c r="E24" s="354"/>
      <c r="F24" s="354"/>
      <c r="G24" s="354">
        <v>0.15</v>
      </c>
      <c r="H24" s="348">
        <v>0.15</v>
      </c>
      <c r="I24" s="348">
        <v>0.2</v>
      </c>
      <c r="J24" s="352">
        <v>0.2</v>
      </c>
      <c r="K24" s="352">
        <v>0.3</v>
      </c>
      <c r="L24" s="352"/>
      <c r="M24" s="352"/>
      <c r="N24" s="352"/>
      <c r="O24" s="352"/>
      <c r="P24" s="344"/>
      <c r="Q24" s="344"/>
      <c r="R24" s="341">
        <f>SUM(D24:O24)</f>
        <v>1</v>
      </c>
    </row>
    <row r="25" spans="1:18" s="345" customFormat="1" ht="15" x14ac:dyDescent="0.3">
      <c r="A25" s="926" t="s">
        <v>555</v>
      </c>
      <c r="B25" s="336" t="str">
        <f>[2]ORÇAMENTO!D88</f>
        <v>TRATAMENTOS</v>
      </c>
      <c r="C25" s="652">
        <f>'PLANILHA DE CUSTO'!H73</f>
        <v>19992.63</v>
      </c>
      <c r="D25" s="350">
        <f t="shared" ref="D25:O25" si="4">+TRUNC(ROUND(D26*$C$25,2),2)</f>
        <v>0</v>
      </c>
      <c r="E25" s="647">
        <f t="shared" si="4"/>
        <v>7997.05</v>
      </c>
      <c r="F25" s="647">
        <f t="shared" si="4"/>
        <v>7997.05</v>
      </c>
      <c r="G25" s="647">
        <f t="shared" si="4"/>
        <v>3998.53</v>
      </c>
      <c r="H25" s="350">
        <f t="shared" si="4"/>
        <v>0</v>
      </c>
      <c r="I25" s="350">
        <f t="shared" si="4"/>
        <v>0</v>
      </c>
      <c r="J25" s="350">
        <f t="shared" si="4"/>
        <v>0</v>
      </c>
      <c r="K25" s="350">
        <f t="shared" si="4"/>
        <v>0</v>
      </c>
      <c r="L25" s="350">
        <f t="shared" si="4"/>
        <v>0</v>
      </c>
      <c r="M25" s="350">
        <f t="shared" si="4"/>
        <v>0</v>
      </c>
      <c r="N25" s="350">
        <f t="shared" si="4"/>
        <v>0</v>
      </c>
      <c r="O25" s="350">
        <f t="shared" si="4"/>
        <v>0</v>
      </c>
      <c r="P25" s="344">
        <f>SUM(D25:O25)</f>
        <v>19992.63</v>
      </c>
      <c r="Q25" s="344">
        <f>C25-P25</f>
        <v>0</v>
      </c>
      <c r="R25" s="341"/>
    </row>
    <row r="26" spans="1:18" s="345" customFormat="1" ht="15" x14ac:dyDescent="0.3">
      <c r="A26" s="927"/>
      <c r="B26" s="346"/>
      <c r="C26" s="347">
        <f>ROUND(C25/$C$53,6)</f>
        <v>8.2500000000000004E-3</v>
      </c>
      <c r="D26" s="354"/>
      <c r="E26" s="354">
        <v>0.4</v>
      </c>
      <c r="F26" s="354">
        <v>0.4</v>
      </c>
      <c r="G26" s="354">
        <v>0.2</v>
      </c>
      <c r="H26" s="348"/>
      <c r="I26" s="348"/>
      <c r="J26" s="352"/>
      <c r="K26" s="352"/>
      <c r="L26" s="352"/>
      <c r="M26" s="352"/>
      <c r="N26" s="352"/>
      <c r="O26" s="352"/>
      <c r="P26" s="344"/>
      <c r="Q26" s="344"/>
      <c r="R26" s="341">
        <f>SUM(D26:O26)</f>
        <v>1</v>
      </c>
    </row>
    <row r="27" spans="1:18" s="345" customFormat="1" ht="15" x14ac:dyDescent="0.3">
      <c r="A27" s="926" t="s">
        <v>556</v>
      </c>
      <c r="B27" s="336" t="str">
        <f>[2]ORÇAMENTO!D90</f>
        <v>INSTALAÇÕES HIDROSANITÁRIAS</v>
      </c>
      <c r="C27" s="652">
        <f>'PLANILHA DE CUSTO'!H108</f>
        <v>87480.930000000008</v>
      </c>
      <c r="D27" s="350">
        <f>+TRUNC(ROUND($C$27*D28,2),2)</f>
        <v>0</v>
      </c>
      <c r="E27" s="647">
        <f>+TRUNC(ROUND($C$27*E28,2),2)</f>
        <v>17496.189999999999</v>
      </c>
      <c r="F27" s="647">
        <f>+TRUNC(ROUND($C$27*F28,2),2)</f>
        <v>17496.189999999999</v>
      </c>
      <c r="G27" s="647">
        <f>+TRUNC(ROUND($C$27*G28,2),2)</f>
        <v>17496.189999999999</v>
      </c>
      <c r="H27" s="647">
        <f>C27-E27-F27-G27-M27-N27</f>
        <v>8748.0800000000017</v>
      </c>
      <c r="I27" s="350">
        <f t="shared" ref="I27:O27" si="5">+TRUNC(ROUND($C$27*I28,2),2)</f>
        <v>0</v>
      </c>
      <c r="J27" s="350">
        <f t="shared" si="5"/>
        <v>0</v>
      </c>
      <c r="K27" s="350">
        <f t="shared" si="5"/>
        <v>0</v>
      </c>
      <c r="L27" s="350">
        <f t="shared" si="5"/>
        <v>0</v>
      </c>
      <c r="M27" s="647">
        <f t="shared" si="5"/>
        <v>13122.14</v>
      </c>
      <c r="N27" s="647">
        <f t="shared" si="5"/>
        <v>13122.14</v>
      </c>
      <c r="O27" s="350">
        <f t="shared" si="5"/>
        <v>0</v>
      </c>
      <c r="P27" s="344">
        <f>SUM(D27:O27)</f>
        <v>87480.93</v>
      </c>
      <c r="Q27" s="344">
        <f>C27-P27</f>
        <v>0</v>
      </c>
      <c r="R27" s="341"/>
    </row>
    <row r="28" spans="1:18" s="345" customFormat="1" ht="15" x14ac:dyDescent="0.3">
      <c r="A28" s="927"/>
      <c r="B28" s="346"/>
      <c r="C28" s="347">
        <f>ROUND(C27/$C$53,6)</f>
        <v>3.6101000000000001E-2</v>
      </c>
      <c r="D28" s="354"/>
      <c r="E28" s="354">
        <v>0.2</v>
      </c>
      <c r="F28" s="354">
        <v>0.2</v>
      </c>
      <c r="G28" s="354">
        <v>0.2</v>
      </c>
      <c r="H28" s="348">
        <v>0.1</v>
      </c>
      <c r="I28" s="348"/>
      <c r="J28" s="352"/>
      <c r="K28" s="352"/>
      <c r="L28" s="352"/>
      <c r="M28" s="352">
        <v>0.15</v>
      </c>
      <c r="N28" s="352">
        <v>0.15</v>
      </c>
      <c r="O28" s="352"/>
      <c r="P28" s="344"/>
      <c r="Q28" s="344"/>
      <c r="R28" s="341">
        <f>SUM(D28:O28)</f>
        <v>1</v>
      </c>
    </row>
    <row r="29" spans="1:18" s="345" customFormat="1" ht="15" x14ac:dyDescent="0.3">
      <c r="A29" s="926" t="s">
        <v>557</v>
      </c>
      <c r="B29" s="336" t="str">
        <f>[2]ORÇAMENTO!D144</f>
        <v>INSTALAÇÕES ELÉTRICAS</v>
      </c>
      <c r="C29" s="652">
        <f>'PLANILHA DE CUSTO'!H136</f>
        <v>80084.010000000009</v>
      </c>
      <c r="D29" s="350">
        <f t="shared" ref="D29:O29" si="6">+TRUNC(ROUND(D30*$C$29,2),2)</f>
        <v>0</v>
      </c>
      <c r="E29" s="647">
        <f t="shared" si="6"/>
        <v>16016.8</v>
      </c>
      <c r="F29" s="647">
        <f t="shared" si="6"/>
        <v>16016.8</v>
      </c>
      <c r="G29" s="647">
        <f t="shared" si="6"/>
        <v>12012.6</v>
      </c>
      <c r="H29" s="647">
        <f t="shared" si="6"/>
        <v>12012.6</v>
      </c>
      <c r="I29" s="350">
        <f t="shared" si="6"/>
        <v>0</v>
      </c>
      <c r="J29" s="350">
        <f t="shared" si="6"/>
        <v>0</v>
      </c>
      <c r="K29" s="350">
        <f t="shared" si="6"/>
        <v>0</v>
      </c>
      <c r="L29" s="350">
        <f t="shared" si="6"/>
        <v>0</v>
      </c>
      <c r="M29" s="647">
        <f t="shared" si="6"/>
        <v>12012.6</v>
      </c>
      <c r="N29" s="647">
        <f t="shared" si="6"/>
        <v>12012.6</v>
      </c>
      <c r="O29" s="350">
        <f t="shared" si="6"/>
        <v>0</v>
      </c>
      <c r="P29" s="344">
        <f>SUM(D29:O29)</f>
        <v>80084</v>
      </c>
      <c r="Q29" s="344">
        <f>C29-P29</f>
        <v>1.0000000009313226E-2</v>
      </c>
      <c r="R29" s="341"/>
    </row>
    <row r="30" spans="1:18" s="345" customFormat="1" ht="15" x14ac:dyDescent="0.3">
      <c r="A30" s="927"/>
      <c r="B30" s="346"/>
      <c r="C30" s="347">
        <f>ROUND(C29/$C$53,6)</f>
        <v>3.3049000000000002E-2</v>
      </c>
      <c r="D30" s="355"/>
      <c r="E30" s="348">
        <v>0.2</v>
      </c>
      <c r="F30" s="348">
        <v>0.2</v>
      </c>
      <c r="G30" s="348">
        <v>0.15</v>
      </c>
      <c r="H30" s="348">
        <v>0.15</v>
      </c>
      <c r="I30" s="348"/>
      <c r="J30" s="352"/>
      <c r="K30" s="352"/>
      <c r="L30" s="352"/>
      <c r="M30" s="352">
        <v>0.15</v>
      </c>
      <c r="N30" s="352">
        <v>0.15</v>
      </c>
      <c r="O30" s="352"/>
      <c r="P30" s="344"/>
      <c r="Q30" s="344"/>
      <c r="R30" s="341">
        <f>SUM(D30:O30)</f>
        <v>1</v>
      </c>
    </row>
    <row r="31" spans="1:18" s="345" customFormat="1" ht="15" x14ac:dyDescent="0.3">
      <c r="A31" s="926" t="s">
        <v>932</v>
      </c>
      <c r="B31" s="653" t="str">
        <f>'PLANILHA DE CUSTO'!D137</f>
        <v>LÓGICA</v>
      </c>
      <c r="C31" s="652">
        <f>'PLANILHA DE CUSTO'!H147</f>
        <v>12950.269999999999</v>
      </c>
      <c r="D31" s="355"/>
      <c r="E31" s="348"/>
      <c r="F31" s="348"/>
      <c r="G31" s="647">
        <f>C31*$G$32</f>
        <v>1942.5404999999996</v>
      </c>
      <c r="H31" s="647">
        <f>C31*$H$32</f>
        <v>1942.5404999999996</v>
      </c>
      <c r="I31" s="647">
        <f>C31*$I$32</f>
        <v>2590.0540000000001</v>
      </c>
      <c r="J31" s="647">
        <f>C31*$J$32</f>
        <v>2590.0540000000001</v>
      </c>
      <c r="K31" s="647">
        <f>C31*$K$32</f>
        <v>2590.0540000000001</v>
      </c>
      <c r="L31" s="647">
        <f>C31*$L$32</f>
        <v>1295.027</v>
      </c>
      <c r="M31" s="352"/>
      <c r="N31" s="352"/>
      <c r="O31" s="352"/>
      <c r="P31" s="650">
        <f>SUM(G31:L31)</f>
        <v>12950.269999999999</v>
      </c>
      <c r="R31" s="341"/>
    </row>
    <row r="32" spans="1:18" s="345" customFormat="1" ht="15" x14ac:dyDescent="0.3">
      <c r="A32" s="927"/>
      <c r="B32" s="346"/>
      <c r="C32" s="347">
        <f>ROUND(C31/$C$53,6)</f>
        <v>5.3439999999999998E-3</v>
      </c>
      <c r="D32" s="355"/>
      <c r="E32" s="348"/>
      <c r="F32" s="348"/>
      <c r="G32" s="348">
        <v>0.15</v>
      </c>
      <c r="H32" s="348">
        <v>0.15</v>
      </c>
      <c r="I32" s="348">
        <v>0.2</v>
      </c>
      <c r="J32" s="352">
        <v>0.2</v>
      </c>
      <c r="K32" s="352">
        <v>0.2</v>
      </c>
      <c r="L32" s="352">
        <v>0.1</v>
      </c>
      <c r="M32" s="352"/>
      <c r="N32" s="352"/>
      <c r="O32" s="352"/>
      <c r="R32" s="341"/>
    </row>
    <row r="33" spans="1:18" s="345" customFormat="1" ht="15" x14ac:dyDescent="0.3">
      <c r="A33" s="928" t="s">
        <v>933</v>
      </c>
      <c r="B33" s="653" t="str">
        <f>'PLANILHA DE CUSTO'!D148</f>
        <v>SONORIZAÇÃO</v>
      </c>
      <c r="C33" s="654">
        <f>'PLANILHA DE CUSTO'!H161</f>
        <v>11403.949999999999</v>
      </c>
      <c r="D33" s="355"/>
      <c r="E33" s="348"/>
      <c r="F33" s="348"/>
      <c r="G33" s="348"/>
      <c r="H33" s="348"/>
      <c r="I33" s="348"/>
      <c r="J33" s="352"/>
      <c r="K33" s="352"/>
      <c r="L33" s="352"/>
      <c r="M33" s="656">
        <f>C33*$M$34</f>
        <v>3421.1849999999995</v>
      </c>
      <c r="N33" s="656">
        <f>C33*$N$34</f>
        <v>3421.1849999999995</v>
      </c>
      <c r="O33" s="656">
        <f>C33*$O$34</f>
        <v>4561.58</v>
      </c>
      <c r="P33" s="649">
        <f>SUM(M33:O33)</f>
        <v>11403.949999999999</v>
      </c>
      <c r="R33" s="341"/>
    </row>
    <row r="34" spans="1:18" s="345" customFormat="1" ht="15" x14ac:dyDescent="0.3">
      <c r="A34" s="927"/>
      <c r="B34" s="346"/>
      <c r="C34" s="347">
        <v>4.7999999999999996E-3</v>
      </c>
      <c r="D34" s="355"/>
      <c r="E34" s="348"/>
      <c r="F34" s="348"/>
      <c r="G34" s="348"/>
      <c r="H34" s="348"/>
      <c r="I34" s="348"/>
      <c r="J34" s="352"/>
      <c r="K34" s="352"/>
      <c r="L34" s="352"/>
      <c r="M34" s="352">
        <v>0.3</v>
      </c>
      <c r="N34" s="352">
        <v>0.3</v>
      </c>
      <c r="O34" s="352">
        <v>0.4</v>
      </c>
      <c r="R34" s="341"/>
    </row>
    <row r="35" spans="1:18" s="345" customFormat="1" ht="15" x14ac:dyDescent="0.3">
      <c r="A35" s="926" t="s">
        <v>558</v>
      </c>
      <c r="B35" s="336" t="str">
        <f>[2]ORÇAMENTO!D225</f>
        <v>SISTEMA DE PROTEÇÃO CONTRA INCÊNCIO</v>
      </c>
      <c r="C35" s="652">
        <f>'PLANILHA DE CUSTO'!H186</f>
        <v>41988.89</v>
      </c>
      <c r="D35" s="350">
        <f t="shared" ref="D35:O35" si="7">+TRUNC(ROUND(D36*$C$35,2),2)</f>
        <v>0</v>
      </c>
      <c r="E35" s="647">
        <f t="shared" si="7"/>
        <v>12596.67</v>
      </c>
      <c r="F35" s="647">
        <f t="shared" si="7"/>
        <v>10497.22</v>
      </c>
      <c r="G35" s="647">
        <f t="shared" si="7"/>
        <v>10497.22</v>
      </c>
      <c r="H35" s="647">
        <f t="shared" si="7"/>
        <v>4198.8900000000003</v>
      </c>
      <c r="I35" s="350">
        <f t="shared" si="7"/>
        <v>0</v>
      </c>
      <c r="J35" s="350">
        <f t="shared" si="7"/>
        <v>0</v>
      </c>
      <c r="K35" s="350">
        <f t="shared" si="7"/>
        <v>0</v>
      </c>
      <c r="L35" s="350">
        <f t="shared" si="7"/>
        <v>0</v>
      </c>
      <c r="M35" s="350">
        <f t="shared" si="7"/>
        <v>0</v>
      </c>
      <c r="N35" s="350">
        <f t="shared" si="7"/>
        <v>0</v>
      </c>
      <c r="O35" s="647">
        <f t="shared" si="7"/>
        <v>4198.8900000000003</v>
      </c>
      <c r="P35" s="344">
        <f>SUM(D35:O35)</f>
        <v>41988.89</v>
      </c>
      <c r="Q35" s="344">
        <f>C35-P35</f>
        <v>0</v>
      </c>
      <c r="R35" s="341"/>
    </row>
    <row r="36" spans="1:18" s="345" customFormat="1" ht="15" x14ac:dyDescent="0.3">
      <c r="A36" s="929"/>
      <c r="B36" s="357"/>
      <c r="C36" s="347">
        <f>ROUND(C35/$C$53,6)</f>
        <v>1.7328E-2</v>
      </c>
      <c r="D36" s="348"/>
      <c r="E36" s="348">
        <v>0.3</v>
      </c>
      <c r="F36" s="348">
        <v>0.25</v>
      </c>
      <c r="G36" s="348">
        <v>0.25</v>
      </c>
      <c r="H36" s="348">
        <v>0.1</v>
      </c>
      <c r="I36" s="348"/>
      <c r="J36" s="348"/>
      <c r="K36" s="348"/>
      <c r="L36" s="348"/>
      <c r="M36" s="348"/>
      <c r="N36" s="352"/>
      <c r="O36" s="352">
        <v>0.1</v>
      </c>
      <c r="P36" s="344"/>
      <c r="Q36" s="344"/>
      <c r="R36" s="341">
        <f>SUM(D36:O36)</f>
        <v>1</v>
      </c>
    </row>
    <row r="37" spans="1:18" s="358" customFormat="1" ht="15" x14ac:dyDescent="0.3">
      <c r="A37" s="926" t="s">
        <v>559</v>
      </c>
      <c r="B37" s="336" t="str">
        <f>[2]ORÇAMENTO!D249</f>
        <v>INSTALAÇÃO DE GÁS</v>
      </c>
      <c r="C37" s="652">
        <f>'PLANILHA DE CUSTO'!H198</f>
        <v>15547.98</v>
      </c>
      <c r="D37" s="350">
        <f t="shared" ref="D37:O37" si="8">+TRUNC(ROUND(D38*$C$37,2),2)</f>
        <v>0</v>
      </c>
      <c r="E37" s="350">
        <f t="shared" si="8"/>
        <v>0</v>
      </c>
      <c r="F37" s="350">
        <f t="shared" si="8"/>
        <v>0</v>
      </c>
      <c r="G37" s="350">
        <f t="shared" si="8"/>
        <v>0</v>
      </c>
      <c r="H37" s="350">
        <f t="shared" si="8"/>
        <v>0</v>
      </c>
      <c r="I37" s="350">
        <f t="shared" si="8"/>
        <v>0</v>
      </c>
      <c r="J37" s="350">
        <f t="shared" si="8"/>
        <v>0</v>
      </c>
      <c r="K37" s="350">
        <f t="shared" si="8"/>
        <v>0</v>
      </c>
      <c r="L37" s="647">
        <f t="shared" si="8"/>
        <v>15547.98</v>
      </c>
      <c r="M37" s="350">
        <f t="shared" si="8"/>
        <v>0</v>
      </c>
      <c r="N37" s="350">
        <f t="shared" si="8"/>
        <v>0</v>
      </c>
      <c r="O37" s="350">
        <f t="shared" si="8"/>
        <v>0</v>
      </c>
      <c r="P37" s="344">
        <f>SUM(D37:O37)</f>
        <v>15547.98</v>
      </c>
      <c r="Q37" s="344">
        <f>C37-P37</f>
        <v>0</v>
      </c>
      <c r="R37" s="341"/>
    </row>
    <row r="38" spans="1:18" s="358" customFormat="1" ht="15" x14ac:dyDescent="0.3">
      <c r="A38" s="929"/>
      <c r="B38" s="357"/>
      <c r="C38" s="347">
        <f>ROUND(C37/$C$53,6)</f>
        <v>6.4159999999999998E-3</v>
      </c>
      <c r="D38" s="348"/>
      <c r="E38" s="348"/>
      <c r="F38" s="348"/>
      <c r="G38" s="348"/>
      <c r="H38" s="348"/>
      <c r="I38" s="348"/>
      <c r="J38" s="348"/>
      <c r="K38" s="348"/>
      <c r="L38" s="348">
        <v>1</v>
      </c>
      <c r="M38" s="348"/>
      <c r="N38" s="352"/>
      <c r="O38" s="352"/>
      <c r="P38" s="344"/>
      <c r="Q38" s="344"/>
      <c r="R38" s="341">
        <f>SUM(D38:O38)</f>
        <v>1</v>
      </c>
    </row>
    <row r="39" spans="1:18" s="358" customFormat="1" ht="25.5" x14ac:dyDescent="0.3">
      <c r="A39" s="926" t="s">
        <v>560</v>
      </c>
      <c r="B39" s="342" t="str">
        <f>[2]ORÇAMENTO!D260</f>
        <v>SISTEMA DE PROTEÇÃO CONTRA DESCARGAS ATMOSFÉRICAS (SPDA)</v>
      </c>
      <c r="C39" s="652">
        <f>'PLANILHA DE CUSTO'!H205</f>
        <v>9416.19</v>
      </c>
      <c r="D39" s="350">
        <f t="shared" ref="D39:O39" si="9">+TRUNC(ROUND(D40*$C$39,2),2)</f>
        <v>0</v>
      </c>
      <c r="E39" s="350">
        <f t="shared" si="9"/>
        <v>0</v>
      </c>
      <c r="F39" s="350">
        <f t="shared" si="9"/>
        <v>0</v>
      </c>
      <c r="G39" s="647">
        <f t="shared" si="9"/>
        <v>1412.43</v>
      </c>
      <c r="H39" s="647">
        <f t="shared" si="9"/>
        <v>1412.43</v>
      </c>
      <c r="I39" s="647">
        <f t="shared" si="9"/>
        <v>1883.24</v>
      </c>
      <c r="J39" s="647">
        <f t="shared" si="9"/>
        <v>1883.24</v>
      </c>
      <c r="K39" s="647">
        <f t="shared" si="9"/>
        <v>1883.24</v>
      </c>
      <c r="L39" s="647">
        <f t="shared" si="9"/>
        <v>941.62</v>
      </c>
      <c r="M39" s="350">
        <f t="shared" si="9"/>
        <v>0</v>
      </c>
      <c r="N39" s="350">
        <f t="shared" si="9"/>
        <v>0</v>
      </c>
      <c r="O39" s="350">
        <f t="shared" si="9"/>
        <v>0</v>
      </c>
      <c r="P39" s="344">
        <f>SUM(D39:O39)</f>
        <v>9416.2000000000007</v>
      </c>
      <c r="Q39" s="344">
        <f>C39-P39</f>
        <v>-1.0000000000218279E-2</v>
      </c>
      <c r="R39" s="341"/>
    </row>
    <row r="40" spans="1:18" s="358" customFormat="1" ht="15" x14ac:dyDescent="0.3">
      <c r="A40" s="929"/>
      <c r="B40" s="357"/>
      <c r="C40" s="347">
        <f>ROUND(C39/$C$53,6)</f>
        <v>3.8860000000000001E-3</v>
      </c>
      <c r="D40" s="348"/>
      <c r="E40" s="348"/>
      <c r="F40" s="348"/>
      <c r="G40" s="348">
        <v>0.15</v>
      </c>
      <c r="H40" s="348">
        <v>0.15</v>
      </c>
      <c r="I40" s="348">
        <v>0.2</v>
      </c>
      <c r="J40" s="348">
        <v>0.2</v>
      </c>
      <c r="K40" s="348">
        <v>0.2</v>
      </c>
      <c r="L40" s="348">
        <v>0.1</v>
      </c>
      <c r="M40" s="348"/>
      <c r="N40" s="352"/>
      <c r="O40" s="352"/>
      <c r="P40" s="344"/>
      <c r="Q40" s="344"/>
      <c r="R40" s="341">
        <f>SUM(D40:O40)</f>
        <v>0.99999999999999989</v>
      </c>
    </row>
    <row r="41" spans="1:18" s="358" customFormat="1" ht="15" x14ac:dyDescent="0.3">
      <c r="A41" s="926" t="s">
        <v>561</v>
      </c>
      <c r="B41" s="336" t="str">
        <f>[2]ORÇAMENTO!D270</f>
        <v>REVESTIMENTOS DE PAREDES E TETOS</v>
      </c>
      <c r="C41" s="652">
        <f>'PLANILHA DE CUSTO'!H214</f>
        <v>257601.17</v>
      </c>
      <c r="D41" s="350">
        <f t="shared" ref="D41:O41" si="10">+TRUNC(ROUND(D42*$C$41,2),2)</f>
        <v>0</v>
      </c>
      <c r="E41" s="350">
        <f t="shared" si="10"/>
        <v>0</v>
      </c>
      <c r="F41" s="350">
        <f t="shared" si="10"/>
        <v>0</v>
      </c>
      <c r="G41" s="350">
        <f t="shared" si="10"/>
        <v>0</v>
      </c>
      <c r="H41" s="647">
        <f t="shared" si="10"/>
        <v>38640.18</v>
      </c>
      <c r="I41" s="647">
        <f t="shared" si="10"/>
        <v>64400.29</v>
      </c>
      <c r="J41" s="647">
        <f t="shared" si="10"/>
        <v>64400.29</v>
      </c>
      <c r="K41" s="647">
        <f t="shared" si="10"/>
        <v>64400.29</v>
      </c>
      <c r="L41" s="647">
        <f t="shared" si="10"/>
        <v>25760.12</v>
      </c>
      <c r="M41" s="350">
        <f t="shared" si="10"/>
        <v>0</v>
      </c>
      <c r="N41" s="350">
        <f t="shared" si="10"/>
        <v>0</v>
      </c>
      <c r="O41" s="350">
        <f t="shared" si="10"/>
        <v>0</v>
      </c>
      <c r="P41" s="344">
        <f>SUM(D41:O41)</f>
        <v>257601.17</v>
      </c>
      <c r="Q41" s="344">
        <f>C41-P41</f>
        <v>0</v>
      </c>
      <c r="R41" s="341"/>
    </row>
    <row r="42" spans="1:18" s="358" customFormat="1" ht="15" x14ac:dyDescent="0.3">
      <c r="A42" s="929"/>
      <c r="B42" s="357"/>
      <c r="C42" s="347">
        <f>ROUND(C41/$C$53,6)</f>
        <v>0.106305</v>
      </c>
      <c r="D42" s="348"/>
      <c r="E42" s="348"/>
      <c r="F42" s="348"/>
      <c r="G42" s="348"/>
      <c r="H42" s="348">
        <v>0.15</v>
      </c>
      <c r="I42" s="348">
        <v>0.25</v>
      </c>
      <c r="J42" s="348">
        <v>0.25</v>
      </c>
      <c r="K42" s="348">
        <v>0.25</v>
      </c>
      <c r="L42" s="348">
        <v>0.1</v>
      </c>
      <c r="M42" s="348"/>
      <c r="N42" s="348"/>
      <c r="O42" s="348"/>
      <c r="P42" s="344"/>
      <c r="Q42" s="344"/>
      <c r="R42" s="341">
        <f>SUM(D42:O42)</f>
        <v>1</v>
      </c>
    </row>
    <row r="43" spans="1:18" s="358" customFormat="1" ht="15" x14ac:dyDescent="0.3">
      <c r="A43" s="926" t="s">
        <v>562</v>
      </c>
      <c r="B43" s="336" t="str">
        <f>[2]ORÇAMENTO!D278</f>
        <v>PAVIMENTAÇÃO</v>
      </c>
      <c r="C43" s="652">
        <f>'PLANILHA DE CUSTO'!H226</f>
        <v>162910.46</v>
      </c>
      <c r="D43" s="350">
        <f t="shared" ref="D43:O43" si="11">+TRUNC(ROUND(D44*$C$43,2),2)</f>
        <v>0</v>
      </c>
      <c r="E43" s="350">
        <f t="shared" si="11"/>
        <v>0</v>
      </c>
      <c r="F43" s="350">
        <f t="shared" si="11"/>
        <v>0</v>
      </c>
      <c r="G43" s="350">
        <f t="shared" si="11"/>
        <v>0</v>
      </c>
      <c r="H43" s="647">
        <f t="shared" si="11"/>
        <v>24436.57</v>
      </c>
      <c r="I43" s="647">
        <f t="shared" si="11"/>
        <v>40727.620000000003</v>
      </c>
      <c r="J43" s="647">
        <f t="shared" si="11"/>
        <v>40727.620000000003</v>
      </c>
      <c r="K43" s="647">
        <f t="shared" si="11"/>
        <v>40727.620000000003</v>
      </c>
      <c r="L43" s="647">
        <f t="shared" si="11"/>
        <v>16291.05</v>
      </c>
      <c r="M43" s="350">
        <f t="shared" si="11"/>
        <v>0</v>
      </c>
      <c r="N43" s="350">
        <f t="shared" si="11"/>
        <v>0</v>
      </c>
      <c r="O43" s="350">
        <f t="shared" si="11"/>
        <v>0</v>
      </c>
      <c r="P43" s="344">
        <f>SUM(D43:O43)</f>
        <v>162910.47999999998</v>
      </c>
      <c r="Q43" s="344">
        <f>C43-P43</f>
        <v>-1.9999999989522621E-2</v>
      </c>
      <c r="R43" s="341"/>
    </row>
    <row r="44" spans="1:18" s="358" customFormat="1" ht="15" x14ac:dyDescent="0.3">
      <c r="A44" s="929"/>
      <c r="B44" s="357"/>
      <c r="C44" s="347">
        <f>ROUND(C43/$C$53,6)</f>
        <v>6.7228999999999997E-2</v>
      </c>
      <c r="D44" s="348"/>
      <c r="E44" s="348"/>
      <c r="F44" s="348"/>
      <c r="G44" s="348"/>
      <c r="H44" s="348">
        <v>0.15</v>
      </c>
      <c r="I44" s="348">
        <v>0.25</v>
      </c>
      <c r="J44" s="348">
        <v>0.25</v>
      </c>
      <c r="K44" s="348">
        <v>0.25</v>
      </c>
      <c r="L44" s="348">
        <v>0.1</v>
      </c>
      <c r="M44" s="348"/>
      <c r="N44" s="348"/>
      <c r="O44" s="348"/>
      <c r="P44" s="344"/>
      <c r="Q44" s="344"/>
      <c r="R44" s="341">
        <f>SUM(D44:O44)</f>
        <v>1</v>
      </c>
    </row>
    <row r="45" spans="1:18" s="358" customFormat="1" ht="15" x14ac:dyDescent="0.3">
      <c r="A45" s="926" t="s">
        <v>563</v>
      </c>
      <c r="B45" s="336" t="str">
        <f>[2]ORÇAMENTO!D289</f>
        <v>ESQUADRIAS</v>
      </c>
      <c r="C45" s="652">
        <f>'PLANILHA DE CUSTO'!H249</f>
        <v>128532.44000000002</v>
      </c>
      <c r="D45" s="350">
        <f t="shared" ref="D45:O45" si="12">+TRUNC(ROUND(D46*$C$45,2),2)</f>
        <v>0</v>
      </c>
      <c r="E45" s="350">
        <f t="shared" si="12"/>
        <v>0</v>
      </c>
      <c r="F45" s="350">
        <f t="shared" si="12"/>
        <v>0</v>
      </c>
      <c r="G45" s="350">
        <f t="shared" si="12"/>
        <v>0</v>
      </c>
      <c r="H45" s="647">
        <f t="shared" si="12"/>
        <v>25706.49</v>
      </c>
      <c r="I45" s="647">
        <f t="shared" si="12"/>
        <v>25706.49</v>
      </c>
      <c r="J45" s="647">
        <f t="shared" si="12"/>
        <v>25706.49</v>
      </c>
      <c r="K45" s="647">
        <f t="shared" si="12"/>
        <v>25706.49</v>
      </c>
      <c r="L45" s="647">
        <f t="shared" si="12"/>
        <v>25706.49</v>
      </c>
      <c r="M45" s="350">
        <f t="shared" si="12"/>
        <v>0</v>
      </c>
      <c r="N45" s="350">
        <f t="shared" si="12"/>
        <v>0</v>
      </c>
      <c r="O45" s="350">
        <f t="shared" si="12"/>
        <v>0</v>
      </c>
      <c r="P45" s="344">
        <f>SUM(D45:O45)</f>
        <v>128532.45000000001</v>
      </c>
      <c r="Q45" s="344">
        <f>C45-P45</f>
        <v>-9.9999999947613105E-3</v>
      </c>
      <c r="R45" s="341"/>
    </row>
    <row r="46" spans="1:18" s="358" customFormat="1" ht="15" x14ac:dyDescent="0.3">
      <c r="A46" s="929"/>
      <c r="B46" s="357"/>
      <c r="C46" s="347">
        <f>ROUND(C45/$C$53,6)</f>
        <v>5.3041999999999999E-2</v>
      </c>
      <c r="D46" s="348"/>
      <c r="E46" s="348"/>
      <c r="F46" s="348"/>
      <c r="G46" s="348"/>
      <c r="H46" s="348">
        <v>0.2</v>
      </c>
      <c r="I46" s="348">
        <v>0.2</v>
      </c>
      <c r="J46" s="348">
        <v>0.2</v>
      </c>
      <c r="K46" s="348">
        <v>0.2</v>
      </c>
      <c r="L46" s="348">
        <v>0.2</v>
      </c>
      <c r="M46" s="348"/>
      <c r="N46" s="348"/>
      <c r="O46" s="348"/>
      <c r="P46" s="344"/>
      <c r="Q46" s="344"/>
      <c r="R46" s="341">
        <f>SUM(D46:O46)</f>
        <v>1</v>
      </c>
    </row>
    <row r="47" spans="1:18" s="358" customFormat="1" ht="15" x14ac:dyDescent="0.3">
      <c r="A47" s="926" t="s">
        <v>564</v>
      </c>
      <c r="B47" s="336" t="str">
        <f>[2]ORÇAMENTO!D310</f>
        <v>PINTURA</v>
      </c>
      <c r="C47" s="652">
        <f>'PLANILHA DE CUSTO'!H259</f>
        <v>39981.509999999995</v>
      </c>
      <c r="D47" s="350">
        <f t="shared" ref="D47:J47" si="13">+TRUNC(ROUND(D48*$C$45,2),2)</f>
        <v>0</v>
      </c>
      <c r="E47" s="350">
        <f t="shared" si="13"/>
        <v>0</v>
      </c>
      <c r="F47" s="350">
        <f t="shared" si="13"/>
        <v>0</v>
      </c>
      <c r="G47" s="350">
        <f t="shared" si="13"/>
        <v>0</v>
      </c>
      <c r="H47" s="350">
        <f t="shared" si="13"/>
        <v>0</v>
      </c>
      <c r="I47" s="350">
        <f t="shared" si="13"/>
        <v>0</v>
      </c>
      <c r="J47" s="350">
        <f t="shared" si="13"/>
        <v>0</v>
      </c>
      <c r="K47" s="350">
        <f>+TRUNC(ROUND(K48*$C$47,2),2)</f>
        <v>0</v>
      </c>
      <c r="L47" s="647">
        <f>+TRUNC(ROUND(L48*$C$47,2),2)</f>
        <v>15992.6</v>
      </c>
      <c r="M47" s="647">
        <f>+TRUNC(ROUND(M48*$C$47,2),2)</f>
        <v>13993.53</v>
      </c>
      <c r="N47" s="647">
        <f>+TRUNC(ROUND(N48*$C$47,2),2)</f>
        <v>9995.3799999999992</v>
      </c>
      <c r="O47" s="647">
        <f>+TRUNC(ROUND(O48*$C$47,2),2)</f>
        <v>0</v>
      </c>
      <c r="P47" s="344">
        <f>SUM(D47:O47)</f>
        <v>39981.51</v>
      </c>
      <c r="Q47" s="344">
        <f>C47-P47</f>
        <v>0</v>
      </c>
      <c r="R47" s="341"/>
    </row>
    <row r="48" spans="1:18" s="358" customFormat="1" ht="15" x14ac:dyDescent="0.3">
      <c r="A48" s="926"/>
      <c r="B48" s="336"/>
      <c r="C48" s="347">
        <f>ROUND(C47/$C$53,6)</f>
        <v>1.6499E-2</v>
      </c>
      <c r="D48" s="348"/>
      <c r="E48" s="348"/>
      <c r="F48" s="348"/>
      <c r="G48" s="348"/>
      <c r="H48" s="348"/>
      <c r="I48" s="348"/>
      <c r="J48" s="348"/>
      <c r="K48" s="348"/>
      <c r="L48" s="348">
        <v>0.4</v>
      </c>
      <c r="M48" s="348">
        <v>0.35</v>
      </c>
      <c r="N48" s="348">
        <v>0.25</v>
      </c>
      <c r="O48" s="348"/>
      <c r="P48" s="344"/>
      <c r="Q48" s="344"/>
      <c r="R48" s="341">
        <f>SUM(D48:O48)</f>
        <v>1</v>
      </c>
    </row>
    <row r="49" spans="1:18" s="358" customFormat="1" ht="15" x14ac:dyDescent="0.3">
      <c r="A49" s="926" t="s">
        <v>565</v>
      </c>
      <c r="B49" s="336" t="str">
        <f>[2]ORÇAMENTO!D315</f>
        <v>ELEMENTOS DECORATIVOS</v>
      </c>
      <c r="C49" s="652">
        <f>'PLANILHA DE CUSTO'!H280</f>
        <v>55884.770000000004</v>
      </c>
      <c r="D49" s="350">
        <f t="shared" ref="D49:L49" si="14">+TRUNC(ROUND(D50*$C$47,2),2)</f>
        <v>0</v>
      </c>
      <c r="E49" s="350">
        <f t="shared" si="14"/>
        <v>0</v>
      </c>
      <c r="F49" s="350">
        <f t="shared" si="14"/>
        <v>0</v>
      </c>
      <c r="G49" s="350">
        <f t="shared" si="14"/>
        <v>0</v>
      </c>
      <c r="H49" s="350">
        <f t="shared" si="14"/>
        <v>0</v>
      </c>
      <c r="I49" s="350">
        <f t="shared" si="14"/>
        <v>0</v>
      </c>
      <c r="J49" s="350">
        <f t="shared" si="14"/>
        <v>0</v>
      </c>
      <c r="K49" s="350">
        <f t="shared" si="14"/>
        <v>0</v>
      </c>
      <c r="L49" s="350">
        <f t="shared" si="14"/>
        <v>0</v>
      </c>
      <c r="M49" s="350">
        <f>+TRUNC(ROUND(M50*$C$49,2),2)</f>
        <v>0</v>
      </c>
      <c r="N49" s="647">
        <f>C49*$N$50</f>
        <v>22353.908000000003</v>
      </c>
      <c r="O49" s="647">
        <f>C49*$O$50</f>
        <v>33530.862000000001</v>
      </c>
      <c r="P49" s="344">
        <f>SUM(D49:O49)</f>
        <v>55884.770000000004</v>
      </c>
      <c r="Q49" s="344">
        <f>C49-P49</f>
        <v>0</v>
      </c>
      <c r="R49" s="341"/>
    </row>
    <row r="50" spans="1:18" s="358" customFormat="1" ht="15" x14ac:dyDescent="0.3">
      <c r="A50" s="929"/>
      <c r="B50" s="357"/>
      <c r="C50" s="347">
        <f>ROUND(C49/$C$53,6)</f>
        <v>2.3061999999999999E-2</v>
      </c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>
        <v>0.4</v>
      </c>
      <c r="O50" s="348">
        <v>0.6</v>
      </c>
      <c r="P50" s="344"/>
      <c r="Q50" s="344"/>
      <c r="R50" s="341">
        <f>SUM(D50:O50)</f>
        <v>1</v>
      </c>
    </row>
    <row r="51" spans="1:18" s="358" customFormat="1" ht="15" x14ac:dyDescent="0.3">
      <c r="A51" s="926" t="s">
        <v>566</v>
      </c>
      <c r="B51" s="336" t="str">
        <f>[2]ORÇAMENTO!D331</f>
        <v>LIMPEZA FINAL</v>
      </c>
      <c r="C51" s="652">
        <f>'PLANILHA DE CUSTO'!H283</f>
        <v>2759.68</v>
      </c>
      <c r="D51" s="350">
        <f t="shared" ref="D51:N51" si="15">+TRUNC(ROUND(D52*$C$47,2),2)</f>
        <v>0</v>
      </c>
      <c r="E51" s="350">
        <f t="shared" si="15"/>
        <v>0</v>
      </c>
      <c r="F51" s="350">
        <f t="shared" si="15"/>
        <v>0</v>
      </c>
      <c r="G51" s="350">
        <f t="shared" si="15"/>
        <v>0</v>
      </c>
      <c r="H51" s="350">
        <f t="shared" si="15"/>
        <v>0</v>
      </c>
      <c r="I51" s="350">
        <f t="shared" si="15"/>
        <v>0</v>
      </c>
      <c r="J51" s="350">
        <f t="shared" si="15"/>
        <v>0</v>
      </c>
      <c r="K51" s="350">
        <f t="shared" si="15"/>
        <v>0</v>
      </c>
      <c r="L51" s="350">
        <f t="shared" si="15"/>
        <v>0</v>
      </c>
      <c r="M51" s="350">
        <f t="shared" si="15"/>
        <v>0</v>
      </c>
      <c r="N51" s="350">
        <f t="shared" si="15"/>
        <v>0</v>
      </c>
      <c r="O51" s="647">
        <f>+TRUNC(ROUND(O52*$C$51,2),2)</f>
        <v>2759.68</v>
      </c>
      <c r="P51" s="344">
        <f>SUM(D51:O51)</f>
        <v>2759.68</v>
      </c>
      <c r="Q51" s="344">
        <f>C51-P51</f>
        <v>0</v>
      </c>
      <c r="R51" s="341"/>
    </row>
    <row r="52" spans="1:18" s="358" customFormat="1" ht="15" x14ac:dyDescent="0.3">
      <c r="A52" s="929"/>
      <c r="B52" s="357"/>
      <c r="C52" s="347">
        <f>ROUND(C51/$C$53,6)</f>
        <v>1.139E-3</v>
      </c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>
        <v>1</v>
      </c>
      <c r="P52" s="344"/>
      <c r="Q52" s="344">
        <f>C52-P52</f>
        <v>1.139E-3</v>
      </c>
      <c r="R52" s="341">
        <f>SUM(D52:O52)</f>
        <v>1</v>
      </c>
    </row>
    <row r="53" spans="1:18" s="358" customFormat="1" ht="15" x14ac:dyDescent="0.3">
      <c r="A53" s="930" t="s">
        <v>10</v>
      </c>
      <c r="B53" s="357"/>
      <c r="C53" s="657">
        <f>+(C47+C45+C43+C41+C39+C37+C35+C29+C25+C21+C19+C17+C13+C15+C23+C27+C49+C51+C31+C33)</f>
        <v>2423220.8300000005</v>
      </c>
      <c r="D53" s="657">
        <f t="shared" ref="D53:O53" si="16">+(D47+D45+D43+D41+D39+D37+D35+D29+D25+D21+D19+D17+D13+D15+D23+D27+D49+D51)</f>
        <v>258677.67609999998</v>
      </c>
      <c r="E53" s="657">
        <f t="shared" si="16"/>
        <v>192699.86490000002</v>
      </c>
      <c r="F53" s="657">
        <f t="shared" si="16"/>
        <v>269184.58489999996</v>
      </c>
      <c r="G53" s="657">
        <f t="shared" si="16"/>
        <v>292959.58489999996</v>
      </c>
      <c r="H53" s="657">
        <f t="shared" si="16"/>
        <v>289566.64490000001</v>
      </c>
      <c r="I53" s="657">
        <f t="shared" si="16"/>
        <v>335564.07490000001</v>
      </c>
      <c r="J53" s="657">
        <f t="shared" si="16"/>
        <v>232058.68490000002</v>
      </c>
      <c r="K53" s="657">
        <f t="shared" si="16"/>
        <v>206524.04489999998</v>
      </c>
      <c r="L53" s="657">
        <f t="shared" si="16"/>
        <v>121312.33489999999</v>
      </c>
      <c r="M53" s="657">
        <f t="shared" si="16"/>
        <v>60200.744899999998</v>
      </c>
      <c r="N53" s="657">
        <f t="shared" si="16"/>
        <v>78556.502899999992</v>
      </c>
      <c r="O53" s="657">
        <f t="shared" si="16"/>
        <v>61561.906899999994</v>
      </c>
      <c r="P53" s="344">
        <f>SUM(P13:P52)</f>
        <v>2423221.8699999992</v>
      </c>
      <c r="Q53" s="344"/>
      <c r="R53" s="360"/>
    </row>
    <row r="54" spans="1:18" s="358" customFormat="1" ht="12.75" x14ac:dyDescent="0.2">
      <c r="A54" s="356"/>
      <c r="B54" s="357"/>
      <c r="C54" s="361">
        <f>+(C48+C46+C44+C42+C40+C38+C36+C30+C26+C22+C20+C18+C14+C16+C24+C28+C50+C52+C32+C34)</f>
        <v>1.0000929999999999</v>
      </c>
      <c r="D54" s="362">
        <f t="shared" ref="D54:O54" si="17">+ROUND(D53/$C$53,6)</f>
        <v>0.10675</v>
      </c>
      <c r="E54" s="362">
        <f t="shared" si="17"/>
        <v>7.9521999999999995E-2</v>
      </c>
      <c r="F54" s="362">
        <f t="shared" si="17"/>
        <v>0.111085</v>
      </c>
      <c r="G54" s="362">
        <f t="shared" si="17"/>
        <v>0.120897</v>
      </c>
      <c r="H54" s="362">
        <f t="shared" si="17"/>
        <v>0.11949700000000001</v>
      </c>
      <c r="I54" s="362">
        <f t="shared" si="17"/>
        <v>0.13847899999999999</v>
      </c>
      <c r="J54" s="362">
        <f t="shared" si="17"/>
        <v>9.5765000000000003E-2</v>
      </c>
      <c r="K54" s="362">
        <f t="shared" si="17"/>
        <v>8.5226999999999997E-2</v>
      </c>
      <c r="L54" s="362">
        <f t="shared" si="17"/>
        <v>5.0062000000000002E-2</v>
      </c>
      <c r="M54" s="362">
        <f t="shared" si="17"/>
        <v>2.4843E-2</v>
      </c>
      <c r="N54" s="362">
        <f t="shared" si="17"/>
        <v>3.2418000000000002E-2</v>
      </c>
      <c r="O54" s="363">
        <f t="shared" si="17"/>
        <v>2.5405E-2</v>
      </c>
      <c r="P54" s="364"/>
      <c r="Q54" s="364"/>
    </row>
    <row r="55" spans="1:18" s="358" customFormat="1" ht="15" x14ac:dyDescent="0.3">
      <c r="A55" s="931" t="s">
        <v>567</v>
      </c>
      <c r="B55" s="932"/>
      <c r="C55" s="343"/>
      <c r="D55" s="657">
        <f>D53</f>
        <v>258677.67609999998</v>
      </c>
      <c r="E55" s="657">
        <f t="shared" ref="E55:O55" si="18">D55+E53</f>
        <v>451377.54099999997</v>
      </c>
      <c r="F55" s="657">
        <f t="shared" si="18"/>
        <v>720562.12589999987</v>
      </c>
      <c r="G55" s="657">
        <f t="shared" si="18"/>
        <v>1013521.7107999998</v>
      </c>
      <c r="H55" s="657">
        <f t="shared" si="18"/>
        <v>1303088.3556999997</v>
      </c>
      <c r="I55" s="657">
        <f t="shared" si="18"/>
        <v>1638652.4305999996</v>
      </c>
      <c r="J55" s="657">
        <f t="shared" si="18"/>
        <v>1870711.1154999996</v>
      </c>
      <c r="K55" s="657">
        <f t="shared" si="18"/>
        <v>2077235.1603999995</v>
      </c>
      <c r="L55" s="657">
        <f t="shared" si="18"/>
        <v>2198547.4952999996</v>
      </c>
      <c r="M55" s="657">
        <f t="shared" si="18"/>
        <v>2258748.2401999994</v>
      </c>
      <c r="N55" s="657">
        <f t="shared" si="18"/>
        <v>2337304.7430999996</v>
      </c>
      <c r="O55" s="359">
        <f t="shared" si="18"/>
        <v>2398866.6499999994</v>
      </c>
      <c r="P55" s="306"/>
      <c r="Q55" s="306"/>
      <c r="R55" s="306"/>
    </row>
    <row r="56" spans="1:18" s="358" customFormat="1" ht="15" x14ac:dyDescent="0.3">
      <c r="A56" s="356"/>
      <c r="B56" s="357"/>
      <c r="C56" s="347"/>
      <c r="D56" s="362">
        <f>D54</f>
        <v>0.10675</v>
      </c>
      <c r="E56" s="362">
        <f t="shared" ref="E56:N56" si="19">D56+E54</f>
        <v>0.18627199999999999</v>
      </c>
      <c r="F56" s="362">
        <f t="shared" si="19"/>
        <v>0.29735699999999998</v>
      </c>
      <c r="G56" s="362">
        <f t="shared" si="19"/>
        <v>0.41825400000000001</v>
      </c>
      <c r="H56" s="362">
        <f t="shared" si="19"/>
        <v>0.53775099999999998</v>
      </c>
      <c r="I56" s="362">
        <f t="shared" si="19"/>
        <v>0.67623</v>
      </c>
      <c r="J56" s="362">
        <f t="shared" si="19"/>
        <v>0.77199499999999999</v>
      </c>
      <c r="K56" s="362">
        <f t="shared" si="19"/>
        <v>0.85722199999999993</v>
      </c>
      <c r="L56" s="362">
        <f t="shared" si="19"/>
        <v>0.90728399999999998</v>
      </c>
      <c r="M56" s="362">
        <f t="shared" si="19"/>
        <v>0.93212699999999993</v>
      </c>
      <c r="N56" s="362">
        <f t="shared" si="19"/>
        <v>0.96454499999999999</v>
      </c>
      <c r="O56" s="362">
        <v>1</v>
      </c>
      <c r="P56" s="306"/>
      <c r="Q56" s="306"/>
      <c r="R56" s="306"/>
    </row>
    <row r="57" spans="1:18" s="358" customFormat="1" ht="15" x14ac:dyDescent="0.3">
      <c r="A57" s="302"/>
      <c r="B57" s="365"/>
      <c r="C57" s="304"/>
      <c r="D57" s="306"/>
      <c r="E57" s="306"/>
      <c r="F57" s="307"/>
      <c r="G57" s="307"/>
      <c r="H57" s="307"/>
      <c r="I57" s="307"/>
      <c r="J57" s="307"/>
      <c r="K57" s="307"/>
      <c r="L57" s="307"/>
      <c r="M57" s="307"/>
      <c r="N57" s="307"/>
      <c r="O57" s="307"/>
      <c r="P57" s="306"/>
      <c r="Q57" s="306"/>
      <c r="R57" s="306"/>
    </row>
    <row r="58" spans="1:18" s="358" customFormat="1" ht="15" x14ac:dyDescent="0.3">
      <c r="A58" s="302"/>
      <c r="B58" s="365"/>
      <c r="C58" s="304"/>
      <c r="D58" s="306"/>
      <c r="E58" s="306"/>
      <c r="F58" s="307"/>
      <c r="G58" s="307"/>
      <c r="H58" s="307"/>
      <c r="I58" s="307"/>
      <c r="J58" s="307"/>
      <c r="K58" s="307"/>
      <c r="L58" s="307"/>
      <c r="M58" s="307"/>
      <c r="N58" s="307"/>
      <c r="O58" s="307"/>
      <c r="P58" s="306"/>
      <c r="Q58" s="306"/>
      <c r="R58" s="306"/>
    </row>
    <row r="59" spans="1:18" s="306" customFormat="1" ht="15" x14ac:dyDescent="0.3">
      <c r="A59" s="302"/>
      <c r="B59" s="365"/>
      <c r="C59" s="304"/>
      <c r="F59" s="307"/>
      <c r="G59" s="307"/>
      <c r="H59" s="307"/>
      <c r="I59" s="307"/>
      <c r="J59" s="366"/>
      <c r="K59" s="307"/>
      <c r="L59" s="307"/>
      <c r="M59" s="307"/>
      <c r="N59" s="307"/>
      <c r="O59" s="307"/>
    </row>
    <row r="60" spans="1:18" s="306" customFormat="1" ht="15" x14ac:dyDescent="0.3">
      <c r="A60" s="302"/>
      <c r="B60" s="365"/>
      <c r="C60" s="304"/>
      <c r="F60" s="307"/>
      <c r="G60" s="307"/>
      <c r="H60" s="307"/>
      <c r="I60" s="307"/>
      <c r="J60" s="307"/>
      <c r="K60" s="307"/>
      <c r="L60" s="307"/>
      <c r="M60" s="307"/>
      <c r="N60" s="307"/>
      <c r="O60" s="307"/>
    </row>
    <row r="61" spans="1:18" s="306" customFormat="1" ht="15" x14ac:dyDescent="0.3">
      <c r="A61" s="302"/>
      <c r="B61" s="365"/>
      <c r="C61" s="304"/>
      <c r="F61" s="307"/>
      <c r="G61" s="307"/>
      <c r="H61" s="307"/>
      <c r="I61" s="307"/>
      <c r="J61" s="307"/>
      <c r="K61" s="307"/>
      <c r="L61" s="307"/>
      <c r="M61" s="307"/>
      <c r="N61" s="307"/>
      <c r="O61" s="307"/>
    </row>
    <row r="62" spans="1:18" s="306" customFormat="1" ht="15" x14ac:dyDescent="0.3">
      <c r="A62" s="302"/>
      <c r="B62" s="365"/>
      <c r="C62" s="304"/>
      <c r="F62" s="367"/>
      <c r="G62" s="307"/>
      <c r="H62" s="367"/>
      <c r="I62" s="307"/>
      <c r="J62" s="307"/>
      <c r="K62" s="307"/>
      <c r="L62" s="307"/>
      <c r="M62" s="307"/>
      <c r="N62" s="307"/>
      <c r="O62" s="307"/>
    </row>
    <row r="63" spans="1:18" s="306" customFormat="1" ht="15" x14ac:dyDescent="0.3">
      <c r="A63" s="302"/>
      <c r="B63" s="365"/>
      <c r="C63" s="304"/>
      <c r="F63" s="307"/>
      <c r="G63" s="307"/>
      <c r="H63" s="307"/>
      <c r="I63" s="307"/>
      <c r="J63" s="307"/>
      <c r="K63" s="307"/>
      <c r="L63" s="307"/>
      <c r="M63" s="307"/>
      <c r="N63" s="307"/>
      <c r="O63" s="307"/>
    </row>
    <row r="64" spans="1:18" s="306" customFormat="1" ht="15" x14ac:dyDescent="0.3">
      <c r="A64" s="302"/>
      <c r="B64" s="365"/>
      <c r="C64" s="304"/>
      <c r="F64" s="307"/>
      <c r="G64" s="307"/>
      <c r="H64" s="307"/>
      <c r="I64" s="307"/>
      <c r="J64" s="307"/>
      <c r="K64" s="307"/>
      <c r="L64" s="307"/>
      <c r="M64" s="307"/>
      <c r="N64" s="307"/>
      <c r="O64" s="307"/>
    </row>
    <row r="65" spans="1:15" s="306" customFormat="1" ht="15" x14ac:dyDescent="0.3">
      <c r="A65" s="302"/>
      <c r="B65" s="365"/>
      <c r="C65" s="304"/>
      <c r="F65" s="307"/>
      <c r="G65" s="307"/>
      <c r="H65" s="307"/>
      <c r="I65" s="307"/>
      <c r="J65" s="307"/>
      <c r="K65" s="307"/>
      <c r="L65" s="307"/>
      <c r="M65" s="307"/>
      <c r="N65" s="307"/>
      <c r="O65" s="307"/>
    </row>
    <row r="66" spans="1:15" s="306" customFormat="1" ht="15" x14ac:dyDescent="0.3">
      <c r="A66" s="302"/>
      <c r="B66" s="365"/>
      <c r="C66" s="304"/>
      <c r="F66" s="307"/>
      <c r="G66" s="307"/>
      <c r="H66" s="307"/>
      <c r="I66" s="307"/>
      <c r="J66" s="307"/>
      <c r="K66" s="307"/>
      <c r="L66" s="307"/>
      <c r="M66" s="307"/>
      <c r="N66" s="307"/>
      <c r="O66" s="307"/>
    </row>
    <row r="67" spans="1:15" s="306" customFormat="1" ht="15" x14ac:dyDescent="0.3">
      <c r="A67" s="302"/>
      <c r="B67" s="365"/>
      <c r="C67" s="304"/>
      <c r="F67" s="307"/>
      <c r="G67" s="307"/>
      <c r="H67" s="307"/>
      <c r="I67" s="307"/>
      <c r="J67" s="307"/>
      <c r="K67" s="307"/>
      <c r="L67" s="307"/>
      <c r="M67" s="307"/>
      <c r="N67" s="307"/>
      <c r="O67" s="307"/>
    </row>
    <row r="68" spans="1:15" s="306" customFormat="1" ht="15" x14ac:dyDescent="0.3">
      <c r="A68" s="302"/>
      <c r="B68" s="365"/>
      <c r="C68" s="304"/>
      <c r="F68" s="307"/>
      <c r="G68" s="307"/>
      <c r="H68" s="307"/>
      <c r="I68" s="307"/>
      <c r="J68" s="307"/>
      <c r="K68" s="307"/>
      <c r="L68" s="307"/>
      <c r="M68" s="307"/>
      <c r="N68" s="307"/>
      <c r="O68" s="307"/>
    </row>
    <row r="69" spans="1:15" s="306" customFormat="1" ht="15" x14ac:dyDescent="0.3">
      <c r="A69" s="302"/>
      <c r="B69" s="365"/>
      <c r="C69" s="304"/>
      <c r="F69" s="307"/>
      <c r="G69" s="307"/>
      <c r="H69" s="307"/>
      <c r="I69" s="307"/>
      <c r="J69" s="307"/>
      <c r="K69" s="307"/>
      <c r="L69" s="307"/>
      <c r="M69" s="307"/>
      <c r="N69" s="307"/>
      <c r="O69" s="307"/>
    </row>
    <row r="70" spans="1:15" s="306" customFormat="1" ht="15" x14ac:dyDescent="0.3">
      <c r="A70" s="302"/>
      <c r="B70" s="365"/>
      <c r="C70" s="304"/>
      <c r="F70" s="307"/>
      <c r="G70" s="307"/>
      <c r="H70" s="307"/>
      <c r="I70" s="307"/>
      <c r="J70" s="307"/>
      <c r="K70" s="307"/>
      <c r="L70" s="307"/>
      <c r="M70" s="307"/>
      <c r="N70" s="307"/>
      <c r="O70" s="307"/>
    </row>
    <row r="71" spans="1:15" s="306" customFormat="1" ht="15" x14ac:dyDescent="0.3">
      <c r="A71" s="302"/>
      <c r="B71" s="365"/>
      <c r="C71" s="304"/>
      <c r="F71" s="307"/>
      <c r="G71" s="307"/>
      <c r="H71" s="307"/>
      <c r="I71" s="307"/>
      <c r="J71" s="307"/>
      <c r="K71" s="307"/>
      <c r="L71" s="307"/>
      <c r="M71" s="307"/>
      <c r="N71" s="307"/>
      <c r="O71" s="307"/>
    </row>
    <row r="72" spans="1:15" s="306" customFormat="1" ht="15" x14ac:dyDescent="0.3">
      <c r="A72" s="302"/>
      <c r="B72" s="365"/>
      <c r="C72" s="304"/>
      <c r="F72" s="307"/>
      <c r="G72" s="307"/>
      <c r="H72" s="307"/>
      <c r="I72" s="307"/>
      <c r="J72" s="307"/>
      <c r="K72" s="307"/>
      <c r="L72" s="307"/>
      <c r="M72" s="307"/>
      <c r="N72" s="307"/>
      <c r="O72" s="307"/>
    </row>
    <row r="73" spans="1:15" s="306" customFormat="1" ht="15" x14ac:dyDescent="0.3">
      <c r="A73" s="302"/>
      <c r="B73" s="365"/>
      <c r="C73" s="304"/>
      <c r="F73" s="307"/>
      <c r="G73" s="307"/>
      <c r="H73" s="307"/>
      <c r="I73" s="307"/>
      <c r="J73" s="307"/>
      <c r="K73" s="307"/>
      <c r="L73" s="307"/>
      <c r="M73" s="307"/>
      <c r="N73" s="307"/>
      <c r="O73" s="307"/>
    </row>
    <row r="74" spans="1:15" s="306" customFormat="1" ht="15" x14ac:dyDescent="0.3">
      <c r="A74" s="302"/>
      <c r="B74" s="365"/>
      <c r="C74" s="304"/>
      <c r="F74" s="307"/>
      <c r="G74" s="307"/>
      <c r="H74" s="307"/>
      <c r="I74" s="307"/>
      <c r="J74" s="307"/>
      <c r="K74" s="307"/>
      <c r="L74" s="307"/>
      <c r="M74" s="307"/>
      <c r="N74" s="307"/>
      <c r="O74" s="307"/>
    </row>
    <row r="75" spans="1:15" s="306" customFormat="1" ht="15" x14ac:dyDescent="0.3">
      <c r="A75" s="302"/>
      <c r="B75" s="365"/>
      <c r="C75" s="304"/>
      <c r="F75" s="307"/>
      <c r="G75" s="307"/>
      <c r="H75" s="307"/>
      <c r="I75" s="307"/>
      <c r="J75" s="307"/>
      <c r="K75" s="307"/>
      <c r="L75" s="307"/>
      <c r="M75" s="307"/>
      <c r="N75" s="307"/>
      <c r="O75" s="307"/>
    </row>
    <row r="76" spans="1:15" s="306" customFormat="1" ht="15" x14ac:dyDescent="0.3">
      <c r="A76" s="302"/>
      <c r="B76" s="365"/>
      <c r="C76" s="304"/>
      <c r="F76" s="307"/>
      <c r="G76" s="307"/>
      <c r="H76" s="307"/>
      <c r="I76" s="307"/>
      <c r="J76" s="307"/>
      <c r="K76" s="307"/>
      <c r="L76" s="307"/>
      <c r="M76" s="307"/>
      <c r="N76" s="307"/>
      <c r="O76" s="307"/>
    </row>
    <row r="77" spans="1:15" s="306" customFormat="1" ht="15" x14ac:dyDescent="0.3">
      <c r="A77" s="302"/>
      <c r="B77" s="365"/>
      <c r="C77" s="304"/>
      <c r="F77" s="307"/>
      <c r="G77" s="307"/>
      <c r="H77" s="307"/>
      <c r="I77" s="307"/>
      <c r="J77" s="307"/>
      <c r="K77" s="307"/>
      <c r="L77" s="307"/>
      <c r="M77" s="307"/>
      <c r="N77" s="307"/>
      <c r="O77" s="307"/>
    </row>
    <row r="78" spans="1:15" s="306" customFormat="1" ht="15" x14ac:dyDescent="0.3">
      <c r="A78" s="302"/>
      <c r="B78" s="365"/>
      <c r="C78" s="304"/>
      <c r="F78" s="307"/>
      <c r="G78" s="307"/>
      <c r="H78" s="307"/>
      <c r="I78" s="307"/>
      <c r="J78" s="307"/>
      <c r="K78" s="307"/>
      <c r="L78" s="307"/>
      <c r="M78" s="307"/>
      <c r="N78" s="307"/>
      <c r="O78" s="307"/>
    </row>
    <row r="79" spans="1:15" s="306" customFormat="1" ht="15" x14ac:dyDescent="0.3">
      <c r="A79" s="302"/>
      <c r="B79" s="365"/>
      <c r="C79" s="304"/>
      <c r="F79" s="307"/>
      <c r="G79" s="307"/>
      <c r="H79" s="307"/>
      <c r="I79" s="307"/>
      <c r="J79" s="307"/>
      <c r="K79" s="307"/>
      <c r="L79" s="307"/>
      <c r="M79" s="307"/>
      <c r="N79" s="307"/>
      <c r="O79" s="307"/>
    </row>
    <row r="80" spans="1:15" s="306" customFormat="1" ht="15" x14ac:dyDescent="0.3">
      <c r="A80" s="302"/>
      <c r="B80" s="365"/>
      <c r="C80" s="304"/>
      <c r="F80" s="307"/>
      <c r="G80" s="307"/>
      <c r="H80" s="307"/>
      <c r="I80" s="307"/>
      <c r="J80" s="307"/>
      <c r="K80" s="307"/>
      <c r="L80" s="307"/>
      <c r="M80" s="307"/>
      <c r="N80" s="307"/>
      <c r="O80" s="307"/>
    </row>
    <row r="81" spans="1:15" s="306" customFormat="1" ht="15" x14ac:dyDescent="0.3">
      <c r="A81" s="302"/>
      <c r="B81" s="365"/>
      <c r="C81" s="304"/>
      <c r="F81" s="307"/>
      <c r="G81" s="307"/>
      <c r="H81" s="307"/>
      <c r="I81" s="307"/>
      <c r="J81" s="307"/>
      <c r="K81" s="307"/>
      <c r="L81" s="307"/>
      <c r="M81" s="307"/>
      <c r="N81" s="307"/>
      <c r="O81" s="307"/>
    </row>
    <row r="82" spans="1:15" s="306" customFormat="1" ht="15" x14ac:dyDescent="0.3">
      <c r="A82" s="302"/>
      <c r="B82" s="365"/>
      <c r="C82" s="304"/>
      <c r="F82" s="307"/>
      <c r="G82" s="307"/>
      <c r="H82" s="307"/>
      <c r="I82" s="307"/>
      <c r="J82" s="307"/>
      <c r="K82" s="307"/>
      <c r="L82" s="307"/>
      <c r="M82" s="307"/>
      <c r="N82" s="307"/>
      <c r="O82" s="307"/>
    </row>
    <row r="83" spans="1:15" s="306" customFormat="1" ht="15" x14ac:dyDescent="0.3">
      <c r="A83" s="302"/>
      <c r="B83" s="365"/>
      <c r="C83" s="304"/>
      <c r="F83" s="307"/>
      <c r="G83" s="307"/>
      <c r="H83" s="307"/>
      <c r="I83" s="307"/>
      <c r="J83" s="307"/>
      <c r="K83" s="307"/>
      <c r="L83" s="307"/>
      <c r="M83" s="307"/>
      <c r="N83" s="307"/>
      <c r="O83" s="307"/>
    </row>
    <row r="84" spans="1:15" s="306" customFormat="1" ht="15" x14ac:dyDescent="0.3">
      <c r="A84" s="302"/>
      <c r="B84" s="365"/>
      <c r="C84" s="304"/>
      <c r="F84" s="307"/>
      <c r="G84" s="307"/>
      <c r="H84" s="307"/>
      <c r="I84" s="307"/>
      <c r="J84" s="307"/>
      <c r="K84" s="307"/>
      <c r="L84" s="307"/>
      <c r="M84" s="307"/>
      <c r="N84" s="307"/>
      <c r="O84" s="307"/>
    </row>
    <row r="85" spans="1:15" s="306" customFormat="1" ht="15" x14ac:dyDescent="0.3">
      <c r="A85" s="302"/>
      <c r="B85" s="365"/>
      <c r="C85" s="304"/>
      <c r="F85" s="307"/>
      <c r="G85" s="307"/>
      <c r="H85" s="307"/>
      <c r="I85" s="307"/>
      <c r="J85" s="307"/>
      <c r="K85" s="307"/>
      <c r="L85" s="307"/>
      <c r="M85" s="307"/>
      <c r="N85" s="307"/>
      <c r="O85" s="307"/>
    </row>
    <row r="86" spans="1:15" s="306" customFormat="1" ht="15" x14ac:dyDescent="0.3">
      <c r="A86" s="302"/>
      <c r="B86" s="365"/>
      <c r="C86" s="304"/>
      <c r="F86" s="307"/>
      <c r="G86" s="307"/>
      <c r="H86" s="307"/>
      <c r="I86" s="307"/>
      <c r="J86" s="307"/>
      <c r="K86" s="307"/>
      <c r="L86" s="307"/>
      <c r="M86" s="307"/>
      <c r="N86" s="307"/>
      <c r="O86" s="307"/>
    </row>
    <row r="87" spans="1:15" s="306" customFormat="1" ht="15" x14ac:dyDescent="0.3">
      <c r="A87" s="302"/>
      <c r="B87" s="365"/>
      <c r="C87" s="304"/>
      <c r="F87" s="307"/>
      <c r="G87" s="307"/>
      <c r="H87" s="307"/>
      <c r="I87" s="307"/>
      <c r="J87" s="307"/>
      <c r="K87" s="307"/>
      <c r="L87" s="307"/>
      <c r="M87" s="307"/>
      <c r="N87" s="307"/>
      <c r="O87" s="307"/>
    </row>
    <row r="88" spans="1:15" s="306" customFormat="1" ht="15" x14ac:dyDescent="0.3">
      <c r="A88" s="302"/>
      <c r="B88" s="365"/>
      <c r="C88" s="304"/>
      <c r="F88" s="307"/>
      <c r="G88" s="307"/>
      <c r="H88" s="307"/>
      <c r="I88" s="307"/>
      <c r="J88" s="307"/>
      <c r="K88" s="307"/>
      <c r="L88" s="307"/>
      <c r="M88" s="307"/>
      <c r="N88" s="307"/>
      <c r="O88" s="307"/>
    </row>
    <row r="89" spans="1:15" s="306" customFormat="1" ht="15" x14ac:dyDescent="0.3">
      <c r="A89" s="302"/>
      <c r="B89" s="365"/>
      <c r="C89" s="304"/>
      <c r="F89" s="307"/>
      <c r="G89" s="307"/>
      <c r="H89" s="307"/>
      <c r="I89" s="307"/>
      <c r="J89" s="307"/>
      <c r="K89" s="307"/>
      <c r="L89" s="307"/>
      <c r="M89" s="307"/>
      <c r="N89" s="307"/>
      <c r="O89" s="307"/>
    </row>
    <row r="90" spans="1:15" s="306" customFormat="1" ht="15" x14ac:dyDescent="0.3">
      <c r="A90" s="302"/>
      <c r="B90" s="365"/>
      <c r="C90" s="304"/>
      <c r="F90" s="307"/>
      <c r="G90" s="307"/>
      <c r="H90" s="307"/>
      <c r="I90" s="307"/>
      <c r="J90" s="307"/>
      <c r="K90" s="307"/>
      <c r="L90" s="307"/>
      <c r="M90" s="307"/>
      <c r="N90" s="307"/>
      <c r="O90" s="307"/>
    </row>
    <row r="91" spans="1:15" s="306" customFormat="1" ht="15" x14ac:dyDescent="0.3">
      <c r="A91" s="302"/>
      <c r="B91" s="365"/>
      <c r="C91" s="304"/>
      <c r="F91" s="307"/>
      <c r="G91" s="307"/>
      <c r="H91" s="307"/>
      <c r="I91" s="307"/>
      <c r="J91" s="307"/>
      <c r="K91" s="307"/>
      <c r="L91" s="307"/>
      <c r="M91" s="307"/>
      <c r="N91" s="307"/>
      <c r="O91" s="307"/>
    </row>
    <row r="92" spans="1:15" s="306" customFormat="1" ht="15" x14ac:dyDescent="0.3">
      <c r="A92" s="302"/>
      <c r="B92" s="365"/>
      <c r="C92" s="304"/>
      <c r="F92" s="307"/>
      <c r="G92" s="307"/>
      <c r="H92" s="307"/>
      <c r="I92" s="307"/>
      <c r="J92" s="307"/>
      <c r="K92" s="307"/>
      <c r="L92" s="307"/>
      <c r="M92" s="307"/>
      <c r="N92" s="307"/>
      <c r="O92" s="307"/>
    </row>
    <row r="93" spans="1:15" s="306" customFormat="1" ht="15" x14ac:dyDescent="0.3">
      <c r="A93" s="302"/>
      <c r="B93" s="365"/>
      <c r="C93" s="304"/>
      <c r="F93" s="307"/>
      <c r="G93" s="307"/>
      <c r="H93" s="307"/>
      <c r="I93" s="307"/>
      <c r="J93" s="307"/>
      <c r="K93" s="307"/>
      <c r="L93" s="307"/>
      <c r="M93" s="307"/>
      <c r="N93" s="307"/>
      <c r="O93" s="307"/>
    </row>
    <row r="94" spans="1:15" s="306" customFormat="1" ht="15" x14ac:dyDescent="0.3">
      <c r="A94" s="302"/>
      <c r="B94" s="365"/>
      <c r="C94" s="304"/>
      <c r="F94" s="307"/>
      <c r="G94" s="307"/>
      <c r="H94" s="307"/>
      <c r="I94" s="307"/>
      <c r="J94" s="307"/>
      <c r="K94" s="307"/>
      <c r="L94" s="307"/>
      <c r="M94" s="307"/>
      <c r="N94" s="307"/>
      <c r="O94" s="307"/>
    </row>
    <row r="95" spans="1:15" s="306" customFormat="1" ht="15" x14ac:dyDescent="0.3">
      <c r="A95" s="302"/>
      <c r="B95" s="365"/>
      <c r="C95" s="304"/>
      <c r="F95" s="307"/>
      <c r="G95" s="307"/>
      <c r="H95" s="307"/>
      <c r="I95" s="307"/>
      <c r="J95" s="307"/>
      <c r="K95" s="307"/>
      <c r="L95" s="307"/>
      <c r="M95" s="307"/>
      <c r="N95" s="307"/>
      <c r="O95" s="307"/>
    </row>
    <row r="96" spans="1:15" s="306" customFormat="1" ht="15" x14ac:dyDescent="0.3">
      <c r="A96" s="302"/>
      <c r="B96" s="365"/>
      <c r="C96" s="304"/>
      <c r="F96" s="307"/>
      <c r="G96" s="307"/>
      <c r="H96" s="307"/>
      <c r="I96" s="307"/>
      <c r="J96" s="307"/>
      <c r="K96" s="307"/>
      <c r="L96" s="307"/>
      <c r="M96" s="307"/>
      <c r="N96" s="307"/>
      <c r="O96" s="307"/>
    </row>
    <row r="97" spans="1:15" s="306" customFormat="1" ht="15" x14ac:dyDescent="0.3">
      <c r="A97" s="302"/>
      <c r="B97" s="365"/>
      <c r="C97" s="304"/>
      <c r="F97" s="307"/>
      <c r="G97" s="307"/>
      <c r="H97" s="307"/>
      <c r="I97" s="307"/>
      <c r="J97" s="307"/>
      <c r="K97" s="307"/>
      <c r="L97" s="307"/>
      <c r="M97" s="307"/>
      <c r="N97" s="307"/>
      <c r="O97" s="307"/>
    </row>
    <row r="98" spans="1:15" s="306" customFormat="1" ht="15" x14ac:dyDescent="0.3">
      <c r="A98" s="302"/>
      <c r="B98" s="365"/>
      <c r="C98" s="304"/>
      <c r="F98" s="307"/>
      <c r="G98" s="307"/>
      <c r="H98" s="307"/>
      <c r="I98" s="307"/>
      <c r="J98" s="307"/>
      <c r="K98" s="307"/>
      <c r="L98" s="307"/>
      <c r="M98" s="307"/>
      <c r="N98" s="307"/>
      <c r="O98" s="307"/>
    </row>
    <row r="99" spans="1:15" s="306" customFormat="1" ht="15" x14ac:dyDescent="0.3">
      <c r="A99" s="302"/>
      <c r="B99" s="365"/>
      <c r="C99" s="304"/>
      <c r="F99" s="307"/>
      <c r="G99" s="307"/>
      <c r="H99" s="307"/>
      <c r="I99" s="307"/>
      <c r="J99" s="307"/>
      <c r="K99" s="307"/>
      <c r="L99" s="307"/>
      <c r="M99" s="307"/>
      <c r="N99" s="307"/>
      <c r="O99" s="307"/>
    </row>
    <row r="100" spans="1:15" s="306" customFormat="1" ht="15" x14ac:dyDescent="0.3">
      <c r="A100" s="302"/>
      <c r="B100" s="365"/>
      <c r="C100" s="304"/>
      <c r="F100" s="307"/>
      <c r="G100" s="307"/>
      <c r="H100" s="307"/>
      <c r="I100" s="307"/>
      <c r="J100" s="307"/>
      <c r="K100" s="307"/>
      <c r="L100" s="307"/>
      <c r="M100" s="307"/>
      <c r="N100" s="307"/>
      <c r="O100" s="307"/>
    </row>
    <row r="101" spans="1:15" s="306" customFormat="1" ht="15" x14ac:dyDescent="0.3">
      <c r="A101" s="302"/>
      <c r="B101" s="365"/>
      <c r="C101" s="304"/>
      <c r="F101" s="307"/>
      <c r="G101" s="307"/>
      <c r="H101" s="307"/>
      <c r="I101" s="307"/>
      <c r="J101" s="307"/>
      <c r="K101" s="307"/>
      <c r="L101" s="307"/>
      <c r="M101" s="307"/>
      <c r="N101" s="307"/>
      <c r="O101" s="307"/>
    </row>
    <row r="102" spans="1:15" s="306" customFormat="1" ht="15" x14ac:dyDescent="0.3">
      <c r="A102" s="302"/>
      <c r="B102" s="365"/>
      <c r="C102" s="304"/>
      <c r="F102" s="307"/>
      <c r="G102" s="307"/>
      <c r="H102" s="307"/>
      <c r="I102" s="307"/>
      <c r="J102" s="307"/>
      <c r="K102" s="307"/>
      <c r="L102" s="307"/>
      <c r="M102" s="307"/>
      <c r="N102" s="307"/>
      <c r="O102" s="307"/>
    </row>
    <row r="103" spans="1:15" s="306" customFormat="1" ht="15" x14ac:dyDescent="0.3">
      <c r="A103" s="302"/>
      <c r="B103" s="365"/>
      <c r="C103" s="304"/>
      <c r="F103" s="307"/>
      <c r="G103" s="307"/>
      <c r="H103" s="307"/>
      <c r="I103" s="307"/>
      <c r="J103" s="307"/>
      <c r="K103" s="307"/>
      <c r="L103" s="307"/>
      <c r="M103" s="307"/>
      <c r="N103" s="307"/>
      <c r="O103" s="307"/>
    </row>
    <row r="104" spans="1:15" s="306" customFormat="1" ht="15" x14ac:dyDescent="0.3">
      <c r="A104" s="302"/>
      <c r="B104" s="365"/>
      <c r="C104" s="304"/>
      <c r="F104" s="307"/>
      <c r="G104" s="307"/>
      <c r="H104" s="307"/>
      <c r="I104" s="307"/>
      <c r="J104" s="307"/>
      <c r="K104" s="307"/>
      <c r="L104" s="307"/>
      <c r="M104" s="307"/>
      <c r="N104" s="307"/>
      <c r="O104" s="307"/>
    </row>
    <row r="105" spans="1:15" s="306" customFormat="1" ht="15" x14ac:dyDescent="0.3">
      <c r="A105" s="302"/>
      <c r="B105" s="365"/>
      <c r="C105" s="304"/>
      <c r="F105" s="307"/>
      <c r="G105" s="307"/>
      <c r="H105" s="307"/>
      <c r="I105" s="307"/>
      <c r="J105" s="307"/>
      <c r="K105" s="307"/>
      <c r="L105" s="307"/>
      <c r="M105" s="307"/>
      <c r="N105" s="307"/>
      <c r="O105" s="307"/>
    </row>
    <row r="106" spans="1:15" s="306" customFormat="1" ht="15" x14ac:dyDescent="0.3">
      <c r="A106" s="302"/>
      <c r="B106" s="365"/>
      <c r="C106" s="304"/>
      <c r="F106" s="307"/>
      <c r="G106" s="307"/>
      <c r="H106" s="307"/>
      <c r="I106" s="307"/>
      <c r="J106" s="307"/>
      <c r="K106" s="307"/>
      <c r="L106" s="307"/>
      <c r="M106" s="307"/>
      <c r="N106" s="307"/>
      <c r="O106" s="307"/>
    </row>
    <row r="107" spans="1:15" s="306" customFormat="1" ht="15" x14ac:dyDescent="0.3">
      <c r="A107" s="302"/>
      <c r="B107" s="365"/>
      <c r="C107" s="304"/>
      <c r="F107" s="307"/>
      <c r="G107" s="307"/>
      <c r="H107" s="307"/>
      <c r="I107" s="307"/>
      <c r="J107" s="307"/>
      <c r="K107" s="307"/>
      <c r="L107" s="307"/>
      <c r="M107" s="307"/>
      <c r="N107" s="307"/>
      <c r="O107" s="307"/>
    </row>
    <row r="108" spans="1:15" s="306" customFormat="1" ht="15" x14ac:dyDescent="0.3">
      <c r="A108" s="302"/>
      <c r="B108" s="365"/>
      <c r="C108" s="304"/>
      <c r="F108" s="307"/>
      <c r="G108" s="307"/>
      <c r="H108" s="307"/>
      <c r="I108" s="307"/>
      <c r="J108" s="307"/>
      <c r="K108" s="307"/>
      <c r="L108" s="307"/>
      <c r="M108" s="307"/>
      <c r="N108" s="307"/>
      <c r="O108" s="307"/>
    </row>
    <row r="109" spans="1:15" s="306" customFormat="1" ht="15" x14ac:dyDescent="0.3">
      <c r="A109" s="302"/>
      <c r="B109" s="365"/>
      <c r="C109" s="304"/>
      <c r="F109" s="307"/>
      <c r="G109" s="307"/>
      <c r="H109" s="307"/>
      <c r="I109" s="307"/>
      <c r="J109" s="307"/>
      <c r="K109" s="307"/>
      <c r="L109" s="307"/>
      <c r="M109" s="307"/>
      <c r="N109" s="307"/>
      <c r="O109" s="307"/>
    </row>
    <row r="110" spans="1:15" s="306" customFormat="1" ht="15" x14ac:dyDescent="0.3">
      <c r="A110" s="302"/>
      <c r="B110" s="365"/>
      <c r="C110" s="304"/>
      <c r="F110" s="307"/>
      <c r="G110" s="307"/>
      <c r="H110" s="307"/>
      <c r="I110" s="307"/>
      <c r="J110" s="307"/>
      <c r="K110" s="307"/>
      <c r="L110" s="307"/>
      <c r="M110" s="307"/>
      <c r="N110" s="307"/>
      <c r="O110" s="307"/>
    </row>
    <row r="111" spans="1:15" s="306" customFormat="1" ht="15" x14ac:dyDescent="0.3">
      <c r="A111" s="302"/>
      <c r="B111" s="365"/>
      <c r="C111" s="304"/>
      <c r="F111" s="307"/>
      <c r="G111" s="307"/>
      <c r="H111" s="307"/>
      <c r="I111" s="307"/>
      <c r="J111" s="307"/>
      <c r="K111" s="307"/>
      <c r="L111" s="307"/>
      <c r="M111" s="307"/>
      <c r="N111" s="307"/>
      <c r="O111" s="307"/>
    </row>
    <row r="112" spans="1:15" s="306" customFormat="1" ht="15" x14ac:dyDescent="0.3">
      <c r="A112" s="302"/>
      <c r="B112" s="365"/>
      <c r="C112" s="304"/>
      <c r="F112" s="307"/>
      <c r="G112" s="307"/>
      <c r="H112" s="307"/>
      <c r="I112" s="307"/>
      <c r="J112" s="307"/>
      <c r="K112" s="307"/>
      <c r="L112" s="307"/>
      <c r="M112" s="307"/>
      <c r="N112" s="307"/>
      <c r="O112" s="307"/>
    </row>
    <row r="113" spans="1:15" s="306" customFormat="1" ht="15" x14ac:dyDescent="0.3">
      <c r="A113" s="302"/>
      <c r="B113" s="365"/>
      <c r="C113" s="304"/>
      <c r="F113" s="307"/>
      <c r="G113" s="307"/>
      <c r="H113" s="307"/>
      <c r="I113" s="307"/>
      <c r="J113" s="307"/>
      <c r="K113" s="307"/>
      <c r="L113" s="307"/>
      <c r="M113" s="307"/>
      <c r="N113" s="307"/>
      <c r="O113" s="307"/>
    </row>
    <row r="114" spans="1:15" s="306" customFormat="1" ht="15" x14ac:dyDescent="0.3">
      <c r="A114" s="302"/>
      <c r="B114" s="365"/>
      <c r="C114" s="304"/>
      <c r="F114" s="307"/>
      <c r="G114" s="307"/>
      <c r="H114" s="307"/>
      <c r="I114" s="307"/>
      <c r="J114" s="307"/>
      <c r="K114" s="307"/>
      <c r="L114" s="307"/>
      <c r="M114" s="307"/>
      <c r="N114" s="307"/>
      <c r="O114" s="307"/>
    </row>
    <row r="115" spans="1:15" s="306" customFormat="1" ht="15" x14ac:dyDescent="0.3">
      <c r="A115" s="302"/>
      <c r="B115" s="365"/>
      <c r="C115" s="304"/>
      <c r="F115" s="307"/>
      <c r="G115" s="307"/>
      <c r="H115" s="307"/>
      <c r="I115" s="307"/>
      <c r="J115" s="307"/>
      <c r="K115" s="307"/>
      <c r="L115" s="307"/>
      <c r="M115" s="307"/>
      <c r="N115" s="307"/>
      <c r="O115" s="307"/>
    </row>
    <row r="116" spans="1:15" s="306" customFormat="1" ht="15" x14ac:dyDescent="0.3">
      <c r="A116" s="302"/>
      <c r="B116" s="365"/>
      <c r="C116" s="304"/>
      <c r="F116" s="307"/>
      <c r="G116" s="307"/>
      <c r="H116" s="307"/>
      <c r="I116" s="307"/>
      <c r="J116" s="307"/>
      <c r="K116" s="307"/>
      <c r="L116" s="307"/>
      <c r="M116" s="307"/>
      <c r="N116" s="307"/>
      <c r="O116" s="307"/>
    </row>
    <row r="117" spans="1:15" s="306" customFormat="1" ht="15" x14ac:dyDescent="0.3">
      <c r="A117" s="302"/>
      <c r="B117" s="365"/>
      <c r="C117" s="304"/>
      <c r="F117" s="307"/>
      <c r="G117" s="307"/>
      <c r="H117" s="307"/>
      <c r="I117" s="307"/>
      <c r="J117" s="307"/>
      <c r="K117" s="307"/>
      <c r="L117" s="307"/>
      <c r="M117" s="307"/>
      <c r="N117" s="307"/>
      <c r="O117" s="307"/>
    </row>
    <row r="118" spans="1:15" s="306" customFormat="1" ht="15" x14ac:dyDescent="0.3">
      <c r="A118" s="302"/>
      <c r="B118" s="365"/>
      <c r="C118" s="304"/>
      <c r="F118" s="307"/>
      <c r="G118" s="307"/>
      <c r="H118" s="307"/>
      <c r="I118" s="307"/>
      <c r="J118" s="307"/>
      <c r="K118" s="307"/>
      <c r="L118" s="307"/>
      <c r="M118" s="307"/>
      <c r="N118" s="307"/>
      <c r="O118" s="307"/>
    </row>
    <row r="119" spans="1:15" s="306" customFormat="1" ht="15" x14ac:dyDescent="0.3">
      <c r="A119" s="302"/>
      <c r="B119" s="365"/>
      <c r="C119" s="304"/>
      <c r="F119" s="307"/>
      <c r="G119" s="307"/>
      <c r="H119" s="307"/>
      <c r="I119" s="307"/>
      <c r="J119" s="307"/>
      <c r="K119" s="307"/>
      <c r="L119" s="307"/>
      <c r="M119" s="307"/>
      <c r="N119" s="307"/>
      <c r="O119" s="307"/>
    </row>
    <row r="120" spans="1:15" s="306" customFormat="1" ht="15" x14ac:dyDescent="0.3">
      <c r="A120" s="302"/>
      <c r="B120" s="365"/>
      <c r="C120" s="304"/>
      <c r="F120" s="307"/>
      <c r="G120" s="307"/>
      <c r="H120" s="307"/>
      <c r="I120" s="307"/>
      <c r="J120" s="307"/>
      <c r="K120" s="307"/>
      <c r="L120" s="307"/>
      <c r="M120" s="307"/>
      <c r="N120" s="307"/>
      <c r="O120" s="307"/>
    </row>
    <row r="121" spans="1:15" s="306" customFormat="1" ht="15" x14ac:dyDescent="0.3">
      <c r="A121" s="302"/>
      <c r="B121" s="365"/>
      <c r="C121" s="304"/>
      <c r="F121" s="307"/>
      <c r="G121" s="307"/>
      <c r="H121" s="307"/>
      <c r="I121" s="307"/>
      <c r="J121" s="307"/>
      <c r="K121" s="307"/>
      <c r="L121" s="307"/>
      <c r="M121" s="307"/>
      <c r="N121" s="307"/>
      <c r="O121" s="307"/>
    </row>
    <row r="122" spans="1:15" s="306" customFormat="1" ht="15" x14ac:dyDescent="0.3">
      <c r="A122" s="302"/>
      <c r="B122" s="365"/>
      <c r="C122" s="304"/>
      <c r="F122" s="307"/>
      <c r="G122" s="307"/>
      <c r="H122" s="307"/>
      <c r="I122" s="307"/>
      <c r="J122" s="307"/>
      <c r="K122" s="307"/>
      <c r="L122" s="307"/>
      <c r="M122" s="307"/>
      <c r="N122" s="307"/>
      <c r="O122" s="307"/>
    </row>
    <row r="123" spans="1:15" s="306" customFormat="1" ht="15" x14ac:dyDescent="0.3">
      <c r="A123" s="302"/>
      <c r="B123" s="365"/>
      <c r="C123" s="304"/>
      <c r="F123" s="307"/>
      <c r="G123" s="307"/>
      <c r="H123" s="307"/>
      <c r="I123" s="307"/>
      <c r="J123" s="307"/>
      <c r="K123" s="307"/>
      <c r="L123" s="307"/>
      <c r="M123" s="307"/>
      <c r="N123" s="307"/>
      <c r="O123" s="307"/>
    </row>
    <row r="124" spans="1:15" s="306" customFormat="1" ht="15" x14ac:dyDescent="0.3">
      <c r="A124" s="302"/>
      <c r="B124" s="365"/>
      <c r="C124" s="304"/>
      <c r="F124" s="307"/>
      <c r="G124" s="307"/>
      <c r="H124" s="307"/>
      <c r="I124" s="307"/>
      <c r="J124" s="307"/>
      <c r="K124" s="307"/>
      <c r="L124" s="307"/>
      <c r="M124" s="307"/>
      <c r="N124" s="307"/>
      <c r="O124" s="307"/>
    </row>
    <row r="125" spans="1:15" s="306" customFormat="1" ht="15" x14ac:dyDescent="0.3">
      <c r="A125" s="302"/>
      <c r="B125" s="365"/>
      <c r="C125" s="304"/>
      <c r="F125" s="307"/>
      <c r="G125" s="307"/>
      <c r="H125" s="307"/>
      <c r="I125" s="307"/>
      <c r="J125" s="307"/>
      <c r="K125" s="307"/>
      <c r="L125" s="307"/>
      <c r="M125" s="307"/>
      <c r="N125" s="307"/>
      <c r="O125" s="307"/>
    </row>
    <row r="126" spans="1:15" s="306" customFormat="1" ht="15" x14ac:dyDescent="0.3">
      <c r="A126" s="302"/>
      <c r="B126" s="365"/>
      <c r="C126" s="304"/>
      <c r="F126" s="307"/>
      <c r="G126" s="307"/>
      <c r="H126" s="307"/>
      <c r="I126" s="307"/>
      <c r="J126" s="307"/>
      <c r="K126" s="307"/>
      <c r="L126" s="307"/>
      <c r="M126" s="307"/>
      <c r="N126" s="307"/>
      <c r="O126" s="307"/>
    </row>
    <row r="127" spans="1:15" s="306" customFormat="1" ht="15" x14ac:dyDescent="0.3">
      <c r="A127" s="302"/>
      <c r="B127" s="365"/>
      <c r="C127" s="304"/>
      <c r="F127" s="307"/>
      <c r="G127" s="307"/>
      <c r="H127" s="307"/>
      <c r="I127" s="307"/>
      <c r="J127" s="307"/>
      <c r="K127" s="307"/>
      <c r="L127" s="307"/>
      <c r="M127" s="307"/>
      <c r="N127" s="307"/>
      <c r="O127" s="307"/>
    </row>
    <row r="128" spans="1:15" s="306" customFormat="1" ht="15" x14ac:dyDescent="0.3">
      <c r="A128" s="302"/>
      <c r="B128" s="365"/>
      <c r="C128" s="304"/>
      <c r="F128" s="307"/>
      <c r="G128" s="307"/>
      <c r="H128" s="307"/>
      <c r="I128" s="307"/>
      <c r="J128" s="307"/>
      <c r="K128" s="307"/>
      <c r="L128" s="307"/>
      <c r="M128" s="307"/>
      <c r="N128" s="307"/>
      <c r="O128" s="307"/>
    </row>
    <row r="129" spans="1:15" s="306" customFormat="1" ht="15" x14ac:dyDescent="0.3">
      <c r="A129" s="302"/>
      <c r="B129" s="365"/>
      <c r="C129" s="304"/>
      <c r="F129" s="307"/>
      <c r="G129" s="307"/>
      <c r="H129" s="307"/>
      <c r="I129" s="307"/>
      <c r="J129" s="307"/>
      <c r="K129" s="307"/>
      <c r="L129" s="307"/>
      <c r="M129" s="307"/>
      <c r="N129" s="307"/>
      <c r="O129" s="307"/>
    </row>
    <row r="130" spans="1:15" s="306" customFormat="1" ht="15" x14ac:dyDescent="0.3">
      <c r="A130" s="302"/>
      <c r="B130" s="365"/>
      <c r="C130" s="304"/>
      <c r="F130" s="307"/>
      <c r="G130" s="307"/>
      <c r="H130" s="307"/>
      <c r="I130" s="307"/>
      <c r="J130" s="307"/>
      <c r="K130" s="307"/>
      <c r="L130" s="307"/>
      <c r="M130" s="307"/>
      <c r="N130" s="307"/>
      <c r="O130" s="307"/>
    </row>
    <row r="131" spans="1:15" s="306" customFormat="1" ht="15" x14ac:dyDescent="0.3">
      <c r="A131" s="302"/>
      <c r="B131" s="365"/>
      <c r="C131" s="304"/>
      <c r="F131" s="307"/>
      <c r="G131" s="307"/>
      <c r="H131" s="307"/>
      <c r="I131" s="307"/>
      <c r="J131" s="307"/>
      <c r="K131" s="307"/>
      <c r="L131" s="307"/>
      <c r="M131" s="307"/>
      <c r="N131" s="307"/>
      <c r="O131" s="307"/>
    </row>
    <row r="132" spans="1:15" s="306" customFormat="1" ht="15" x14ac:dyDescent="0.3">
      <c r="A132" s="302"/>
      <c r="B132" s="365"/>
      <c r="C132" s="304"/>
      <c r="F132" s="307"/>
      <c r="G132" s="307"/>
      <c r="H132" s="307"/>
      <c r="I132" s="307"/>
      <c r="J132" s="307"/>
      <c r="K132" s="307"/>
      <c r="L132" s="307"/>
      <c r="M132" s="307"/>
      <c r="N132" s="307"/>
      <c r="O132" s="307"/>
    </row>
    <row r="133" spans="1:15" s="306" customFormat="1" ht="15" x14ac:dyDescent="0.3">
      <c r="A133" s="302"/>
      <c r="B133" s="365"/>
      <c r="C133" s="304"/>
      <c r="F133" s="307"/>
      <c r="G133" s="307"/>
      <c r="H133" s="307"/>
      <c r="I133" s="307"/>
      <c r="J133" s="307"/>
      <c r="K133" s="307"/>
      <c r="L133" s="307"/>
      <c r="M133" s="307"/>
      <c r="N133" s="307"/>
      <c r="O133" s="307"/>
    </row>
    <row r="134" spans="1:15" s="306" customFormat="1" ht="15" x14ac:dyDescent="0.3">
      <c r="A134" s="302"/>
      <c r="B134" s="365"/>
      <c r="C134" s="304"/>
      <c r="F134" s="307"/>
      <c r="G134" s="307"/>
      <c r="H134" s="307"/>
      <c r="I134" s="307"/>
      <c r="J134" s="307"/>
      <c r="K134" s="307"/>
      <c r="L134" s="307"/>
      <c r="M134" s="307"/>
      <c r="N134" s="307"/>
      <c r="O134" s="307"/>
    </row>
    <row r="135" spans="1:15" s="306" customFormat="1" ht="15" x14ac:dyDescent="0.3">
      <c r="A135" s="302"/>
      <c r="B135" s="365"/>
      <c r="C135" s="304"/>
      <c r="F135" s="307"/>
      <c r="G135" s="307"/>
      <c r="H135" s="307"/>
      <c r="I135" s="307"/>
      <c r="J135" s="307"/>
      <c r="K135" s="307"/>
      <c r="L135" s="307"/>
      <c r="M135" s="307"/>
      <c r="N135" s="307"/>
      <c r="O135" s="307"/>
    </row>
    <row r="136" spans="1:15" s="306" customFormat="1" ht="15" x14ac:dyDescent="0.3">
      <c r="A136" s="302"/>
      <c r="B136" s="365"/>
      <c r="C136" s="304"/>
      <c r="F136" s="307"/>
      <c r="G136" s="307"/>
      <c r="H136" s="307"/>
      <c r="I136" s="307"/>
      <c r="J136" s="307"/>
      <c r="K136" s="307"/>
      <c r="L136" s="307"/>
      <c r="M136" s="307"/>
      <c r="N136" s="307"/>
      <c r="O136" s="307"/>
    </row>
    <row r="137" spans="1:15" s="306" customFormat="1" ht="15" x14ac:dyDescent="0.3">
      <c r="A137" s="302"/>
      <c r="B137" s="365"/>
      <c r="C137" s="304"/>
      <c r="F137" s="307"/>
      <c r="G137" s="307"/>
      <c r="H137" s="307"/>
      <c r="I137" s="307"/>
      <c r="J137" s="307"/>
      <c r="K137" s="307"/>
      <c r="L137" s="307"/>
      <c r="M137" s="307"/>
      <c r="N137" s="307"/>
      <c r="O137" s="307"/>
    </row>
    <row r="138" spans="1:15" s="306" customFormat="1" ht="15" x14ac:dyDescent="0.3">
      <c r="A138" s="302"/>
      <c r="B138" s="365"/>
      <c r="C138" s="304"/>
      <c r="F138" s="307"/>
      <c r="G138" s="307"/>
      <c r="H138" s="307"/>
      <c r="I138" s="307"/>
      <c r="J138" s="307"/>
      <c r="K138" s="307"/>
      <c r="L138" s="307"/>
      <c r="M138" s="307"/>
      <c r="N138" s="307"/>
      <c r="O138" s="307"/>
    </row>
    <row r="139" spans="1:15" s="306" customFormat="1" ht="15" x14ac:dyDescent="0.3">
      <c r="A139" s="302"/>
      <c r="B139" s="365"/>
      <c r="C139" s="304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</row>
    <row r="140" spans="1:15" s="306" customFormat="1" ht="15" x14ac:dyDescent="0.3">
      <c r="A140" s="302"/>
      <c r="B140" s="365"/>
      <c r="C140" s="304"/>
      <c r="F140" s="307"/>
      <c r="G140" s="307"/>
      <c r="H140" s="307"/>
      <c r="I140" s="307"/>
      <c r="J140" s="307"/>
      <c r="K140" s="307"/>
      <c r="L140" s="307"/>
      <c r="M140" s="307"/>
      <c r="N140" s="307"/>
      <c r="O140" s="307"/>
    </row>
    <row r="141" spans="1:15" s="306" customFormat="1" ht="15" x14ac:dyDescent="0.3">
      <c r="A141" s="302"/>
      <c r="B141" s="365"/>
      <c r="C141" s="304"/>
      <c r="F141" s="307"/>
      <c r="G141" s="307"/>
      <c r="H141" s="307"/>
      <c r="I141" s="307"/>
      <c r="J141" s="307"/>
      <c r="K141" s="307"/>
      <c r="L141" s="307"/>
      <c r="M141" s="307"/>
      <c r="N141" s="307"/>
      <c r="O141" s="307"/>
    </row>
    <row r="142" spans="1:15" s="306" customFormat="1" ht="15" x14ac:dyDescent="0.3">
      <c r="A142" s="302"/>
      <c r="B142" s="365"/>
      <c r="C142" s="304"/>
      <c r="F142" s="307"/>
      <c r="G142" s="307"/>
      <c r="H142" s="307"/>
      <c r="I142" s="307"/>
      <c r="J142" s="307"/>
      <c r="K142" s="307"/>
      <c r="L142" s="307"/>
      <c r="M142" s="307"/>
      <c r="N142" s="307"/>
      <c r="O142" s="307"/>
    </row>
    <row r="143" spans="1:15" s="306" customFormat="1" ht="15" x14ac:dyDescent="0.3">
      <c r="A143" s="302"/>
      <c r="B143" s="365"/>
      <c r="C143" s="304"/>
      <c r="F143" s="307"/>
      <c r="G143" s="307"/>
      <c r="H143" s="307"/>
      <c r="I143" s="307"/>
      <c r="J143" s="307"/>
      <c r="K143" s="307"/>
      <c r="L143" s="307"/>
      <c r="M143" s="307"/>
      <c r="N143" s="307"/>
      <c r="O143" s="307"/>
    </row>
    <row r="144" spans="1:15" s="306" customFormat="1" ht="15" x14ac:dyDescent="0.3">
      <c r="A144" s="302"/>
      <c r="B144" s="365"/>
      <c r="C144" s="304"/>
      <c r="F144" s="307"/>
      <c r="G144" s="307"/>
      <c r="H144" s="307"/>
      <c r="I144" s="307"/>
      <c r="J144" s="307"/>
      <c r="K144" s="307"/>
      <c r="L144" s="307"/>
      <c r="M144" s="307"/>
      <c r="N144" s="307"/>
      <c r="O144" s="307"/>
    </row>
    <row r="145" spans="1:18" s="306" customFormat="1" ht="15" x14ac:dyDescent="0.3">
      <c r="A145" s="302"/>
      <c r="B145" s="365"/>
      <c r="C145" s="304"/>
      <c r="F145" s="307"/>
      <c r="G145" s="307"/>
      <c r="H145" s="307"/>
      <c r="I145" s="307"/>
      <c r="J145" s="307"/>
      <c r="K145" s="307"/>
      <c r="L145" s="307"/>
      <c r="M145" s="307"/>
      <c r="N145" s="307"/>
      <c r="O145" s="307"/>
    </row>
    <row r="146" spans="1:18" s="306" customFormat="1" ht="15" x14ac:dyDescent="0.3">
      <c r="A146" s="302"/>
      <c r="B146" s="365"/>
      <c r="C146" s="304"/>
      <c r="F146" s="307"/>
      <c r="G146" s="307"/>
      <c r="H146" s="307"/>
      <c r="I146" s="307"/>
      <c r="J146" s="307"/>
      <c r="K146" s="307"/>
      <c r="L146" s="307"/>
      <c r="M146" s="307"/>
      <c r="N146" s="307"/>
      <c r="O146" s="307"/>
    </row>
    <row r="147" spans="1:18" s="306" customFormat="1" ht="15" x14ac:dyDescent="0.3">
      <c r="A147" s="302"/>
      <c r="B147" s="365"/>
      <c r="C147" s="304"/>
      <c r="F147" s="307"/>
      <c r="G147" s="307"/>
      <c r="H147" s="307"/>
      <c r="I147" s="307"/>
      <c r="J147" s="307"/>
      <c r="K147" s="307"/>
      <c r="L147" s="307"/>
      <c r="M147" s="307"/>
      <c r="N147" s="307"/>
      <c r="O147" s="307"/>
    </row>
    <row r="148" spans="1:18" s="306" customFormat="1" ht="15" x14ac:dyDescent="0.3">
      <c r="A148" s="302"/>
      <c r="B148" s="365"/>
      <c r="C148" s="304"/>
      <c r="F148" s="307"/>
      <c r="G148" s="307"/>
      <c r="H148" s="307"/>
      <c r="I148" s="307"/>
      <c r="J148" s="307"/>
      <c r="K148" s="307"/>
      <c r="L148" s="307"/>
      <c r="M148" s="307"/>
      <c r="N148" s="307"/>
      <c r="O148" s="307"/>
    </row>
    <row r="149" spans="1:18" s="306" customFormat="1" ht="15" x14ac:dyDescent="0.3">
      <c r="A149" s="302"/>
      <c r="B149" s="365"/>
      <c r="C149" s="304"/>
      <c r="F149" s="307"/>
      <c r="G149" s="307"/>
      <c r="H149" s="307"/>
      <c r="I149" s="307"/>
      <c r="J149" s="307"/>
      <c r="K149" s="307"/>
      <c r="L149" s="307"/>
      <c r="M149" s="307"/>
      <c r="N149" s="307"/>
      <c r="O149" s="307"/>
    </row>
    <row r="150" spans="1:18" s="306" customFormat="1" ht="15" x14ac:dyDescent="0.3">
      <c r="A150" s="302"/>
      <c r="B150" s="365"/>
      <c r="C150" s="304"/>
      <c r="F150" s="307"/>
      <c r="G150" s="307"/>
      <c r="H150" s="307"/>
      <c r="I150" s="307"/>
      <c r="J150" s="307"/>
      <c r="K150" s="307"/>
      <c r="L150" s="307"/>
      <c r="M150" s="307"/>
      <c r="N150" s="307"/>
      <c r="O150" s="307"/>
    </row>
    <row r="151" spans="1:18" s="306" customFormat="1" ht="15" x14ac:dyDescent="0.3">
      <c r="A151" s="368"/>
      <c r="B151" s="369"/>
      <c r="C151" s="370"/>
      <c r="D151" s="305"/>
      <c r="F151" s="307"/>
      <c r="G151" s="307"/>
      <c r="H151" s="307"/>
      <c r="I151" s="307"/>
      <c r="J151" s="307"/>
      <c r="K151" s="307"/>
      <c r="L151" s="307"/>
      <c r="M151" s="307"/>
      <c r="N151" s="307"/>
      <c r="O151" s="307"/>
      <c r="P151" s="305"/>
      <c r="Q151" s="305"/>
      <c r="R151" s="305"/>
    </row>
    <row r="152" spans="1:18" s="306" customFormat="1" ht="15" x14ac:dyDescent="0.3">
      <c r="A152" s="368"/>
      <c r="B152" s="369"/>
      <c r="C152" s="370"/>
      <c r="D152" s="305"/>
      <c r="F152" s="307"/>
      <c r="G152" s="307"/>
      <c r="H152" s="307"/>
      <c r="I152" s="307"/>
      <c r="J152" s="307"/>
      <c r="K152" s="307"/>
      <c r="L152" s="307"/>
      <c r="M152" s="307"/>
      <c r="N152" s="307"/>
      <c r="O152" s="307"/>
      <c r="P152" s="305"/>
      <c r="Q152" s="305"/>
      <c r="R152" s="305"/>
    </row>
    <row r="153" spans="1:18" s="306" customFormat="1" ht="15" x14ac:dyDescent="0.3">
      <c r="A153" s="368"/>
      <c r="B153" s="369"/>
      <c r="C153" s="370"/>
      <c r="D153" s="305"/>
      <c r="F153" s="307"/>
      <c r="G153" s="307"/>
      <c r="H153" s="307"/>
      <c r="I153" s="307"/>
      <c r="J153" s="307"/>
      <c r="K153" s="307"/>
      <c r="L153" s="307"/>
      <c r="M153" s="307"/>
      <c r="N153" s="307"/>
      <c r="O153" s="307"/>
      <c r="P153" s="305"/>
      <c r="Q153" s="305"/>
      <c r="R153" s="305"/>
    </row>
    <row r="154" spans="1:18" s="306" customFormat="1" ht="15" x14ac:dyDescent="0.3">
      <c r="A154" s="368"/>
      <c r="B154" s="369"/>
      <c r="C154" s="370"/>
      <c r="D154" s="305"/>
      <c r="F154" s="307"/>
      <c r="G154" s="307"/>
      <c r="H154" s="307"/>
      <c r="I154" s="307"/>
      <c r="J154" s="307"/>
      <c r="K154" s="307"/>
      <c r="L154" s="307"/>
      <c r="M154" s="307"/>
      <c r="N154" s="307"/>
      <c r="O154" s="307"/>
      <c r="P154" s="305"/>
      <c r="Q154" s="305"/>
      <c r="R154" s="305"/>
    </row>
    <row r="155" spans="1:18" s="305" customFormat="1" ht="15" x14ac:dyDescent="0.3">
      <c r="A155" s="368"/>
      <c r="B155" s="369"/>
      <c r="C155" s="370"/>
      <c r="E155" s="306"/>
      <c r="F155" s="307"/>
      <c r="G155" s="307"/>
      <c r="H155" s="307"/>
      <c r="I155" s="307"/>
      <c r="J155" s="307"/>
      <c r="K155" s="307"/>
      <c r="L155" s="307"/>
      <c r="M155" s="307"/>
      <c r="N155" s="307"/>
      <c r="O155" s="307"/>
    </row>
    <row r="156" spans="1:18" s="305" customFormat="1" ht="15" x14ac:dyDescent="0.3">
      <c r="A156" s="368"/>
      <c r="B156" s="369"/>
      <c r="C156" s="370"/>
      <c r="E156" s="306"/>
      <c r="F156" s="307"/>
      <c r="G156" s="307"/>
      <c r="H156" s="307"/>
      <c r="I156" s="307"/>
      <c r="J156" s="307"/>
      <c r="K156" s="307"/>
      <c r="L156" s="307"/>
      <c r="M156" s="307"/>
      <c r="N156" s="307"/>
      <c r="O156" s="307"/>
    </row>
    <row r="157" spans="1:18" s="305" customFormat="1" ht="15" x14ac:dyDescent="0.3">
      <c r="A157" s="368"/>
      <c r="B157" s="369"/>
      <c r="C157" s="370"/>
      <c r="E157" s="306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</row>
    <row r="158" spans="1:18" s="305" customFormat="1" ht="15" x14ac:dyDescent="0.3">
      <c r="A158" s="368"/>
      <c r="B158" s="369"/>
      <c r="C158" s="370"/>
      <c r="E158" s="306"/>
      <c r="F158" s="307"/>
      <c r="G158" s="307"/>
      <c r="H158" s="307"/>
      <c r="I158" s="307"/>
      <c r="J158" s="307"/>
      <c r="K158" s="307"/>
      <c r="L158" s="307"/>
      <c r="M158" s="307"/>
      <c r="N158" s="307"/>
      <c r="O158" s="307"/>
    </row>
    <row r="159" spans="1:18" s="305" customFormat="1" ht="15" x14ac:dyDescent="0.3">
      <c r="A159" s="368"/>
      <c r="B159" s="369"/>
      <c r="C159" s="370"/>
      <c r="E159" s="306"/>
      <c r="F159" s="307"/>
      <c r="G159" s="307"/>
      <c r="H159" s="307"/>
      <c r="I159" s="307"/>
      <c r="J159" s="307"/>
      <c r="K159" s="307"/>
      <c r="L159" s="307"/>
      <c r="M159" s="307"/>
      <c r="N159" s="307"/>
      <c r="O159" s="307"/>
    </row>
    <row r="160" spans="1:18" s="305" customFormat="1" ht="15" x14ac:dyDescent="0.3">
      <c r="A160" s="368"/>
      <c r="B160" s="369"/>
      <c r="C160" s="370"/>
      <c r="E160" s="306"/>
      <c r="F160" s="307"/>
      <c r="G160" s="307"/>
      <c r="H160" s="307"/>
      <c r="I160" s="307"/>
      <c r="J160" s="307"/>
      <c r="K160" s="307"/>
      <c r="L160" s="307"/>
      <c r="M160" s="307"/>
      <c r="N160" s="307"/>
      <c r="O160" s="307"/>
    </row>
    <row r="161" spans="1:15" s="305" customFormat="1" ht="15" x14ac:dyDescent="0.3">
      <c r="A161" s="368"/>
      <c r="B161" s="369"/>
      <c r="C161" s="370"/>
      <c r="E161" s="306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</row>
    <row r="162" spans="1:15" s="305" customFormat="1" ht="15" x14ac:dyDescent="0.3">
      <c r="A162" s="368"/>
      <c r="B162" s="369"/>
      <c r="C162" s="370"/>
      <c r="E162" s="306"/>
      <c r="F162" s="307"/>
      <c r="G162" s="307"/>
      <c r="H162" s="307"/>
      <c r="I162" s="307"/>
      <c r="J162" s="307"/>
      <c r="K162" s="307"/>
      <c r="L162" s="307"/>
      <c r="M162" s="307"/>
      <c r="N162" s="307"/>
      <c r="O162" s="307"/>
    </row>
    <row r="163" spans="1:15" s="305" customFormat="1" ht="15" x14ac:dyDescent="0.3">
      <c r="A163" s="368"/>
      <c r="B163" s="369"/>
      <c r="C163" s="370"/>
      <c r="E163" s="306"/>
      <c r="F163" s="307"/>
      <c r="G163" s="307"/>
      <c r="H163" s="307"/>
      <c r="I163" s="307"/>
      <c r="J163" s="307"/>
      <c r="K163" s="307"/>
      <c r="L163" s="307"/>
      <c r="M163" s="307"/>
      <c r="N163" s="307"/>
      <c r="O163" s="307"/>
    </row>
    <row r="164" spans="1:15" s="305" customFormat="1" ht="15" x14ac:dyDescent="0.3">
      <c r="A164" s="368"/>
      <c r="B164" s="369"/>
      <c r="C164" s="370"/>
      <c r="E164" s="306"/>
      <c r="F164" s="307"/>
      <c r="G164" s="307"/>
      <c r="H164" s="307"/>
      <c r="I164" s="307"/>
      <c r="J164" s="307"/>
      <c r="K164" s="307"/>
      <c r="L164" s="307"/>
      <c r="M164" s="307"/>
      <c r="N164" s="307"/>
      <c r="O164" s="307"/>
    </row>
    <row r="165" spans="1:15" s="305" customFormat="1" ht="15" x14ac:dyDescent="0.3">
      <c r="A165" s="368"/>
      <c r="B165" s="369"/>
      <c r="C165" s="370"/>
      <c r="E165" s="306"/>
      <c r="F165" s="307"/>
      <c r="G165" s="307"/>
      <c r="H165" s="307"/>
      <c r="I165" s="307"/>
      <c r="J165" s="307"/>
      <c r="K165" s="307"/>
      <c r="L165" s="307"/>
      <c r="M165" s="307"/>
      <c r="N165" s="307"/>
      <c r="O165" s="307"/>
    </row>
    <row r="166" spans="1:15" s="305" customFormat="1" ht="15" x14ac:dyDescent="0.3">
      <c r="A166" s="368"/>
      <c r="B166" s="369"/>
      <c r="C166" s="370"/>
      <c r="E166" s="306"/>
      <c r="F166" s="307"/>
      <c r="G166" s="307"/>
      <c r="H166" s="307"/>
      <c r="I166" s="307"/>
      <c r="J166" s="307"/>
      <c r="K166" s="307"/>
      <c r="L166" s="307"/>
      <c r="M166" s="307"/>
      <c r="N166" s="307"/>
      <c r="O166" s="307"/>
    </row>
    <row r="167" spans="1:15" s="305" customFormat="1" ht="15" x14ac:dyDescent="0.3">
      <c r="A167" s="368"/>
      <c r="B167" s="369"/>
      <c r="C167" s="370"/>
      <c r="E167" s="306"/>
      <c r="F167" s="307"/>
      <c r="G167" s="307"/>
      <c r="H167" s="307"/>
      <c r="I167" s="307"/>
      <c r="J167" s="307"/>
      <c r="K167" s="307"/>
      <c r="L167" s="307"/>
      <c r="M167" s="307"/>
      <c r="N167" s="307"/>
      <c r="O167" s="307"/>
    </row>
    <row r="168" spans="1:15" s="305" customFormat="1" ht="15" x14ac:dyDescent="0.3">
      <c r="A168" s="368"/>
      <c r="B168" s="369"/>
      <c r="C168" s="370"/>
      <c r="E168" s="306"/>
      <c r="F168" s="307"/>
      <c r="G168" s="307"/>
      <c r="H168" s="307"/>
      <c r="I168" s="307"/>
      <c r="J168" s="307"/>
      <c r="K168" s="307"/>
      <c r="L168" s="307"/>
      <c r="M168" s="307"/>
      <c r="N168" s="307"/>
      <c r="O168" s="307"/>
    </row>
    <row r="169" spans="1:15" s="305" customFormat="1" ht="15" x14ac:dyDescent="0.3">
      <c r="A169" s="368"/>
      <c r="B169" s="369"/>
      <c r="C169" s="370"/>
      <c r="E169" s="306"/>
      <c r="F169" s="307"/>
      <c r="G169" s="307"/>
      <c r="H169" s="307"/>
      <c r="I169" s="307"/>
      <c r="J169" s="307"/>
      <c r="K169" s="307"/>
      <c r="L169" s="307"/>
      <c r="M169" s="307"/>
      <c r="N169" s="307"/>
      <c r="O169" s="307"/>
    </row>
    <row r="170" spans="1:15" s="305" customFormat="1" ht="15" x14ac:dyDescent="0.3">
      <c r="A170" s="368"/>
      <c r="B170" s="369"/>
      <c r="C170" s="370"/>
      <c r="E170" s="306"/>
      <c r="F170" s="307"/>
      <c r="G170" s="307"/>
      <c r="H170" s="307"/>
      <c r="I170" s="307"/>
      <c r="J170" s="307"/>
      <c r="K170" s="307"/>
      <c r="L170" s="307"/>
      <c r="M170" s="307"/>
      <c r="N170" s="307"/>
      <c r="O170" s="307"/>
    </row>
    <row r="171" spans="1:15" s="305" customFormat="1" ht="15" x14ac:dyDescent="0.3">
      <c r="A171" s="368"/>
      <c r="B171" s="369"/>
      <c r="C171" s="370"/>
      <c r="E171" s="306"/>
      <c r="F171" s="307"/>
      <c r="G171" s="307"/>
      <c r="H171" s="307"/>
      <c r="I171" s="307"/>
      <c r="J171" s="307"/>
      <c r="K171" s="307"/>
      <c r="L171" s="307"/>
      <c r="M171" s="307"/>
      <c r="N171" s="307"/>
      <c r="O171" s="307"/>
    </row>
    <row r="172" spans="1:15" s="305" customFormat="1" ht="15" x14ac:dyDescent="0.3">
      <c r="A172" s="368"/>
      <c r="B172" s="369"/>
      <c r="C172" s="370"/>
      <c r="E172" s="306"/>
      <c r="F172" s="307"/>
      <c r="G172" s="307"/>
      <c r="H172" s="307"/>
      <c r="I172" s="307"/>
      <c r="J172" s="307"/>
      <c r="K172" s="307"/>
      <c r="L172" s="307"/>
      <c r="M172" s="307"/>
      <c r="N172" s="307"/>
      <c r="O172" s="307"/>
    </row>
    <row r="173" spans="1:15" s="305" customFormat="1" ht="15" x14ac:dyDescent="0.3">
      <c r="A173" s="368"/>
      <c r="B173" s="369"/>
      <c r="C173" s="370"/>
      <c r="E173" s="306"/>
      <c r="F173" s="307"/>
      <c r="G173" s="307"/>
      <c r="H173" s="307"/>
      <c r="I173" s="307"/>
      <c r="J173" s="307"/>
      <c r="K173" s="307"/>
      <c r="L173" s="307"/>
      <c r="M173" s="307"/>
      <c r="N173" s="307"/>
      <c r="O173" s="307"/>
    </row>
    <row r="174" spans="1:15" s="305" customFormat="1" ht="15" x14ac:dyDescent="0.3">
      <c r="A174" s="368"/>
      <c r="B174" s="369"/>
      <c r="C174" s="370"/>
      <c r="E174" s="306"/>
      <c r="F174" s="307"/>
      <c r="G174" s="307"/>
      <c r="H174" s="307"/>
      <c r="I174" s="307"/>
      <c r="J174" s="307"/>
      <c r="K174" s="307"/>
      <c r="L174" s="307"/>
      <c r="M174" s="307"/>
      <c r="N174" s="307"/>
      <c r="O174" s="307"/>
    </row>
    <row r="175" spans="1:15" s="305" customFormat="1" ht="15" x14ac:dyDescent="0.3">
      <c r="A175" s="368"/>
      <c r="B175" s="369"/>
      <c r="C175" s="370"/>
      <c r="E175" s="306"/>
      <c r="F175" s="307"/>
      <c r="G175" s="307"/>
      <c r="H175" s="307"/>
      <c r="I175" s="307"/>
      <c r="J175" s="307"/>
      <c r="K175" s="307"/>
      <c r="L175" s="307"/>
      <c r="M175" s="307"/>
      <c r="N175" s="307"/>
      <c r="O175" s="307"/>
    </row>
    <row r="176" spans="1:15" s="305" customFormat="1" ht="15" x14ac:dyDescent="0.3">
      <c r="A176" s="368"/>
      <c r="B176" s="369"/>
      <c r="C176" s="370"/>
      <c r="E176" s="306"/>
      <c r="F176" s="307"/>
      <c r="G176" s="307"/>
      <c r="H176" s="307"/>
      <c r="I176" s="307"/>
      <c r="J176" s="307"/>
      <c r="K176" s="307"/>
      <c r="L176" s="307"/>
      <c r="M176" s="307"/>
      <c r="N176" s="307"/>
      <c r="O176" s="307"/>
    </row>
    <row r="177" spans="1:15" s="305" customFormat="1" ht="15" x14ac:dyDescent="0.3">
      <c r="A177" s="368"/>
      <c r="B177" s="369"/>
      <c r="C177" s="370"/>
      <c r="E177" s="306"/>
      <c r="F177" s="307"/>
      <c r="G177" s="307"/>
      <c r="H177" s="307"/>
      <c r="I177" s="307"/>
      <c r="J177" s="307"/>
      <c r="K177" s="307"/>
      <c r="L177" s="307"/>
      <c r="M177" s="307"/>
      <c r="N177" s="307"/>
      <c r="O177" s="307"/>
    </row>
    <row r="178" spans="1:15" s="305" customFormat="1" ht="15" x14ac:dyDescent="0.3">
      <c r="A178" s="368"/>
      <c r="B178" s="369"/>
      <c r="C178" s="370"/>
      <c r="E178" s="306"/>
      <c r="F178" s="307"/>
      <c r="G178" s="307"/>
      <c r="H178" s="307"/>
      <c r="I178" s="307"/>
      <c r="J178" s="307"/>
      <c r="K178" s="307"/>
      <c r="L178" s="307"/>
      <c r="M178" s="307"/>
      <c r="N178" s="307"/>
      <c r="O178" s="307"/>
    </row>
    <row r="179" spans="1:15" s="305" customFormat="1" ht="15" x14ac:dyDescent="0.3">
      <c r="A179" s="368"/>
      <c r="B179" s="369"/>
      <c r="C179" s="370"/>
      <c r="E179" s="306"/>
      <c r="F179" s="307"/>
      <c r="G179" s="307"/>
      <c r="H179" s="307"/>
      <c r="I179" s="307"/>
      <c r="J179" s="307"/>
      <c r="K179" s="307"/>
      <c r="L179" s="307"/>
      <c r="M179" s="307"/>
      <c r="N179" s="307"/>
      <c r="O179" s="307"/>
    </row>
    <row r="180" spans="1:15" s="305" customFormat="1" ht="15" x14ac:dyDescent="0.3">
      <c r="A180" s="368"/>
      <c r="B180" s="369"/>
      <c r="C180" s="370"/>
      <c r="E180" s="306"/>
      <c r="F180" s="307"/>
      <c r="G180" s="307"/>
      <c r="H180" s="307"/>
      <c r="I180" s="307"/>
      <c r="J180" s="307"/>
      <c r="K180" s="307"/>
      <c r="L180" s="307"/>
      <c r="M180" s="307"/>
      <c r="N180" s="307"/>
      <c r="O180" s="307"/>
    </row>
    <row r="181" spans="1:15" s="305" customFormat="1" ht="15" x14ac:dyDescent="0.3">
      <c r="A181" s="368"/>
      <c r="B181" s="369"/>
      <c r="C181" s="370"/>
      <c r="E181" s="306"/>
      <c r="F181" s="307"/>
      <c r="G181" s="307"/>
      <c r="H181" s="307"/>
      <c r="I181" s="307"/>
      <c r="J181" s="307"/>
      <c r="K181" s="307"/>
      <c r="L181" s="307"/>
      <c r="M181" s="307"/>
      <c r="N181" s="307"/>
      <c r="O181" s="307"/>
    </row>
    <row r="182" spans="1:15" s="305" customFormat="1" ht="15" x14ac:dyDescent="0.3">
      <c r="A182" s="368"/>
      <c r="B182" s="369"/>
      <c r="C182" s="370"/>
      <c r="E182" s="306"/>
      <c r="F182" s="307"/>
      <c r="G182" s="307"/>
      <c r="H182" s="307"/>
      <c r="I182" s="307"/>
      <c r="J182" s="307"/>
      <c r="K182" s="307"/>
      <c r="L182" s="307"/>
      <c r="M182" s="307"/>
      <c r="N182" s="307"/>
      <c r="O182" s="307"/>
    </row>
    <row r="183" spans="1:15" s="305" customFormat="1" ht="15" x14ac:dyDescent="0.3">
      <c r="A183" s="368"/>
      <c r="B183" s="369"/>
      <c r="C183" s="370"/>
      <c r="E183" s="306"/>
      <c r="F183" s="307"/>
      <c r="G183" s="307"/>
      <c r="H183" s="307"/>
      <c r="I183" s="307"/>
      <c r="J183" s="307"/>
      <c r="K183" s="307"/>
      <c r="L183" s="307"/>
      <c r="M183" s="307"/>
      <c r="N183" s="307"/>
      <c r="O183" s="307"/>
    </row>
    <row r="184" spans="1:15" s="305" customFormat="1" ht="15" x14ac:dyDescent="0.3">
      <c r="A184" s="368"/>
      <c r="B184" s="369"/>
      <c r="C184" s="370"/>
      <c r="E184" s="306"/>
      <c r="F184" s="307"/>
      <c r="G184" s="307"/>
      <c r="H184" s="307"/>
      <c r="I184" s="307"/>
      <c r="J184" s="307"/>
      <c r="K184" s="307"/>
      <c r="L184" s="307"/>
      <c r="M184" s="307"/>
      <c r="N184" s="307"/>
      <c r="O184" s="307"/>
    </row>
    <row r="185" spans="1:15" s="305" customFormat="1" ht="15" x14ac:dyDescent="0.3">
      <c r="A185" s="368"/>
      <c r="B185" s="369"/>
      <c r="C185" s="370"/>
      <c r="E185" s="306"/>
      <c r="F185" s="307"/>
      <c r="G185" s="307"/>
      <c r="H185" s="307"/>
      <c r="I185" s="307"/>
      <c r="J185" s="307"/>
      <c r="K185" s="307"/>
      <c r="L185" s="307"/>
      <c r="M185" s="307"/>
      <c r="N185" s="307"/>
      <c r="O185" s="307"/>
    </row>
    <row r="186" spans="1:15" s="305" customFormat="1" ht="15" x14ac:dyDescent="0.3">
      <c r="A186" s="368"/>
      <c r="B186" s="369"/>
      <c r="C186" s="370"/>
      <c r="E186" s="306"/>
      <c r="F186" s="307"/>
      <c r="G186" s="307"/>
      <c r="H186" s="307"/>
      <c r="I186" s="307"/>
      <c r="J186" s="307"/>
      <c r="K186" s="307"/>
      <c r="L186" s="307"/>
      <c r="M186" s="307"/>
      <c r="N186" s="307"/>
      <c r="O186" s="307"/>
    </row>
    <row r="187" spans="1:15" s="305" customFormat="1" ht="15" x14ac:dyDescent="0.3">
      <c r="A187" s="368"/>
      <c r="B187" s="369"/>
      <c r="C187" s="370"/>
      <c r="E187" s="306"/>
      <c r="F187" s="307"/>
      <c r="G187" s="307"/>
      <c r="H187" s="307"/>
      <c r="I187" s="307"/>
      <c r="J187" s="307"/>
      <c r="K187" s="307"/>
      <c r="L187" s="307"/>
      <c r="M187" s="307"/>
      <c r="N187" s="307"/>
      <c r="O187" s="307"/>
    </row>
    <row r="188" spans="1:15" s="305" customFormat="1" ht="15" x14ac:dyDescent="0.3">
      <c r="A188" s="368"/>
      <c r="B188" s="369"/>
      <c r="C188" s="370"/>
      <c r="E188" s="306"/>
      <c r="F188" s="307"/>
      <c r="G188" s="307"/>
      <c r="H188" s="307"/>
      <c r="I188" s="307"/>
      <c r="J188" s="307"/>
      <c r="K188" s="307"/>
      <c r="L188" s="307"/>
      <c r="M188" s="307"/>
      <c r="N188" s="307"/>
      <c r="O188" s="307"/>
    </row>
    <row r="189" spans="1:15" s="305" customFormat="1" ht="15" x14ac:dyDescent="0.3">
      <c r="A189" s="368"/>
      <c r="B189" s="369"/>
      <c r="C189" s="370"/>
      <c r="E189" s="306"/>
      <c r="F189" s="307"/>
      <c r="G189" s="307"/>
      <c r="H189" s="307"/>
      <c r="I189" s="307"/>
      <c r="J189" s="307"/>
      <c r="K189" s="307"/>
      <c r="L189" s="307"/>
      <c r="M189" s="307"/>
      <c r="N189" s="307"/>
      <c r="O189" s="307"/>
    </row>
    <row r="190" spans="1:15" s="305" customFormat="1" ht="15" x14ac:dyDescent="0.3">
      <c r="A190" s="368"/>
      <c r="B190" s="369"/>
      <c r="C190" s="370"/>
      <c r="E190" s="306"/>
      <c r="F190" s="307"/>
      <c r="G190" s="307"/>
      <c r="H190" s="307"/>
      <c r="I190" s="307"/>
      <c r="J190" s="307"/>
      <c r="K190" s="307"/>
      <c r="L190" s="307"/>
      <c r="M190" s="307"/>
      <c r="N190" s="307"/>
      <c r="O190" s="307"/>
    </row>
    <row r="191" spans="1:15" s="305" customFormat="1" ht="15" x14ac:dyDescent="0.3">
      <c r="A191" s="368"/>
      <c r="B191" s="369"/>
      <c r="C191" s="370"/>
      <c r="E191" s="306"/>
      <c r="F191" s="307"/>
      <c r="G191" s="307"/>
      <c r="H191" s="307"/>
      <c r="I191" s="307"/>
      <c r="J191" s="307"/>
      <c r="K191" s="307"/>
      <c r="L191" s="307"/>
      <c r="M191" s="307"/>
      <c r="N191" s="307"/>
      <c r="O191" s="307"/>
    </row>
    <row r="192" spans="1:15" s="305" customFormat="1" ht="15" x14ac:dyDescent="0.3">
      <c r="A192" s="368"/>
      <c r="B192" s="369"/>
      <c r="C192" s="370"/>
      <c r="E192" s="306"/>
      <c r="F192" s="307"/>
      <c r="G192" s="307"/>
      <c r="H192" s="307"/>
      <c r="I192" s="307"/>
      <c r="J192" s="307"/>
      <c r="K192" s="307"/>
      <c r="L192" s="307"/>
      <c r="M192" s="307"/>
      <c r="N192" s="307"/>
      <c r="O192" s="307"/>
    </row>
    <row r="193" spans="1:15" s="305" customFormat="1" ht="15" x14ac:dyDescent="0.3">
      <c r="A193" s="368"/>
      <c r="B193" s="369"/>
      <c r="C193" s="370"/>
      <c r="E193" s="306"/>
      <c r="F193" s="307"/>
      <c r="G193" s="307"/>
      <c r="H193" s="307"/>
      <c r="I193" s="307"/>
      <c r="J193" s="307"/>
      <c r="K193" s="307"/>
      <c r="L193" s="307"/>
      <c r="M193" s="307"/>
      <c r="N193" s="307"/>
      <c r="O193" s="307"/>
    </row>
    <row r="194" spans="1:15" s="305" customFormat="1" ht="15" x14ac:dyDescent="0.3">
      <c r="A194" s="368"/>
      <c r="B194" s="369"/>
      <c r="C194" s="370"/>
      <c r="E194" s="306"/>
      <c r="F194" s="307"/>
      <c r="G194" s="307"/>
      <c r="H194" s="307"/>
      <c r="I194" s="307"/>
      <c r="J194" s="307"/>
      <c r="K194" s="307"/>
      <c r="L194" s="307"/>
      <c r="M194" s="307"/>
      <c r="N194" s="307"/>
      <c r="O194" s="307"/>
    </row>
    <row r="195" spans="1:15" s="305" customFormat="1" ht="15" x14ac:dyDescent="0.3">
      <c r="A195" s="368"/>
      <c r="B195" s="369"/>
      <c r="C195" s="370"/>
      <c r="E195" s="306"/>
      <c r="F195" s="307"/>
      <c r="G195" s="307"/>
      <c r="H195" s="307"/>
      <c r="I195" s="307"/>
      <c r="J195" s="307"/>
      <c r="K195" s="307"/>
      <c r="L195" s="307"/>
      <c r="M195" s="307"/>
      <c r="N195" s="307"/>
      <c r="O195" s="307"/>
    </row>
    <row r="196" spans="1:15" s="305" customFormat="1" ht="15" x14ac:dyDescent="0.3">
      <c r="A196" s="368"/>
      <c r="B196" s="369"/>
      <c r="C196" s="370"/>
      <c r="E196" s="306"/>
      <c r="F196" s="307"/>
      <c r="G196" s="307"/>
      <c r="H196" s="307"/>
      <c r="I196" s="307"/>
      <c r="J196" s="307"/>
      <c r="K196" s="307"/>
      <c r="L196" s="307"/>
      <c r="M196" s="307"/>
      <c r="N196" s="307"/>
      <c r="O196" s="307"/>
    </row>
    <row r="197" spans="1:15" s="305" customFormat="1" ht="15" x14ac:dyDescent="0.3">
      <c r="A197" s="368"/>
      <c r="B197" s="369"/>
      <c r="C197" s="370"/>
      <c r="E197" s="306"/>
      <c r="F197" s="307"/>
      <c r="G197" s="307"/>
      <c r="H197" s="307"/>
      <c r="I197" s="307"/>
      <c r="J197" s="307"/>
      <c r="K197" s="307"/>
      <c r="L197" s="307"/>
      <c r="M197" s="307"/>
      <c r="N197" s="307"/>
      <c r="O197" s="307"/>
    </row>
    <row r="198" spans="1:15" s="305" customFormat="1" ht="15" x14ac:dyDescent="0.3">
      <c r="A198" s="368"/>
      <c r="B198" s="369"/>
      <c r="C198" s="370"/>
      <c r="E198" s="306"/>
      <c r="F198" s="307"/>
      <c r="G198" s="307"/>
      <c r="H198" s="307"/>
      <c r="I198" s="307"/>
      <c r="J198" s="307"/>
      <c r="K198" s="307"/>
      <c r="L198" s="307"/>
      <c r="M198" s="307"/>
      <c r="N198" s="307"/>
      <c r="O198" s="307"/>
    </row>
    <row r="199" spans="1:15" s="305" customFormat="1" ht="15" x14ac:dyDescent="0.3">
      <c r="A199" s="368"/>
      <c r="B199" s="369"/>
      <c r="C199" s="370"/>
      <c r="E199" s="306"/>
      <c r="F199" s="307"/>
      <c r="G199" s="307"/>
      <c r="H199" s="307"/>
      <c r="I199" s="307"/>
      <c r="J199" s="307"/>
      <c r="K199" s="307"/>
      <c r="L199" s="307"/>
      <c r="M199" s="307"/>
      <c r="N199" s="307"/>
      <c r="O199" s="307"/>
    </row>
    <row r="200" spans="1:15" s="305" customFormat="1" ht="15" x14ac:dyDescent="0.3">
      <c r="A200" s="368"/>
      <c r="B200" s="369"/>
      <c r="C200" s="370"/>
      <c r="E200" s="306"/>
      <c r="F200" s="307"/>
      <c r="G200" s="307"/>
      <c r="H200" s="307"/>
      <c r="I200" s="307"/>
      <c r="J200" s="307"/>
      <c r="K200" s="307"/>
      <c r="L200" s="307"/>
      <c r="M200" s="307"/>
      <c r="N200" s="307"/>
      <c r="O200" s="307"/>
    </row>
    <row r="201" spans="1:15" s="305" customFormat="1" ht="15" x14ac:dyDescent="0.3">
      <c r="A201" s="368"/>
      <c r="B201" s="369"/>
      <c r="C201" s="370"/>
      <c r="E201" s="306"/>
      <c r="F201" s="307"/>
      <c r="G201" s="307"/>
      <c r="H201" s="307"/>
      <c r="I201" s="307"/>
      <c r="J201" s="307"/>
      <c r="K201" s="307"/>
      <c r="L201" s="307"/>
      <c r="M201" s="307"/>
      <c r="N201" s="307"/>
      <c r="O201" s="307"/>
    </row>
    <row r="202" spans="1:15" s="305" customFormat="1" ht="15" x14ac:dyDescent="0.3">
      <c r="A202" s="368"/>
      <c r="B202" s="369"/>
      <c r="C202" s="370"/>
      <c r="E202" s="306"/>
      <c r="F202" s="307"/>
      <c r="G202" s="307"/>
      <c r="H202" s="307"/>
      <c r="I202" s="307"/>
      <c r="J202" s="307"/>
      <c r="K202" s="307"/>
      <c r="L202" s="307"/>
      <c r="M202" s="307"/>
      <c r="N202" s="307"/>
      <c r="O202" s="307"/>
    </row>
    <row r="203" spans="1:15" s="305" customFormat="1" ht="15" x14ac:dyDescent="0.3">
      <c r="A203" s="368"/>
      <c r="B203" s="369"/>
      <c r="C203" s="370"/>
      <c r="E203" s="306"/>
      <c r="F203" s="307"/>
      <c r="G203" s="307"/>
      <c r="H203" s="307"/>
      <c r="I203" s="307"/>
      <c r="J203" s="307"/>
      <c r="K203" s="307"/>
      <c r="L203" s="307"/>
      <c r="M203" s="307"/>
      <c r="N203" s="307"/>
      <c r="O203" s="307"/>
    </row>
    <row r="204" spans="1:15" s="305" customFormat="1" ht="15" x14ac:dyDescent="0.3">
      <c r="A204" s="368"/>
      <c r="B204" s="369"/>
      <c r="C204" s="370"/>
      <c r="E204" s="306"/>
      <c r="F204" s="307"/>
      <c r="G204" s="307"/>
      <c r="H204" s="307"/>
      <c r="I204" s="307"/>
      <c r="J204" s="307"/>
      <c r="K204" s="307"/>
      <c r="L204" s="307"/>
      <c r="M204" s="307"/>
      <c r="N204" s="307"/>
      <c r="O204" s="307"/>
    </row>
    <row r="205" spans="1:15" s="305" customFormat="1" ht="15" x14ac:dyDescent="0.3">
      <c r="A205" s="368"/>
      <c r="B205" s="369"/>
      <c r="C205" s="370"/>
      <c r="E205" s="306"/>
      <c r="F205" s="307"/>
      <c r="G205" s="307"/>
      <c r="H205" s="307"/>
      <c r="I205" s="307"/>
      <c r="J205" s="307"/>
      <c r="K205" s="307"/>
      <c r="L205" s="307"/>
      <c r="M205" s="307"/>
      <c r="N205" s="307"/>
      <c r="O205" s="307"/>
    </row>
    <row r="206" spans="1:15" s="305" customFormat="1" ht="15" x14ac:dyDescent="0.3">
      <c r="A206" s="368"/>
      <c r="B206" s="369"/>
      <c r="C206" s="370"/>
      <c r="E206" s="306"/>
      <c r="F206" s="307"/>
      <c r="G206" s="307"/>
      <c r="H206" s="307"/>
      <c r="I206" s="307"/>
      <c r="J206" s="307"/>
      <c r="K206" s="307"/>
      <c r="L206" s="307"/>
      <c r="M206" s="307"/>
      <c r="N206" s="307"/>
      <c r="O206" s="307"/>
    </row>
    <row r="207" spans="1:15" s="305" customFormat="1" ht="15" x14ac:dyDescent="0.3">
      <c r="A207" s="368"/>
      <c r="B207" s="369"/>
      <c r="C207" s="370"/>
      <c r="E207" s="306"/>
      <c r="F207" s="307"/>
      <c r="G207" s="307"/>
      <c r="H207" s="307"/>
      <c r="I207" s="307"/>
      <c r="J207" s="307"/>
      <c r="K207" s="307"/>
      <c r="L207" s="307"/>
      <c r="M207" s="307"/>
      <c r="N207" s="307"/>
      <c r="O207" s="307"/>
    </row>
    <row r="208" spans="1:15" s="305" customFormat="1" ht="15" x14ac:dyDescent="0.3">
      <c r="A208" s="368"/>
      <c r="B208" s="369"/>
      <c r="C208" s="370"/>
      <c r="E208" s="306"/>
      <c r="F208" s="307"/>
      <c r="G208" s="307"/>
      <c r="H208" s="307"/>
      <c r="I208" s="307"/>
      <c r="J208" s="307"/>
      <c r="K208" s="307"/>
      <c r="L208" s="307"/>
      <c r="M208" s="307"/>
      <c r="N208" s="307"/>
      <c r="O208" s="307"/>
    </row>
    <row r="209" spans="1:15" s="305" customFormat="1" ht="15" x14ac:dyDescent="0.3">
      <c r="A209" s="368"/>
      <c r="B209" s="369"/>
      <c r="C209" s="370"/>
      <c r="E209" s="306"/>
      <c r="F209" s="307"/>
      <c r="G209" s="307"/>
      <c r="H209" s="307"/>
      <c r="I209" s="307"/>
      <c r="J209" s="307"/>
      <c r="K209" s="307"/>
      <c r="L209" s="307"/>
      <c r="M209" s="307"/>
      <c r="N209" s="307"/>
      <c r="O209" s="307"/>
    </row>
    <row r="210" spans="1:15" s="305" customFormat="1" ht="15" x14ac:dyDescent="0.3">
      <c r="A210" s="368"/>
      <c r="B210" s="369"/>
      <c r="C210" s="370"/>
      <c r="E210" s="306"/>
      <c r="F210" s="307"/>
      <c r="G210" s="307"/>
      <c r="H210" s="307"/>
      <c r="I210" s="307"/>
      <c r="J210" s="307"/>
      <c r="K210" s="307"/>
      <c r="L210" s="307"/>
      <c r="M210" s="307"/>
      <c r="N210" s="307"/>
      <c r="O210" s="307"/>
    </row>
    <row r="211" spans="1:15" s="305" customFormat="1" ht="15" x14ac:dyDescent="0.3">
      <c r="A211" s="368"/>
      <c r="B211" s="369"/>
      <c r="C211" s="370"/>
      <c r="E211" s="306"/>
      <c r="F211" s="307"/>
      <c r="G211" s="307"/>
      <c r="H211" s="307"/>
      <c r="I211" s="307"/>
      <c r="J211" s="307"/>
      <c r="K211" s="307"/>
      <c r="L211" s="307"/>
      <c r="M211" s="307"/>
      <c r="N211" s="307"/>
      <c r="O211" s="307"/>
    </row>
    <row r="212" spans="1:15" s="305" customFormat="1" ht="15" x14ac:dyDescent="0.3">
      <c r="A212" s="368"/>
      <c r="B212" s="369"/>
      <c r="C212" s="370"/>
      <c r="E212" s="306"/>
      <c r="F212" s="307"/>
      <c r="G212" s="307"/>
      <c r="H212" s="307"/>
      <c r="I212" s="307"/>
      <c r="J212" s="307"/>
      <c r="K212" s="307"/>
      <c r="L212" s="307"/>
      <c r="M212" s="307"/>
      <c r="N212" s="307"/>
      <c r="O212" s="307"/>
    </row>
    <row r="213" spans="1:15" s="305" customFormat="1" ht="15" x14ac:dyDescent="0.3">
      <c r="A213" s="368"/>
      <c r="B213" s="369"/>
      <c r="C213" s="370"/>
      <c r="E213" s="306"/>
      <c r="F213" s="307"/>
      <c r="G213" s="307"/>
      <c r="H213" s="307"/>
      <c r="I213" s="307"/>
      <c r="J213" s="307"/>
      <c r="K213" s="307"/>
      <c r="L213" s="307"/>
      <c r="M213" s="307"/>
      <c r="N213" s="307"/>
      <c r="O213" s="307"/>
    </row>
    <row r="214" spans="1:15" s="305" customFormat="1" ht="15" x14ac:dyDescent="0.3">
      <c r="A214" s="368"/>
      <c r="B214" s="369"/>
      <c r="C214" s="370"/>
      <c r="E214" s="306"/>
      <c r="F214" s="307"/>
      <c r="G214" s="307"/>
      <c r="H214" s="307"/>
      <c r="I214" s="307"/>
      <c r="J214" s="307"/>
      <c r="K214" s="307"/>
      <c r="L214" s="307"/>
      <c r="M214" s="307"/>
      <c r="N214" s="307"/>
      <c r="O214" s="307"/>
    </row>
    <row r="215" spans="1:15" s="305" customFormat="1" ht="15" x14ac:dyDescent="0.3">
      <c r="A215" s="368"/>
      <c r="B215" s="369"/>
      <c r="C215" s="370"/>
      <c r="E215" s="306"/>
      <c r="F215" s="307"/>
      <c r="G215" s="307"/>
      <c r="H215" s="307"/>
      <c r="I215" s="307"/>
      <c r="J215" s="307"/>
      <c r="K215" s="307"/>
      <c r="L215" s="307"/>
      <c r="M215" s="307"/>
      <c r="N215" s="307"/>
      <c r="O215" s="307"/>
    </row>
    <row r="216" spans="1:15" s="305" customFormat="1" ht="15" x14ac:dyDescent="0.3">
      <c r="A216" s="368"/>
      <c r="B216" s="369"/>
      <c r="C216" s="370"/>
      <c r="E216" s="306"/>
      <c r="F216" s="307"/>
      <c r="G216" s="307"/>
      <c r="H216" s="307"/>
      <c r="I216" s="307"/>
      <c r="J216" s="307"/>
      <c r="K216" s="307"/>
      <c r="L216" s="307"/>
      <c r="M216" s="307"/>
      <c r="N216" s="307"/>
      <c r="O216" s="307"/>
    </row>
    <row r="217" spans="1:15" s="305" customFormat="1" ht="15" x14ac:dyDescent="0.3">
      <c r="A217" s="368"/>
      <c r="B217" s="369"/>
      <c r="C217" s="370"/>
      <c r="E217" s="306"/>
      <c r="F217" s="307"/>
      <c r="G217" s="307"/>
      <c r="H217" s="307"/>
      <c r="I217" s="307"/>
      <c r="J217" s="307"/>
      <c r="K217" s="307"/>
      <c r="L217" s="307"/>
      <c r="M217" s="307"/>
      <c r="N217" s="307"/>
      <c r="O217" s="307"/>
    </row>
    <row r="218" spans="1:15" s="305" customFormat="1" ht="15" x14ac:dyDescent="0.3">
      <c r="A218" s="368"/>
      <c r="B218" s="369"/>
      <c r="C218" s="370"/>
      <c r="E218" s="306"/>
      <c r="F218" s="307"/>
      <c r="G218" s="307"/>
      <c r="H218" s="307"/>
      <c r="I218" s="307"/>
      <c r="J218" s="307"/>
      <c r="K218" s="307"/>
      <c r="L218" s="307"/>
      <c r="M218" s="307"/>
      <c r="N218" s="307"/>
      <c r="O218" s="307"/>
    </row>
    <row r="219" spans="1:15" s="305" customFormat="1" ht="15" x14ac:dyDescent="0.3">
      <c r="A219" s="368"/>
      <c r="B219" s="369"/>
      <c r="C219" s="370"/>
      <c r="E219" s="306"/>
      <c r="F219" s="307"/>
      <c r="G219" s="307"/>
      <c r="H219" s="307"/>
      <c r="I219" s="307"/>
      <c r="J219" s="307"/>
      <c r="K219" s="307"/>
      <c r="L219" s="307"/>
      <c r="M219" s="307"/>
      <c r="N219" s="307"/>
      <c r="O219" s="307"/>
    </row>
    <row r="220" spans="1:15" s="305" customFormat="1" ht="15" x14ac:dyDescent="0.3">
      <c r="A220" s="368"/>
      <c r="B220" s="369"/>
      <c r="C220" s="370"/>
      <c r="E220" s="306"/>
      <c r="F220" s="307"/>
      <c r="G220" s="307"/>
      <c r="H220" s="307"/>
      <c r="I220" s="307"/>
      <c r="J220" s="307"/>
      <c r="K220" s="307"/>
      <c r="L220" s="307"/>
      <c r="M220" s="307"/>
      <c r="N220" s="307"/>
      <c r="O220" s="307"/>
    </row>
    <row r="221" spans="1:15" s="305" customFormat="1" ht="15" x14ac:dyDescent="0.3">
      <c r="A221" s="368"/>
      <c r="B221" s="369"/>
      <c r="C221" s="370"/>
      <c r="E221" s="306"/>
      <c r="F221" s="307"/>
      <c r="G221" s="307"/>
      <c r="H221" s="307"/>
      <c r="I221" s="307"/>
      <c r="J221" s="307"/>
      <c r="K221" s="307"/>
      <c r="L221" s="307"/>
      <c r="M221" s="307"/>
      <c r="N221" s="307"/>
      <c r="O221" s="307"/>
    </row>
    <row r="222" spans="1:15" s="305" customFormat="1" ht="15" x14ac:dyDescent="0.3">
      <c r="A222" s="368"/>
      <c r="B222" s="369"/>
      <c r="C222" s="370"/>
      <c r="E222" s="306"/>
      <c r="F222" s="307"/>
      <c r="G222" s="307"/>
      <c r="H222" s="307"/>
      <c r="I222" s="307"/>
      <c r="J222" s="307"/>
      <c r="K222" s="307"/>
      <c r="L222" s="307"/>
      <c r="M222" s="307"/>
      <c r="N222" s="307"/>
      <c r="O222" s="307"/>
    </row>
    <row r="223" spans="1:15" s="305" customFormat="1" ht="15" x14ac:dyDescent="0.3">
      <c r="A223" s="368"/>
      <c r="B223" s="369"/>
      <c r="C223" s="370"/>
      <c r="E223" s="306"/>
      <c r="F223" s="307"/>
      <c r="G223" s="307"/>
      <c r="H223" s="307"/>
      <c r="I223" s="307"/>
      <c r="J223" s="307"/>
      <c r="K223" s="307"/>
      <c r="L223" s="307"/>
      <c r="M223" s="307"/>
      <c r="N223" s="307"/>
      <c r="O223" s="307"/>
    </row>
    <row r="224" spans="1:15" s="305" customFormat="1" ht="15" x14ac:dyDescent="0.3">
      <c r="A224" s="368"/>
      <c r="B224" s="369"/>
      <c r="C224" s="370"/>
      <c r="E224" s="306"/>
      <c r="F224" s="307"/>
      <c r="G224" s="307"/>
      <c r="H224" s="307"/>
      <c r="I224" s="307"/>
      <c r="J224" s="307"/>
      <c r="K224" s="307"/>
      <c r="L224" s="307"/>
      <c r="M224" s="307"/>
      <c r="N224" s="307"/>
      <c r="O224" s="307"/>
    </row>
    <row r="225" spans="1:15" s="305" customFormat="1" ht="15" x14ac:dyDescent="0.3">
      <c r="A225" s="368"/>
      <c r="B225" s="369"/>
      <c r="C225" s="370"/>
      <c r="E225" s="306"/>
      <c r="F225" s="307"/>
      <c r="G225" s="307"/>
      <c r="H225" s="307"/>
      <c r="I225" s="307"/>
      <c r="J225" s="307"/>
      <c r="K225" s="307"/>
      <c r="L225" s="307"/>
      <c r="M225" s="307"/>
      <c r="N225" s="307"/>
      <c r="O225" s="307"/>
    </row>
    <row r="226" spans="1:15" s="305" customFormat="1" ht="15" x14ac:dyDescent="0.3">
      <c r="A226" s="368"/>
      <c r="B226" s="369"/>
      <c r="C226" s="370"/>
      <c r="E226" s="306"/>
      <c r="F226" s="307"/>
      <c r="G226" s="307"/>
      <c r="H226" s="307"/>
      <c r="I226" s="307"/>
      <c r="J226" s="307"/>
      <c r="K226" s="307"/>
      <c r="L226" s="307"/>
      <c r="M226" s="307"/>
      <c r="N226" s="307"/>
      <c r="O226" s="307"/>
    </row>
    <row r="227" spans="1:15" s="305" customFormat="1" ht="15" x14ac:dyDescent="0.3">
      <c r="A227" s="368"/>
      <c r="B227" s="369"/>
      <c r="C227" s="370"/>
      <c r="E227" s="306"/>
      <c r="F227" s="307"/>
      <c r="G227" s="307"/>
      <c r="H227" s="307"/>
      <c r="I227" s="307"/>
      <c r="J227" s="307"/>
      <c r="K227" s="307"/>
      <c r="L227" s="307"/>
      <c r="M227" s="307"/>
      <c r="N227" s="307"/>
      <c r="O227" s="307"/>
    </row>
    <row r="228" spans="1:15" s="305" customFormat="1" ht="15" x14ac:dyDescent="0.3">
      <c r="A228" s="368"/>
      <c r="B228" s="369"/>
      <c r="C228" s="370"/>
      <c r="E228" s="306"/>
      <c r="F228" s="307"/>
      <c r="G228" s="307"/>
      <c r="H228" s="307"/>
      <c r="I228" s="307"/>
      <c r="J228" s="307"/>
      <c r="K228" s="307"/>
      <c r="L228" s="307"/>
      <c r="M228" s="307"/>
      <c r="N228" s="307"/>
      <c r="O228" s="307"/>
    </row>
    <row r="229" spans="1:15" s="305" customFormat="1" ht="15" x14ac:dyDescent="0.3">
      <c r="A229" s="368"/>
      <c r="B229" s="369"/>
      <c r="C229" s="370"/>
      <c r="E229" s="306"/>
      <c r="F229" s="307"/>
      <c r="G229" s="307"/>
      <c r="H229" s="307"/>
      <c r="I229" s="307"/>
      <c r="J229" s="307"/>
      <c r="K229" s="307"/>
      <c r="L229" s="307"/>
      <c r="M229" s="307"/>
      <c r="N229" s="307"/>
      <c r="O229" s="307"/>
    </row>
    <row r="230" spans="1:15" s="305" customFormat="1" ht="15" x14ac:dyDescent="0.3">
      <c r="A230" s="368"/>
      <c r="B230" s="369"/>
      <c r="C230" s="370"/>
      <c r="E230" s="306"/>
      <c r="F230" s="307"/>
      <c r="G230" s="307"/>
      <c r="H230" s="307"/>
      <c r="I230" s="307"/>
      <c r="J230" s="307"/>
      <c r="K230" s="307"/>
      <c r="L230" s="307"/>
      <c r="M230" s="307"/>
      <c r="N230" s="307"/>
      <c r="O230" s="307"/>
    </row>
    <row r="231" spans="1:15" s="305" customFormat="1" ht="15" x14ac:dyDescent="0.3">
      <c r="A231" s="368"/>
      <c r="B231" s="369"/>
      <c r="C231" s="370"/>
      <c r="E231" s="306"/>
      <c r="F231" s="307"/>
      <c r="G231" s="307"/>
      <c r="H231" s="307"/>
      <c r="I231" s="307"/>
      <c r="J231" s="307"/>
      <c r="K231" s="307"/>
      <c r="L231" s="307"/>
      <c r="M231" s="307"/>
      <c r="N231" s="307"/>
      <c r="O231" s="307"/>
    </row>
    <row r="232" spans="1:15" s="305" customFormat="1" ht="15" x14ac:dyDescent="0.3">
      <c r="A232" s="368"/>
      <c r="B232" s="369"/>
      <c r="C232" s="370"/>
      <c r="E232" s="306"/>
      <c r="F232" s="307"/>
      <c r="G232" s="307"/>
      <c r="H232" s="307"/>
      <c r="I232" s="307"/>
      <c r="J232" s="307"/>
      <c r="K232" s="307"/>
      <c r="L232" s="307"/>
      <c r="M232" s="307"/>
      <c r="N232" s="307"/>
      <c r="O232" s="307"/>
    </row>
    <row r="233" spans="1:15" s="305" customFormat="1" ht="15" x14ac:dyDescent="0.3">
      <c r="A233" s="368"/>
      <c r="B233" s="369"/>
      <c r="C233" s="370"/>
      <c r="E233" s="306"/>
      <c r="F233" s="307"/>
      <c r="G233" s="307"/>
      <c r="H233" s="307"/>
      <c r="I233" s="307"/>
      <c r="J233" s="307"/>
      <c r="K233" s="307"/>
      <c r="L233" s="307"/>
      <c r="M233" s="307"/>
      <c r="N233" s="307"/>
      <c r="O233" s="307"/>
    </row>
    <row r="234" spans="1:15" s="305" customFormat="1" ht="15" x14ac:dyDescent="0.3">
      <c r="A234" s="368"/>
      <c r="B234" s="369"/>
      <c r="C234" s="370"/>
      <c r="E234" s="306"/>
      <c r="F234" s="307"/>
      <c r="G234" s="307"/>
      <c r="H234" s="307"/>
      <c r="I234" s="307"/>
      <c r="J234" s="307"/>
      <c r="K234" s="307"/>
      <c r="L234" s="307"/>
      <c r="M234" s="307"/>
      <c r="N234" s="307"/>
      <c r="O234" s="307"/>
    </row>
    <row r="235" spans="1:15" s="305" customFormat="1" ht="15" x14ac:dyDescent="0.3">
      <c r="A235" s="368"/>
      <c r="B235" s="369"/>
      <c r="C235" s="370"/>
      <c r="E235" s="306"/>
      <c r="F235" s="307"/>
      <c r="G235" s="307"/>
      <c r="H235" s="307"/>
      <c r="I235" s="307"/>
      <c r="J235" s="307"/>
      <c r="K235" s="307"/>
      <c r="L235" s="307"/>
      <c r="M235" s="307"/>
      <c r="N235" s="307"/>
      <c r="O235" s="307"/>
    </row>
    <row r="236" spans="1:15" s="305" customFormat="1" ht="15" x14ac:dyDescent="0.3">
      <c r="A236" s="368"/>
      <c r="B236" s="369"/>
      <c r="C236" s="370"/>
      <c r="E236" s="306"/>
      <c r="F236" s="307"/>
      <c r="G236" s="307"/>
      <c r="H236" s="307"/>
      <c r="I236" s="307"/>
      <c r="J236" s="307"/>
      <c r="K236" s="307"/>
      <c r="L236" s="307"/>
      <c r="M236" s="307"/>
      <c r="N236" s="307"/>
      <c r="O236" s="307"/>
    </row>
    <row r="237" spans="1:15" s="305" customFormat="1" ht="15" x14ac:dyDescent="0.3">
      <c r="A237" s="368"/>
      <c r="B237" s="369"/>
      <c r="C237" s="370"/>
      <c r="E237" s="306"/>
      <c r="F237" s="307"/>
      <c r="G237" s="307"/>
      <c r="H237" s="307"/>
      <c r="I237" s="307"/>
      <c r="J237" s="307"/>
      <c r="K237" s="307"/>
      <c r="L237" s="307"/>
      <c r="M237" s="307"/>
      <c r="N237" s="307"/>
      <c r="O237" s="307"/>
    </row>
    <row r="238" spans="1:15" s="305" customFormat="1" ht="15" x14ac:dyDescent="0.3">
      <c r="A238" s="368"/>
      <c r="B238" s="369"/>
      <c r="C238" s="370"/>
      <c r="E238" s="306"/>
      <c r="F238" s="307"/>
      <c r="G238" s="307"/>
      <c r="H238" s="307"/>
      <c r="I238" s="307"/>
      <c r="J238" s="307"/>
      <c r="K238" s="307"/>
      <c r="L238" s="307"/>
      <c r="M238" s="307"/>
      <c r="N238" s="307"/>
      <c r="O238" s="307"/>
    </row>
    <row r="239" spans="1:15" s="305" customFormat="1" ht="15" x14ac:dyDescent="0.3">
      <c r="A239" s="368"/>
      <c r="B239" s="369"/>
      <c r="C239" s="370"/>
      <c r="E239" s="306"/>
      <c r="F239" s="307"/>
      <c r="G239" s="307"/>
      <c r="H239" s="307"/>
      <c r="I239" s="307"/>
      <c r="J239" s="307"/>
      <c r="K239" s="307"/>
      <c r="L239" s="307"/>
      <c r="M239" s="307"/>
      <c r="N239" s="307"/>
      <c r="O239" s="307"/>
    </row>
    <row r="240" spans="1:15" s="305" customFormat="1" ht="15" x14ac:dyDescent="0.3">
      <c r="A240" s="368"/>
      <c r="B240" s="369"/>
      <c r="C240" s="370"/>
      <c r="E240" s="306"/>
      <c r="F240" s="307"/>
      <c r="G240" s="307"/>
      <c r="H240" s="307"/>
      <c r="I240" s="307"/>
      <c r="J240" s="307"/>
      <c r="K240" s="307"/>
      <c r="L240" s="307"/>
      <c r="M240" s="307"/>
      <c r="N240" s="307"/>
      <c r="O240" s="307"/>
    </row>
    <row r="241" spans="1:15" s="305" customFormat="1" ht="15" x14ac:dyDescent="0.3">
      <c r="A241" s="368"/>
      <c r="B241" s="369"/>
      <c r="C241" s="370"/>
      <c r="E241" s="306"/>
      <c r="F241" s="307"/>
      <c r="G241" s="307"/>
      <c r="H241" s="307"/>
      <c r="I241" s="307"/>
      <c r="J241" s="307"/>
      <c r="K241" s="307"/>
      <c r="L241" s="307"/>
      <c r="M241" s="307"/>
      <c r="N241" s="307"/>
      <c r="O241" s="307"/>
    </row>
    <row r="242" spans="1:15" s="305" customFormat="1" ht="15" x14ac:dyDescent="0.3">
      <c r="A242" s="368"/>
      <c r="B242" s="369"/>
      <c r="C242" s="370"/>
      <c r="E242" s="306"/>
      <c r="F242" s="307"/>
      <c r="G242" s="307"/>
      <c r="H242" s="307"/>
      <c r="I242" s="307"/>
      <c r="J242" s="307"/>
      <c r="K242" s="307"/>
      <c r="L242" s="307"/>
      <c r="M242" s="307"/>
      <c r="N242" s="307"/>
      <c r="O242" s="307"/>
    </row>
    <row r="243" spans="1:15" s="305" customFormat="1" ht="15" x14ac:dyDescent="0.3">
      <c r="A243" s="368"/>
      <c r="B243" s="369"/>
      <c r="C243" s="370"/>
      <c r="E243" s="306"/>
      <c r="F243" s="307"/>
      <c r="G243" s="307"/>
      <c r="H243" s="307"/>
      <c r="I243" s="307"/>
      <c r="J243" s="307"/>
      <c r="K243" s="307"/>
      <c r="L243" s="307"/>
      <c r="M243" s="307"/>
      <c r="N243" s="307"/>
      <c r="O243" s="307"/>
    </row>
    <row r="244" spans="1:15" s="305" customFormat="1" ht="15" x14ac:dyDescent="0.3">
      <c r="A244" s="368"/>
      <c r="B244" s="369"/>
      <c r="C244" s="370"/>
      <c r="E244" s="306"/>
      <c r="F244" s="307"/>
      <c r="G244" s="307"/>
      <c r="H244" s="307"/>
      <c r="I244" s="307"/>
      <c r="J244" s="307"/>
      <c r="K244" s="307"/>
      <c r="L244" s="307"/>
      <c r="M244" s="307"/>
      <c r="N244" s="307"/>
      <c r="O244" s="307"/>
    </row>
    <row r="245" spans="1:15" s="305" customFormat="1" ht="15" x14ac:dyDescent="0.3">
      <c r="A245" s="368"/>
      <c r="B245" s="369"/>
      <c r="C245" s="370"/>
      <c r="E245" s="306"/>
      <c r="F245" s="307"/>
      <c r="G245" s="307"/>
      <c r="H245" s="307"/>
      <c r="I245" s="307"/>
      <c r="J245" s="307"/>
      <c r="K245" s="307"/>
      <c r="L245" s="307"/>
      <c r="M245" s="307"/>
      <c r="N245" s="307"/>
      <c r="O245" s="307"/>
    </row>
    <row r="246" spans="1:15" s="305" customFormat="1" ht="15" x14ac:dyDescent="0.3">
      <c r="A246" s="368"/>
      <c r="B246" s="369"/>
      <c r="C246" s="370"/>
      <c r="E246" s="306"/>
      <c r="F246" s="307"/>
      <c r="G246" s="307"/>
      <c r="H246" s="307"/>
      <c r="I246" s="307"/>
      <c r="J246" s="307"/>
      <c r="K246" s="307"/>
      <c r="L246" s="307"/>
      <c r="M246" s="307"/>
      <c r="N246" s="307"/>
      <c r="O246" s="307"/>
    </row>
    <row r="247" spans="1:15" s="305" customFormat="1" ht="15" x14ac:dyDescent="0.3">
      <c r="A247" s="368"/>
      <c r="B247" s="369"/>
      <c r="C247" s="370"/>
      <c r="E247" s="306"/>
      <c r="F247" s="307"/>
      <c r="G247" s="307"/>
      <c r="H247" s="307"/>
      <c r="I247" s="307"/>
      <c r="J247" s="307"/>
      <c r="K247" s="307"/>
      <c r="L247" s="307"/>
      <c r="M247" s="307"/>
      <c r="N247" s="307"/>
      <c r="O247" s="307"/>
    </row>
    <row r="248" spans="1:15" s="305" customFormat="1" ht="15" x14ac:dyDescent="0.3">
      <c r="A248" s="368"/>
      <c r="B248" s="369"/>
      <c r="C248" s="370"/>
      <c r="E248" s="306"/>
      <c r="F248" s="307"/>
      <c r="G248" s="307"/>
      <c r="H248" s="307"/>
      <c r="I248" s="307"/>
      <c r="J248" s="307"/>
      <c r="K248" s="307"/>
      <c r="L248" s="307"/>
      <c r="M248" s="307"/>
      <c r="N248" s="307"/>
      <c r="O248" s="307"/>
    </row>
    <row r="249" spans="1:15" s="305" customFormat="1" ht="15" x14ac:dyDescent="0.3">
      <c r="A249" s="368"/>
      <c r="B249" s="369"/>
      <c r="C249" s="370"/>
      <c r="E249" s="306"/>
      <c r="F249" s="307"/>
      <c r="G249" s="307"/>
      <c r="H249" s="307"/>
      <c r="I249" s="307"/>
      <c r="J249" s="307"/>
      <c r="K249" s="307"/>
      <c r="L249" s="307"/>
      <c r="M249" s="307"/>
      <c r="N249" s="307"/>
      <c r="O249" s="307"/>
    </row>
    <row r="250" spans="1:15" s="305" customFormat="1" ht="15" x14ac:dyDescent="0.3">
      <c r="A250" s="368"/>
      <c r="B250" s="369"/>
      <c r="C250" s="370"/>
      <c r="E250" s="306"/>
      <c r="F250" s="307"/>
      <c r="G250" s="307"/>
      <c r="H250" s="307"/>
      <c r="I250" s="307"/>
      <c r="J250" s="307"/>
      <c r="K250" s="307"/>
      <c r="L250" s="307"/>
      <c r="M250" s="307"/>
      <c r="N250" s="307"/>
      <c r="O250" s="307"/>
    </row>
    <row r="251" spans="1:15" s="305" customFormat="1" ht="15" x14ac:dyDescent="0.3">
      <c r="A251" s="368"/>
      <c r="B251" s="369"/>
      <c r="C251" s="370"/>
      <c r="E251" s="306"/>
      <c r="F251" s="307"/>
      <c r="G251" s="307"/>
      <c r="H251" s="307"/>
      <c r="I251" s="307"/>
      <c r="J251" s="307"/>
      <c r="K251" s="307"/>
      <c r="L251" s="307"/>
      <c r="M251" s="307"/>
      <c r="N251" s="307"/>
      <c r="O251" s="307"/>
    </row>
    <row r="252" spans="1:15" s="305" customFormat="1" ht="15" x14ac:dyDescent="0.3">
      <c r="A252" s="368"/>
      <c r="B252" s="369"/>
      <c r="C252" s="370"/>
      <c r="E252" s="306"/>
      <c r="F252" s="307"/>
      <c r="G252" s="307"/>
      <c r="H252" s="307"/>
      <c r="I252" s="307"/>
      <c r="J252" s="307"/>
      <c r="K252" s="307"/>
      <c r="L252" s="307"/>
      <c r="M252" s="307"/>
      <c r="N252" s="307"/>
      <c r="O252" s="307"/>
    </row>
    <row r="253" spans="1:15" s="305" customFormat="1" ht="15" x14ac:dyDescent="0.3">
      <c r="A253" s="368"/>
      <c r="B253" s="369"/>
      <c r="C253" s="370"/>
      <c r="E253" s="306"/>
      <c r="F253" s="307"/>
      <c r="G253" s="307"/>
      <c r="H253" s="307"/>
      <c r="I253" s="307"/>
      <c r="J253" s="307"/>
      <c r="K253" s="307"/>
      <c r="L253" s="307"/>
      <c r="M253" s="307"/>
      <c r="N253" s="307"/>
      <c r="O253" s="307"/>
    </row>
    <row r="254" spans="1:15" s="305" customFormat="1" ht="15" x14ac:dyDescent="0.3">
      <c r="A254" s="368"/>
      <c r="B254" s="369"/>
      <c r="C254" s="370"/>
      <c r="E254" s="306"/>
      <c r="F254" s="307"/>
      <c r="G254" s="307"/>
      <c r="H254" s="307"/>
      <c r="I254" s="307"/>
      <c r="J254" s="307"/>
      <c r="K254" s="307"/>
      <c r="L254" s="307"/>
      <c r="M254" s="307"/>
      <c r="N254" s="307"/>
      <c r="O254" s="307"/>
    </row>
    <row r="255" spans="1:15" s="305" customFormat="1" ht="15" x14ac:dyDescent="0.3">
      <c r="A255" s="368"/>
      <c r="B255" s="369"/>
      <c r="C255" s="370"/>
      <c r="E255" s="306"/>
      <c r="F255" s="307"/>
      <c r="G255" s="307"/>
      <c r="H255" s="307"/>
      <c r="I255" s="307"/>
      <c r="J255" s="307"/>
      <c r="K255" s="307"/>
      <c r="L255" s="307"/>
      <c r="M255" s="307"/>
      <c r="N255" s="307"/>
      <c r="O255" s="307"/>
    </row>
    <row r="256" spans="1:15" s="305" customFormat="1" ht="15" x14ac:dyDescent="0.3">
      <c r="A256" s="368"/>
      <c r="B256" s="369"/>
      <c r="C256" s="370"/>
      <c r="E256" s="306"/>
      <c r="F256" s="307"/>
      <c r="G256" s="307"/>
      <c r="H256" s="307"/>
      <c r="I256" s="307"/>
      <c r="J256" s="307"/>
      <c r="K256" s="307"/>
      <c r="L256" s="307"/>
      <c r="M256" s="307"/>
      <c r="N256" s="307"/>
      <c r="O256" s="307"/>
    </row>
    <row r="257" spans="1:15" s="305" customFormat="1" ht="15" x14ac:dyDescent="0.3">
      <c r="A257" s="368"/>
      <c r="B257" s="369"/>
      <c r="C257" s="370"/>
      <c r="E257" s="306"/>
      <c r="F257" s="307"/>
      <c r="G257" s="307"/>
      <c r="H257" s="307"/>
      <c r="I257" s="307"/>
      <c r="J257" s="307"/>
      <c r="K257" s="307"/>
      <c r="L257" s="307"/>
      <c r="M257" s="307"/>
      <c r="N257" s="307"/>
      <c r="O257" s="307"/>
    </row>
    <row r="258" spans="1:15" s="305" customFormat="1" ht="15" x14ac:dyDescent="0.3">
      <c r="A258" s="368"/>
      <c r="B258" s="369"/>
      <c r="C258" s="370"/>
      <c r="E258" s="306"/>
      <c r="F258" s="307"/>
      <c r="G258" s="307"/>
      <c r="H258" s="307"/>
      <c r="I258" s="307"/>
      <c r="J258" s="307"/>
      <c r="K258" s="307"/>
      <c r="L258" s="307"/>
      <c r="M258" s="307"/>
      <c r="N258" s="307"/>
      <c r="O258" s="307"/>
    </row>
    <row r="259" spans="1:15" s="305" customFormat="1" ht="15" x14ac:dyDescent="0.3">
      <c r="A259" s="368"/>
      <c r="B259" s="369"/>
      <c r="C259" s="370"/>
      <c r="E259" s="306"/>
      <c r="F259" s="307"/>
      <c r="G259" s="307"/>
      <c r="H259" s="307"/>
      <c r="I259" s="307"/>
      <c r="J259" s="307"/>
      <c r="K259" s="307"/>
      <c r="L259" s="307"/>
      <c r="M259" s="307"/>
      <c r="N259" s="307"/>
      <c r="O259" s="307"/>
    </row>
    <row r="260" spans="1:15" s="305" customFormat="1" ht="15" x14ac:dyDescent="0.3">
      <c r="A260" s="368"/>
      <c r="B260" s="369"/>
      <c r="C260" s="370"/>
      <c r="E260" s="306"/>
      <c r="F260" s="307"/>
      <c r="G260" s="307"/>
      <c r="H260" s="307"/>
      <c r="I260" s="307"/>
      <c r="J260" s="307"/>
      <c r="K260" s="307"/>
      <c r="L260" s="307"/>
      <c r="M260" s="307"/>
      <c r="N260" s="307"/>
      <c r="O260" s="307"/>
    </row>
    <row r="261" spans="1:15" s="305" customFormat="1" ht="15" x14ac:dyDescent="0.3">
      <c r="A261" s="368"/>
      <c r="B261" s="369"/>
      <c r="C261" s="370"/>
      <c r="E261" s="306"/>
      <c r="F261" s="307"/>
      <c r="G261" s="307"/>
      <c r="H261" s="307"/>
      <c r="I261" s="307"/>
      <c r="J261" s="307"/>
      <c r="K261" s="307"/>
      <c r="L261" s="307"/>
      <c r="M261" s="307"/>
      <c r="N261" s="307"/>
      <c r="O261" s="307"/>
    </row>
    <row r="262" spans="1:15" s="305" customFormat="1" ht="15" x14ac:dyDescent="0.3">
      <c r="A262" s="368"/>
      <c r="B262" s="369"/>
      <c r="C262" s="370"/>
      <c r="E262" s="306"/>
      <c r="F262" s="307"/>
      <c r="G262" s="307"/>
      <c r="H262" s="307"/>
      <c r="I262" s="307"/>
      <c r="J262" s="307"/>
      <c r="K262" s="307"/>
      <c r="L262" s="307"/>
      <c r="M262" s="307"/>
      <c r="N262" s="307"/>
      <c r="O262" s="307"/>
    </row>
    <row r="263" spans="1:15" s="305" customFormat="1" ht="15" x14ac:dyDescent="0.3">
      <c r="A263" s="368"/>
      <c r="B263" s="369"/>
      <c r="C263" s="370"/>
      <c r="E263" s="306"/>
      <c r="F263" s="307"/>
      <c r="G263" s="307"/>
      <c r="H263" s="307"/>
      <c r="I263" s="307"/>
      <c r="J263" s="307"/>
      <c r="K263" s="307"/>
      <c r="L263" s="307"/>
      <c r="M263" s="307"/>
      <c r="N263" s="307"/>
      <c r="O263" s="307"/>
    </row>
    <row r="264" spans="1:15" s="305" customFormat="1" ht="15" x14ac:dyDescent="0.3">
      <c r="A264" s="368"/>
      <c r="B264" s="369"/>
      <c r="C264" s="370"/>
      <c r="E264" s="306"/>
      <c r="F264" s="307"/>
      <c r="G264" s="307"/>
      <c r="H264" s="307"/>
      <c r="I264" s="307"/>
      <c r="J264" s="307"/>
      <c r="K264" s="307"/>
      <c r="L264" s="307"/>
      <c r="M264" s="307"/>
      <c r="N264" s="307"/>
      <c r="O264" s="307"/>
    </row>
    <row r="265" spans="1:15" s="305" customFormat="1" ht="15" x14ac:dyDescent="0.3">
      <c r="A265" s="368"/>
      <c r="B265" s="369"/>
      <c r="C265" s="370"/>
      <c r="E265" s="306"/>
      <c r="F265" s="307"/>
      <c r="G265" s="307"/>
      <c r="H265" s="307"/>
      <c r="I265" s="307"/>
      <c r="J265" s="307"/>
      <c r="K265" s="307"/>
      <c r="L265" s="307"/>
      <c r="M265" s="307"/>
      <c r="N265" s="307"/>
      <c r="O265" s="307"/>
    </row>
    <row r="266" spans="1:15" s="305" customFormat="1" ht="15" x14ac:dyDescent="0.3">
      <c r="A266" s="368"/>
      <c r="B266" s="369"/>
      <c r="C266" s="370"/>
      <c r="E266" s="306"/>
      <c r="F266" s="307"/>
      <c r="G266" s="307"/>
      <c r="H266" s="307"/>
      <c r="I266" s="307"/>
      <c r="J266" s="307"/>
      <c r="K266" s="307"/>
      <c r="L266" s="307"/>
      <c r="M266" s="307"/>
      <c r="N266" s="307"/>
      <c r="O266" s="307"/>
    </row>
    <row r="267" spans="1:15" s="305" customFormat="1" ht="15" x14ac:dyDescent="0.3">
      <c r="A267" s="368"/>
      <c r="B267" s="369"/>
      <c r="C267" s="370"/>
      <c r="E267" s="306"/>
      <c r="F267" s="307"/>
      <c r="G267" s="307"/>
      <c r="H267" s="307"/>
      <c r="I267" s="307"/>
      <c r="J267" s="307"/>
      <c r="K267" s="307"/>
      <c r="L267" s="307"/>
      <c r="M267" s="307"/>
      <c r="N267" s="307"/>
      <c r="O267" s="307"/>
    </row>
    <row r="268" spans="1:15" s="305" customFormat="1" ht="15" x14ac:dyDescent="0.3">
      <c r="A268" s="368"/>
      <c r="B268" s="369"/>
      <c r="C268" s="370"/>
      <c r="E268" s="306"/>
      <c r="F268" s="307"/>
      <c r="G268" s="307"/>
      <c r="H268" s="307"/>
      <c r="I268" s="307"/>
      <c r="J268" s="307"/>
      <c r="K268" s="307"/>
      <c r="L268" s="307"/>
      <c r="M268" s="307"/>
      <c r="N268" s="307"/>
      <c r="O268" s="307"/>
    </row>
    <row r="269" spans="1:15" s="305" customFormat="1" ht="15" x14ac:dyDescent="0.3">
      <c r="A269" s="368"/>
      <c r="B269" s="369"/>
      <c r="C269" s="370"/>
      <c r="E269" s="306"/>
      <c r="F269" s="307"/>
      <c r="G269" s="307"/>
      <c r="H269" s="307"/>
      <c r="I269" s="307"/>
      <c r="J269" s="307"/>
      <c r="K269" s="307"/>
      <c r="L269" s="307"/>
      <c r="M269" s="307"/>
      <c r="N269" s="307"/>
      <c r="O269" s="307"/>
    </row>
    <row r="270" spans="1:15" s="305" customFormat="1" ht="15" x14ac:dyDescent="0.3">
      <c r="A270" s="368"/>
      <c r="B270" s="369"/>
      <c r="C270" s="370"/>
      <c r="E270" s="306"/>
      <c r="F270" s="307"/>
      <c r="G270" s="307"/>
      <c r="H270" s="307"/>
      <c r="I270" s="307"/>
      <c r="J270" s="307"/>
      <c r="K270" s="307"/>
      <c r="L270" s="307"/>
      <c r="M270" s="307"/>
      <c r="N270" s="307"/>
      <c r="O270" s="307"/>
    </row>
    <row r="271" spans="1:15" s="305" customFormat="1" ht="15" x14ac:dyDescent="0.3">
      <c r="A271" s="368"/>
      <c r="B271" s="369"/>
      <c r="C271" s="370"/>
      <c r="E271" s="306"/>
      <c r="F271" s="307"/>
      <c r="G271" s="307"/>
      <c r="H271" s="307"/>
      <c r="I271" s="307"/>
      <c r="J271" s="307"/>
      <c r="K271" s="307"/>
      <c r="L271" s="307"/>
      <c r="M271" s="307"/>
      <c r="N271" s="307"/>
      <c r="O271" s="307"/>
    </row>
    <row r="272" spans="1:15" s="305" customFormat="1" ht="15" x14ac:dyDescent="0.3">
      <c r="A272" s="368"/>
      <c r="B272" s="369"/>
      <c r="C272" s="370"/>
      <c r="E272" s="306"/>
      <c r="F272" s="307"/>
      <c r="G272" s="307"/>
      <c r="H272" s="307"/>
      <c r="I272" s="307"/>
      <c r="J272" s="307"/>
      <c r="K272" s="307"/>
      <c r="L272" s="307"/>
      <c r="M272" s="307"/>
      <c r="N272" s="307"/>
      <c r="O272" s="307"/>
    </row>
    <row r="273" spans="1:15" s="305" customFormat="1" ht="15" x14ac:dyDescent="0.3">
      <c r="A273" s="368"/>
      <c r="B273" s="369"/>
      <c r="C273" s="370"/>
      <c r="E273" s="306"/>
      <c r="F273" s="307"/>
      <c r="G273" s="307"/>
      <c r="H273" s="307"/>
      <c r="I273" s="307"/>
      <c r="J273" s="307"/>
      <c r="K273" s="307"/>
      <c r="L273" s="307"/>
      <c r="M273" s="307"/>
      <c r="N273" s="307"/>
      <c r="O273" s="307"/>
    </row>
    <row r="274" spans="1:15" s="305" customFormat="1" ht="15" x14ac:dyDescent="0.3">
      <c r="A274" s="368"/>
      <c r="B274" s="369"/>
      <c r="C274" s="370"/>
      <c r="E274" s="306"/>
      <c r="F274" s="307"/>
      <c r="G274" s="307"/>
      <c r="H274" s="307"/>
      <c r="I274" s="307"/>
      <c r="J274" s="307"/>
      <c r="K274" s="307"/>
      <c r="L274" s="307"/>
      <c r="M274" s="307"/>
      <c r="N274" s="307"/>
      <c r="O274" s="307"/>
    </row>
    <row r="275" spans="1:15" s="305" customFormat="1" ht="15" x14ac:dyDescent="0.3">
      <c r="A275" s="368"/>
      <c r="B275" s="369"/>
      <c r="C275" s="370"/>
      <c r="E275" s="306"/>
      <c r="F275" s="307"/>
      <c r="G275" s="307"/>
      <c r="H275" s="307"/>
      <c r="I275" s="307"/>
      <c r="J275" s="307"/>
      <c r="K275" s="307"/>
      <c r="L275" s="307"/>
      <c r="M275" s="307"/>
      <c r="N275" s="307"/>
      <c r="O275" s="307"/>
    </row>
    <row r="276" spans="1:15" s="305" customFormat="1" ht="15" x14ac:dyDescent="0.3">
      <c r="A276" s="368"/>
      <c r="B276" s="369"/>
      <c r="C276" s="370"/>
      <c r="E276" s="306"/>
      <c r="F276" s="307"/>
      <c r="G276" s="307"/>
      <c r="H276" s="307"/>
      <c r="I276" s="307"/>
      <c r="J276" s="307"/>
      <c r="K276" s="307"/>
      <c r="L276" s="307"/>
      <c r="M276" s="307"/>
      <c r="N276" s="307"/>
      <c r="O276" s="307"/>
    </row>
    <row r="277" spans="1:15" s="305" customFormat="1" ht="15" x14ac:dyDescent="0.3">
      <c r="A277" s="368"/>
      <c r="B277" s="369"/>
      <c r="C277" s="370"/>
      <c r="E277" s="306"/>
      <c r="F277" s="307"/>
      <c r="G277" s="307"/>
      <c r="H277" s="307"/>
      <c r="I277" s="307"/>
      <c r="J277" s="307"/>
      <c r="K277" s="307"/>
      <c r="L277" s="307"/>
      <c r="M277" s="307"/>
      <c r="N277" s="307"/>
      <c r="O277" s="307"/>
    </row>
    <row r="278" spans="1:15" s="305" customFormat="1" ht="15" x14ac:dyDescent="0.3">
      <c r="A278" s="368"/>
      <c r="B278" s="369"/>
      <c r="C278" s="370"/>
      <c r="E278" s="306"/>
      <c r="F278" s="307"/>
      <c r="G278" s="307"/>
      <c r="H278" s="307"/>
      <c r="I278" s="307"/>
      <c r="J278" s="307"/>
      <c r="K278" s="307"/>
      <c r="L278" s="307"/>
      <c r="M278" s="307"/>
      <c r="N278" s="307"/>
      <c r="O278" s="307"/>
    </row>
    <row r="279" spans="1:15" s="305" customFormat="1" ht="15" x14ac:dyDescent="0.3">
      <c r="A279" s="368"/>
      <c r="B279" s="369"/>
      <c r="C279" s="370"/>
      <c r="E279" s="306"/>
      <c r="F279" s="307"/>
      <c r="G279" s="307"/>
      <c r="H279" s="307"/>
      <c r="I279" s="307"/>
      <c r="J279" s="307"/>
      <c r="K279" s="307"/>
      <c r="L279" s="307"/>
      <c r="M279" s="307"/>
      <c r="N279" s="307"/>
      <c r="O279" s="307"/>
    </row>
    <row r="280" spans="1:15" s="305" customFormat="1" ht="15" x14ac:dyDescent="0.3">
      <c r="A280" s="368"/>
      <c r="B280" s="369"/>
      <c r="C280" s="370"/>
      <c r="E280" s="306"/>
      <c r="F280" s="307"/>
      <c r="G280" s="307"/>
      <c r="H280" s="307"/>
      <c r="I280" s="307"/>
      <c r="J280" s="307"/>
      <c r="K280" s="307"/>
      <c r="L280" s="307"/>
      <c r="M280" s="307"/>
      <c r="N280" s="307"/>
      <c r="O280" s="307"/>
    </row>
    <row r="281" spans="1:15" s="305" customFormat="1" ht="15" x14ac:dyDescent="0.3">
      <c r="A281" s="368"/>
      <c r="B281" s="369"/>
      <c r="C281" s="370"/>
      <c r="E281" s="306"/>
      <c r="F281" s="307"/>
      <c r="G281" s="307"/>
      <c r="H281" s="307"/>
      <c r="I281" s="307"/>
      <c r="J281" s="307"/>
      <c r="K281" s="307"/>
      <c r="L281" s="307"/>
      <c r="M281" s="307"/>
      <c r="N281" s="307"/>
      <c r="O281" s="307"/>
    </row>
    <row r="282" spans="1:15" s="305" customFormat="1" ht="15" x14ac:dyDescent="0.3">
      <c r="A282" s="368"/>
      <c r="B282" s="369"/>
      <c r="C282" s="370"/>
      <c r="E282" s="306"/>
      <c r="F282" s="307"/>
      <c r="G282" s="307"/>
      <c r="H282" s="307"/>
      <c r="I282" s="307"/>
      <c r="J282" s="307"/>
      <c r="K282" s="307"/>
      <c r="L282" s="307"/>
      <c r="M282" s="307"/>
      <c r="N282" s="307"/>
      <c r="O282" s="307"/>
    </row>
    <row r="283" spans="1:15" s="305" customFormat="1" ht="15" x14ac:dyDescent="0.3">
      <c r="A283" s="368"/>
      <c r="B283" s="369"/>
      <c r="C283" s="370"/>
      <c r="E283" s="306"/>
      <c r="F283" s="307"/>
      <c r="G283" s="307"/>
      <c r="H283" s="307"/>
      <c r="I283" s="307"/>
      <c r="J283" s="307"/>
      <c r="K283" s="307"/>
      <c r="L283" s="307"/>
      <c r="M283" s="307"/>
      <c r="N283" s="307"/>
      <c r="O283" s="307"/>
    </row>
    <row r="284" spans="1:15" s="305" customFormat="1" ht="15" x14ac:dyDescent="0.3">
      <c r="A284" s="368"/>
      <c r="B284" s="369"/>
      <c r="C284" s="370"/>
      <c r="E284" s="306"/>
      <c r="F284" s="307"/>
      <c r="G284" s="307"/>
      <c r="H284" s="307"/>
      <c r="I284" s="307"/>
      <c r="J284" s="307"/>
      <c r="K284" s="307"/>
      <c r="L284" s="307"/>
      <c r="M284" s="307"/>
      <c r="N284" s="307"/>
      <c r="O284" s="307"/>
    </row>
    <row r="285" spans="1:15" s="305" customFormat="1" ht="15" x14ac:dyDescent="0.3">
      <c r="A285" s="368"/>
      <c r="B285" s="369"/>
      <c r="C285" s="370"/>
      <c r="E285" s="306"/>
      <c r="F285" s="307"/>
      <c r="G285" s="307"/>
      <c r="H285" s="307"/>
      <c r="I285" s="307"/>
      <c r="J285" s="307"/>
      <c r="K285" s="307"/>
      <c r="L285" s="307"/>
      <c r="M285" s="307"/>
      <c r="N285" s="307"/>
      <c r="O285" s="307"/>
    </row>
    <row r="286" spans="1:15" s="305" customFormat="1" ht="15" x14ac:dyDescent="0.3">
      <c r="A286" s="368"/>
      <c r="B286" s="369"/>
      <c r="C286" s="370"/>
      <c r="E286" s="306"/>
      <c r="F286" s="307"/>
      <c r="G286" s="307"/>
      <c r="H286" s="307"/>
      <c r="I286" s="307"/>
      <c r="J286" s="307"/>
      <c r="K286" s="307"/>
      <c r="L286" s="307"/>
      <c r="M286" s="307"/>
      <c r="N286" s="307"/>
      <c r="O286" s="307"/>
    </row>
    <row r="287" spans="1:15" s="305" customFormat="1" ht="15" x14ac:dyDescent="0.3">
      <c r="A287" s="368"/>
      <c r="B287" s="369"/>
      <c r="C287" s="370"/>
      <c r="E287" s="306"/>
      <c r="F287" s="307"/>
      <c r="G287" s="307"/>
      <c r="H287" s="307"/>
      <c r="I287" s="307"/>
      <c r="J287" s="307"/>
      <c r="K287" s="307"/>
      <c r="L287" s="307"/>
      <c r="M287" s="307"/>
      <c r="N287" s="307"/>
      <c r="O287" s="307"/>
    </row>
    <row r="288" spans="1:15" s="305" customFormat="1" ht="15" x14ac:dyDescent="0.3">
      <c r="A288" s="368"/>
      <c r="B288" s="369"/>
      <c r="C288" s="370"/>
      <c r="E288" s="306"/>
      <c r="F288" s="307"/>
      <c r="G288" s="307"/>
      <c r="H288" s="307"/>
      <c r="I288" s="307"/>
      <c r="J288" s="307"/>
      <c r="K288" s="307"/>
      <c r="L288" s="307"/>
      <c r="M288" s="307"/>
      <c r="N288" s="307"/>
      <c r="O288" s="307"/>
    </row>
    <row r="289" spans="1:15" s="305" customFormat="1" ht="15" x14ac:dyDescent="0.3">
      <c r="A289" s="368"/>
      <c r="B289" s="369"/>
      <c r="C289" s="370"/>
      <c r="E289" s="306"/>
      <c r="F289" s="307"/>
      <c r="G289" s="307"/>
      <c r="H289" s="307"/>
      <c r="I289" s="307"/>
      <c r="J289" s="307"/>
      <c r="K289" s="307"/>
      <c r="L289" s="307"/>
      <c r="M289" s="307"/>
      <c r="N289" s="307"/>
      <c r="O289" s="307"/>
    </row>
    <row r="290" spans="1:15" s="305" customFormat="1" ht="15" x14ac:dyDescent="0.3">
      <c r="A290" s="368"/>
      <c r="B290" s="369"/>
      <c r="C290" s="370"/>
      <c r="E290" s="306"/>
      <c r="F290" s="307"/>
      <c r="G290" s="307"/>
      <c r="H290" s="307"/>
      <c r="I290" s="307"/>
      <c r="J290" s="307"/>
      <c r="K290" s="307"/>
      <c r="L290" s="307"/>
      <c r="M290" s="307"/>
      <c r="N290" s="307"/>
      <c r="O290" s="307"/>
    </row>
    <row r="291" spans="1:15" s="305" customFormat="1" ht="15" x14ac:dyDescent="0.3">
      <c r="A291" s="368"/>
      <c r="B291" s="369"/>
      <c r="C291" s="370"/>
      <c r="E291" s="306"/>
      <c r="F291" s="307"/>
      <c r="G291" s="307"/>
      <c r="H291" s="307"/>
      <c r="I291" s="307"/>
      <c r="J291" s="307"/>
      <c r="K291" s="307"/>
      <c r="L291" s="307"/>
      <c r="M291" s="307"/>
      <c r="N291" s="307"/>
      <c r="O291" s="307"/>
    </row>
    <row r="292" spans="1:15" s="305" customFormat="1" ht="15" x14ac:dyDescent="0.3">
      <c r="A292" s="368"/>
      <c r="B292" s="369"/>
      <c r="C292" s="370"/>
      <c r="E292" s="306"/>
      <c r="F292" s="307"/>
      <c r="G292" s="307"/>
      <c r="H292" s="307"/>
      <c r="I292" s="307"/>
      <c r="J292" s="307"/>
      <c r="K292" s="307"/>
      <c r="L292" s="307"/>
      <c r="M292" s="307"/>
      <c r="N292" s="307"/>
      <c r="O292" s="307"/>
    </row>
    <row r="293" spans="1:15" s="305" customFormat="1" ht="15" x14ac:dyDescent="0.3">
      <c r="A293" s="368"/>
      <c r="B293" s="369"/>
      <c r="C293" s="370"/>
      <c r="E293" s="306"/>
      <c r="F293" s="307"/>
      <c r="G293" s="307"/>
      <c r="H293" s="307"/>
      <c r="I293" s="307"/>
      <c r="J293" s="307"/>
      <c r="K293" s="307"/>
      <c r="L293" s="307"/>
      <c r="M293" s="307"/>
      <c r="N293" s="307"/>
      <c r="O293" s="307"/>
    </row>
    <row r="294" spans="1:15" s="305" customFormat="1" ht="15" x14ac:dyDescent="0.3">
      <c r="A294" s="368"/>
      <c r="B294" s="369"/>
      <c r="C294" s="370"/>
      <c r="E294" s="306"/>
      <c r="F294" s="307"/>
      <c r="G294" s="307"/>
      <c r="H294" s="307"/>
      <c r="I294" s="307"/>
      <c r="J294" s="307"/>
      <c r="K294" s="307"/>
      <c r="L294" s="307"/>
      <c r="M294" s="307"/>
      <c r="N294" s="307"/>
      <c r="O294" s="307"/>
    </row>
    <row r="295" spans="1:15" s="305" customFormat="1" ht="15" x14ac:dyDescent="0.3">
      <c r="A295" s="368"/>
      <c r="B295" s="369"/>
      <c r="C295" s="370"/>
      <c r="E295" s="306"/>
      <c r="F295" s="307"/>
      <c r="G295" s="307"/>
      <c r="H295" s="307"/>
      <c r="I295" s="307"/>
      <c r="J295" s="307"/>
      <c r="K295" s="307"/>
      <c r="L295" s="307"/>
      <c r="M295" s="307"/>
      <c r="N295" s="307"/>
      <c r="O295" s="307"/>
    </row>
    <row r="296" spans="1:15" s="305" customFormat="1" ht="15" x14ac:dyDescent="0.3">
      <c r="A296" s="368"/>
      <c r="B296" s="369"/>
      <c r="C296" s="370"/>
      <c r="E296" s="306"/>
      <c r="F296" s="307"/>
      <c r="G296" s="307"/>
      <c r="H296" s="307"/>
      <c r="I296" s="307"/>
      <c r="J296" s="307"/>
      <c r="K296" s="307"/>
      <c r="L296" s="307"/>
      <c r="M296" s="307"/>
      <c r="N296" s="307"/>
      <c r="O296" s="307"/>
    </row>
    <row r="297" spans="1:15" s="305" customFormat="1" ht="15" x14ac:dyDescent="0.3">
      <c r="A297" s="368"/>
      <c r="B297" s="369"/>
      <c r="C297" s="370"/>
      <c r="E297" s="306"/>
      <c r="F297" s="307"/>
      <c r="G297" s="307"/>
      <c r="H297" s="307"/>
      <c r="I297" s="307"/>
      <c r="J297" s="307"/>
      <c r="K297" s="307"/>
      <c r="L297" s="307"/>
      <c r="M297" s="307"/>
      <c r="N297" s="307"/>
      <c r="O297" s="307"/>
    </row>
    <row r="298" spans="1:15" s="305" customFormat="1" ht="15" x14ac:dyDescent="0.3">
      <c r="A298" s="368"/>
      <c r="B298" s="369"/>
      <c r="C298" s="370"/>
      <c r="E298" s="306"/>
      <c r="F298" s="307"/>
      <c r="G298" s="307"/>
      <c r="H298" s="307"/>
      <c r="I298" s="307"/>
      <c r="J298" s="307"/>
      <c r="K298" s="307"/>
      <c r="L298" s="307"/>
      <c r="M298" s="307"/>
      <c r="N298" s="307"/>
      <c r="O298" s="307"/>
    </row>
    <row r="299" spans="1:15" s="305" customFormat="1" ht="15" x14ac:dyDescent="0.3">
      <c r="A299" s="368"/>
      <c r="B299" s="369"/>
      <c r="C299" s="370"/>
      <c r="E299" s="306"/>
      <c r="F299" s="307"/>
      <c r="G299" s="307"/>
      <c r="H299" s="307"/>
      <c r="I299" s="307"/>
      <c r="J299" s="307"/>
      <c r="K299" s="307"/>
      <c r="L299" s="307"/>
      <c r="M299" s="307"/>
      <c r="N299" s="307"/>
      <c r="O299" s="307"/>
    </row>
    <row r="300" spans="1:15" s="305" customFormat="1" ht="15" x14ac:dyDescent="0.3">
      <c r="A300" s="368"/>
      <c r="B300" s="369"/>
      <c r="C300" s="370"/>
      <c r="E300" s="306"/>
      <c r="F300" s="307"/>
      <c r="G300" s="307"/>
      <c r="H300" s="307"/>
      <c r="I300" s="307"/>
      <c r="J300" s="307"/>
      <c r="K300" s="307"/>
      <c r="L300" s="307"/>
      <c r="M300" s="307"/>
      <c r="N300" s="307"/>
      <c r="O300" s="307"/>
    </row>
    <row r="301" spans="1:15" s="305" customFormat="1" ht="15" x14ac:dyDescent="0.3">
      <c r="A301" s="368"/>
      <c r="B301" s="369"/>
      <c r="C301" s="370"/>
      <c r="E301" s="306"/>
      <c r="F301" s="307"/>
      <c r="G301" s="307"/>
      <c r="H301" s="307"/>
      <c r="I301" s="307"/>
      <c r="J301" s="307"/>
      <c r="K301" s="307"/>
      <c r="L301" s="307"/>
      <c r="M301" s="307"/>
      <c r="N301" s="307"/>
      <c r="O301" s="307"/>
    </row>
    <row r="302" spans="1:15" s="305" customFormat="1" ht="15" x14ac:dyDescent="0.3">
      <c r="A302" s="368"/>
      <c r="B302" s="369"/>
      <c r="C302" s="370"/>
      <c r="E302" s="306"/>
      <c r="F302" s="307"/>
      <c r="G302" s="307"/>
      <c r="H302" s="307"/>
      <c r="I302" s="307"/>
      <c r="J302" s="307"/>
      <c r="K302" s="307"/>
      <c r="L302" s="307"/>
      <c r="M302" s="307"/>
      <c r="N302" s="307"/>
      <c r="O302" s="307"/>
    </row>
    <row r="303" spans="1:15" s="305" customFormat="1" ht="15" x14ac:dyDescent="0.3">
      <c r="A303" s="368"/>
      <c r="B303" s="369"/>
      <c r="C303" s="370"/>
      <c r="E303" s="306"/>
      <c r="F303" s="307"/>
      <c r="G303" s="307"/>
      <c r="H303" s="307"/>
      <c r="I303" s="307"/>
      <c r="J303" s="307"/>
      <c r="K303" s="307"/>
      <c r="L303" s="307"/>
      <c r="M303" s="307"/>
      <c r="N303" s="307"/>
      <c r="O303" s="307"/>
    </row>
    <row r="304" spans="1:15" s="305" customFormat="1" ht="15" x14ac:dyDescent="0.3">
      <c r="A304" s="368"/>
      <c r="B304" s="369"/>
      <c r="C304" s="370"/>
      <c r="E304" s="306"/>
      <c r="F304" s="307"/>
      <c r="G304" s="307"/>
      <c r="H304" s="307"/>
      <c r="I304" s="307"/>
      <c r="J304" s="307"/>
      <c r="K304" s="307"/>
      <c r="L304" s="307"/>
      <c r="M304" s="307"/>
      <c r="N304" s="307"/>
      <c r="O304" s="307"/>
    </row>
    <row r="305" spans="1:15" s="305" customFormat="1" ht="15" x14ac:dyDescent="0.3">
      <c r="A305" s="368"/>
      <c r="B305" s="369"/>
      <c r="C305" s="370"/>
      <c r="E305" s="306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</row>
    <row r="306" spans="1:15" s="305" customFormat="1" ht="15" x14ac:dyDescent="0.3">
      <c r="A306" s="368"/>
      <c r="B306" s="369"/>
      <c r="C306" s="370"/>
      <c r="E306" s="306"/>
      <c r="F306" s="307"/>
      <c r="G306" s="307"/>
      <c r="H306" s="307"/>
      <c r="I306" s="307"/>
      <c r="J306" s="307"/>
      <c r="K306" s="307"/>
      <c r="L306" s="307"/>
      <c r="M306" s="307"/>
      <c r="N306" s="307"/>
      <c r="O306" s="307"/>
    </row>
    <row r="307" spans="1:15" s="305" customFormat="1" ht="15" x14ac:dyDescent="0.3">
      <c r="A307" s="368"/>
      <c r="B307" s="369"/>
      <c r="C307" s="370"/>
      <c r="E307" s="306"/>
      <c r="F307" s="307"/>
      <c r="G307" s="307"/>
      <c r="H307" s="307"/>
      <c r="I307" s="307"/>
      <c r="J307" s="307"/>
      <c r="K307" s="307"/>
      <c r="L307" s="307"/>
      <c r="M307" s="307"/>
      <c r="N307" s="307"/>
      <c r="O307" s="307"/>
    </row>
    <row r="308" spans="1:15" s="305" customFormat="1" ht="15" x14ac:dyDescent="0.3">
      <c r="A308" s="368"/>
      <c r="B308" s="369"/>
      <c r="C308" s="370"/>
      <c r="E308" s="306"/>
      <c r="F308" s="307"/>
      <c r="G308" s="307"/>
      <c r="H308" s="307"/>
      <c r="I308" s="307"/>
      <c r="J308" s="307"/>
      <c r="K308" s="307"/>
      <c r="L308" s="307"/>
      <c r="M308" s="307"/>
      <c r="N308" s="307"/>
      <c r="O308" s="307"/>
    </row>
    <row r="309" spans="1:15" s="305" customFormat="1" ht="15" x14ac:dyDescent="0.3">
      <c r="A309" s="368"/>
      <c r="B309" s="369"/>
      <c r="C309" s="370"/>
      <c r="E309" s="306"/>
      <c r="F309" s="307"/>
      <c r="G309" s="307"/>
      <c r="H309" s="307"/>
      <c r="I309" s="307"/>
      <c r="J309" s="307"/>
      <c r="K309" s="307"/>
      <c r="L309" s="307"/>
      <c r="M309" s="307"/>
      <c r="N309" s="307"/>
      <c r="O309" s="307"/>
    </row>
    <row r="310" spans="1:15" s="305" customFormat="1" ht="15" x14ac:dyDescent="0.3">
      <c r="A310" s="368"/>
      <c r="B310" s="369"/>
      <c r="C310" s="370"/>
      <c r="E310" s="306"/>
      <c r="F310" s="307"/>
      <c r="G310" s="307"/>
      <c r="H310" s="307"/>
      <c r="I310" s="307"/>
      <c r="J310" s="307"/>
      <c r="K310" s="307"/>
      <c r="L310" s="307"/>
      <c r="M310" s="307"/>
      <c r="N310" s="307"/>
      <c r="O310" s="307"/>
    </row>
    <row r="311" spans="1:15" s="305" customFormat="1" ht="15" x14ac:dyDescent="0.3">
      <c r="A311" s="368"/>
      <c r="B311" s="369"/>
      <c r="C311" s="370"/>
      <c r="E311" s="306"/>
      <c r="F311" s="307"/>
      <c r="G311" s="307"/>
      <c r="H311" s="307"/>
      <c r="I311" s="307"/>
      <c r="J311" s="307"/>
      <c r="K311" s="307"/>
      <c r="L311" s="307"/>
      <c r="M311" s="307"/>
      <c r="N311" s="307"/>
      <c r="O311" s="307"/>
    </row>
    <row r="312" spans="1:15" s="305" customFormat="1" ht="15" x14ac:dyDescent="0.3">
      <c r="A312" s="368"/>
      <c r="B312" s="369"/>
      <c r="C312" s="370"/>
      <c r="E312" s="306"/>
      <c r="F312" s="307"/>
      <c r="G312" s="307"/>
      <c r="H312" s="307"/>
      <c r="I312" s="307"/>
      <c r="J312" s="307"/>
      <c r="K312" s="307"/>
      <c r="L312" s="307"/>
      <c r="M312" s="307"/>
      <c r="N312" s="307"/>
      <c r="O312" s="307"/>
    </row>
    <row r="313" spans="1:15" s="305" customFormat="1" ht="15" x14ac:dyDescent="0.3">
      <c r="A313" s="368"/>
      <c r="B313" s="369"/>
      <c r="C313" s="370"/>
      <c r="E313" s="306"/>
      <c r="F313" s="307"/>
      <c r="G313" s="307"/>
      <c r="H313" s="307"/>
      <c r="I313" s="307"/>
      <c r="J313" s="307"/>
      <c r="K313" s="307"/>
      <c r="L313" s="307"/>
      <c r="M313" s="307"/>
      <c r="N313" s="307"/>
      <c r="O313" s="307"/>
    </row>
    <row r="314" spans="1:15" s="305" customFormat="1" ht="15" x14ac:dyDescent="0.3">
      <c r="A314" s="368"/>
      <c r="B314" s="369"/>
      <c r="C314" s="370"/>
      <c r="E314" s="306"/>
      <c r="F314" s="307"/>
      <c r="G314" s="307"/>
      <c r="H314" s="307"/>
      <c r="I314" s="307"/>
      <c r="J314" s="307"/>
      <c r="K314" s="307"/>
      <c r="L314" s="307"/>
      <c r="M314" s="307"/>
      <c r="N314" s="307"/>
      <c r="O314" s="307"/>
    </row>
    <row r="315" spans="1:15" s="305" customFormat="1" ht="15" x14ac:dyDescent="0.3">
      <c r="A315" s="368"/>
      <c r="B315" s="369"/>
      <c r="C315" s="370"/>
      <c r="E315" s="306"/>
      <c r="F315" s="307"/>
      <c r="G315" s="307"/>
      <c r="H315" s="307"/>
      <c r="I315" s="307"/>
      <c r="J315" s="307"/>
      <c r="K315" s="307"/>
      <c r="L315" s="307"/>
      <c r="M315" s="307"/>
      <c r="N315" s="307"/>
      <c r="O315" s="307"/>
    </row>
    <row r="316" spans="1:15" s="305" customFormat="1" ht="15" x14ac:dyDescent="0.3">
      <c r="A316" s="368"/>
      <c r="B316" s="369"/>
      <c r="C316" s="370"/>
      <c r="E316" s="306"/>
      <c r="F316" s="307"/>
      <c r="G316" s="307"/>
      <c r="H316" s="307"/>
      <c r="I316" s="307"/>
      <c r="J316" s="307"/>
      <c r="K316" s="307"/>
      <c r="L316" s="307"/>
      <c r="M316" s="307"/>
      <c r="N316" s="307"/>
      <c r="O316" s="307"/>
    </row>
    <row r="317" spans="1:15" s="305" customFormat="1" ht="15" x14ac:dyDescent="0.3">
      <c r="A317" s="368"/>
      <c r="B317" s="369"/>
      <c r="C317" s="370"/>
      <c r="E317" s="306"/>
      <c r="F317" s="307"/>
      <c r="G317" s="307"/>
      <c r="H317" s="307"/>
      <c r="I317" s="307"/>
      <c r="J317" s="307"/>
      <c r="K317" s="307"/>
      <c r="L317" s="307"/>
      <c r="M317" s="307"/>
      <c r="N317" s="307"/>
      <c r="O317" s="307"/>
    </row>
    <row r="318" spans="1:15" s="305" customFormat="1" ht="15" x14ac:dyDescent="0.3">
      <c r="A318" s="368"/>
      <c r="B318" s="369"/>
      <c r="C318" s="370"/>
      <c r="E318" s="306"/>
      <c r="F318" s="307"/>
      <c r="G318" s="307"/>
      <c r="H318" s="307"/>
      <c r="I318" s="307"/>
      <c r="J318" s="307"/>
      <c r="K318" s="307"/>
      <c r="L318" s="307"/>
      <c r="M318" s="307"/>
      <c r="N318" s="307"/>
      <c r="O318" s="307"/>
    </row>
    <row r="319" spans="1:15" s="305" customFormat="1" ht="15" x14ac:dyDescent="0.3">
      <c r="A319" s="368"/>
      <c r="B319" s="369"/>
      <c r="C319" s="370"/>
      <c r="E319" s="306"/>
      <c r="F319" s="307"/>
      <c r="G319" s="307"/>
      <c r="H319" s="307"/>
      <c r="I319" s="307"/>
      <c r="J319" s="307"/>
      <c r="K319" s="307"/>
      <c r="L319" s="307"/>
      <c r="M319" s="307"/>
      <c r="N319" s="307"/>
      <c r="O319" s="307"/>
    </row>
    <row r="320" spans="1:15" s="305" customFormat="1" ht="15" x14ac:dyDescent="0.3">
      <c r="A320" s="368"/>
      <c r="B320" s="369"/>
      <c r="C320" s="370"/>
      <c r="E320" s="306"/>
      <c r="F320" s="307"/>
      <c r="G320" s="307"/>
      <c r="H320" s="307"/>
      <c r="I320" s="307"/>
      <c r="J320" s="307"/>
      <c r="K320" s="307"/>
      <c r="L320" s="307"/>
      <c r="M320" s="307"/>
      <c r="N320" s="307"/>
      <c r="O320" s="307"/>
    </row>
    <row r="321" spans="1:15" s="305" customFormat="1" ht="15" x14ac:dyDescent="0.3">
      <c r="A321" s="368"/>
      <c r="B321" s="369"/>
      <c r="C321" s="370"/>
      <c r="E321" s="306"/>
      <c r="F321" s="307"/>
      <c r="G321" s="307"/>
      <c r="H321" s="307"/>
      <c r="I321" s="307"/>
      <c r="J321" s="307"/>
      <c r="K321" s="307"/>
      <c r="L321" s="307"/>
      <c r="M321" s="307"/>
      <c r="N321" s="307"/>
      <c r="O321" s="307"/>
    </row>
    <row r="322" spans="1:15" s="305" customFormat="1" ht="15" x14ac:dyDescent="0.3">
      <c r="A322" s="368"/>
      <c r="B322" s="369"/>
      <c r="C322" s="370"/>
      <c r="E322" s="306"/>
      <c r="F322" s="307"/>
      <c r="G322" s="307"/>
      <c r="H322" s="307"/>
      <c r="I322" s="307"/>
      <c r="J322" s="307"/>
      <c r="K322" s="307"/>
      <c r="L322" s="307"/>
      <c r="M322" s="307"/>
      <c r="N322" s="307"/>
      <c r="O322" s="307"/>
    </row>
    <row r="323" spans="1:15" s="305" customFormat="1" ht="15" x14ac:dyDescent="0.3">
      <c r="A323" s="368"/>
      <c r="B323" s="369"/>
      <c r="C323" s="370"/>
      <c r="E323" s="306"/>
      <c r="F323" s="307"/>
      <c r="G323" s="307"/>
      <c r="H323" s="307"/>
      <c r="I323" s="307"/>
      <c r="J323" s="307"/>
      <c r="K323" s="307"/>
      <c r="L323" s="307"/>
      <c r="M323" s="307"/>
      <c r="N323" s="307"/>
      <c r="O323" s="307"/>
    </row>
    <row r="324" spans="1:15" s="305" customFormat="1" ht="15" x14ac:dyDescent="0.3">
      <c r="A324" s="368"/>
      <c r="B324" s="369"/>
      <c r="C324" s="370"/>
      <c r="E324" s="306"/>
      <c r="F324" s="307"/>
      <c r="G324" s="307"/>
      <c r="H324" s="307"/>
      <c r="I324" s="307"/>
      <c r="J324" s="307"/>
      <c r="K324" s="307"/>
      <c r="L324" s="307"/>
      <c r="M324" s="307"/>
      <c r="N324" s="307"/>
      <c r="O324" s="307"/>
    </row>
    <row r="325" spans="1:15" s="305" customFormat="1" ht="15" x14ac:dyDescent="0.3">
      <c r="A325" s="368"/>
      <c r="B325" s="369"/>
      <c r="C325" s="370"/>
      <c r="E325" s="306"/>
      <c r="F325" s="307"/>
      <c r="G325" s="307"/>
      <c r="H325" s="307"/>
      <c r="I325" s="307"/>
      <c r="J325" s="307"/>
      <c r="K325" s="307"/>
      <c r="L325" s="307"/>
      <c r="M325" s="307"/>
      <c r="N325" s="307"/>
      <c r="O325" s="307"/>
    </row>
    <row r="326" spans="1:15" s="305" customFormat="1" ht="15" x14ac:dyDescent="0.3">
      <c r="A326" s="368"/>
      <c r="B326" s="369"/>
      <c r="C326" s="370"/>
      <c r="E326" s="306"/>
      <c r="F326" s="307"/>
      <c r="G326" s="307"/>
      <c r="H326" s="307"/>
      <c r="I326" s="307"/>
      <c r="J326" s="307"/>
      <c r="K326" s="307"/>
      <c r="L326" s="307"/>
      <c r="M326" s="307"/>
      <c r="N326" s="307"/>
      <c r="O326" s="307"/>
    </row>
    <row r="327" spans="1:15" s="305" customFormat="1" ht="15" x14ac:dyDescent="0.3">
      <c r="A327" s="368"/>
      <c r="B327" s="369"/>
      <c r="C327" s="370"/>
      <c r="E327" s="306"/>
      <c r="F327" s="307"/>
      <c r="G327" s="307"/>
      <c r="H327" s="307"/>
      <c r="I327" s="307"/>
      <c r="J327" s="307"/>
      <c r="K327" s="307"/>
      <c r="L327" s="307"/>
      <c r="M327" s="307"/>
      <c r="N327" s="307"/>
      <c r="O327" s="307"/>
    </row>
    <row r="328" spans="1:15" s="305" customFormat="1" ht="15" x14ac:dyDescent="0.3">
      <c r="A328" s="368"/>
      <c r="B328" s="369"/>
      <c r="C328" s="370"/>
      <c r="E328" s="306"/>
      <c r="F328" s="307"/>
      <c r="G328" s="307"/>
      <c r="H328" s="307"/>
      <c r="I328" s="307"/>
      <c r="J328" s="307"/>
      <c r="K328" s="307"/>
      <c r="L328" s="307"/>
      <c r="M328" s="307"/>
      <c r="N328" s="307"/>
      <c r="O328" s="307"/>
    </row>
    <row r="329" spans="1:15" s="305" customFormat="1" ht="15" x14ac:dyDescent="0.3">
      <c r="A329" s="368"/>
      <c r="B329" s="369"/>
      <c r="C329" s="370"/>
      <c r="E329" s="306"/>
      <c r="F329" s="307"/>
      <c r="G329" s="307"/>
      <c r="H329" s="307"/>
      <c r="I329" s="307"/>
      <c r="J329" s="307"/>
      <c r="K329" s="307"/>
      <c r="L329" s="307"/>
      <c r="M329" s="307"/>
      <c r="N329" s="307"/>
      <c r="O329" s="307"/>
    </row>
    <row r="330" spans="1:15" s="305" customFormat="1" ht="15" x14ac:dyDescent="0.3">
      <c r="A330" s="368"/>
      <c r="B330" s="369"/>
      <c r="C330" s="370"/>
      <c r="E330" s="306"/>
      <c r="F330" s="307"/>
      <c r="G330" s="307"/>
      <c r="H330" s="307"/>
      <c r="I330" s="307"/>
      <c r="J330" s="307"/>
      <c r="K330" s="307"/>
      <c r="L330" s="307"/>
      <c r="M330" s="307"/>
      <c r="N330" s="307"/>
      <c r="O330" s="307"/>
    </row>
    <row r="331" spans="1:15" s="305" customFormat="1" ht="15" x14ac:dyDescent="0.3">
      <c r="A331" s="368"/>
      <c r="B331" s="369"/>
      <c r="C331" s="370"/>
      <c r="E331" s="306"/>
      <c r="F331" s="307"/>
      <c r="G331" s="307"/>
      <c r="H331" s="307"/>
      <c r="I331" s="307"/>
      <c r="J331" s="307"/>
      <c r="K331" s="307"/>
      <c r="L331" s="307"/>
      <c r="M331" s="307"/>
      <c r="N331" s="307"/>
      <c r="O331" s="307"/>
    </row>
    <row r="332" spans="1:15" s="305" customFormat="1" ht="15" x14ac:dyDescent="0.3">
      <c r="A332" s="368"/>
      <c r="B332" s="369"/>
      <c r="C332" s="370"/>
      <c r="E332" s="306"/>
      <c r="F332" s="307"/>
      <c r="G332" s="307"/>
      <c r="H332" s="307"/>
      <c r="I332" s="307"/>
      <c r="J332" s="307"/>
      <c r="K332" s="307"/>
      <c r="L332" s="307"/>
      <c r="M332" s="307"/>
      <c r="N332" s="307"/>
      <c r="O332" s="307"/>
    </row>
    <row r="333" spans="1:15" s="305" customFormat="1" ht="15" x14ac:dyDescent="0.3">
      <c r="A333" s="368"/>
      <c r="B333" s="369"/>
      <c r="C333" s="370"/>
      <c r="E333" s="306"/>
      <c r="F333" s="307"/>
      <c r="G333" s="307"/>
      <c r="H333" s="307"/>
      <c r="I333" s="307"/>
      <c r="J333" s="307"/>
      <c r="K333" s="307"/>
      <c r="L333" s="307"/>
      <c r="M333" s="307"/>
      <c r="N333" s="307"/>
      <c r="O333" s="307"/>
    </row>
    <row r="334" spans="1:15" s="305" customFormat="1" ht="15" x14ac:dyDescent="0.3">
      <c r="A334" s="368"/>
      <c r="B334" s="369"/>
      <c r="C334" s="370"/>
      <c r="E334" s="306"/>
      <c r="F334" s="307"/>
      <c r="G334" s="307"/>
      <c r="H334" s="307"/>
      <c r="I334" s="307"/>
      <c r="J334" s="307"/>
      <c r="K334" s="307"/>
      <c r="L334" s="307"/>
      <c r="M334" s="307"/>
      <c r="N334" s="307"/>
      <c r="O334" s="307"/>
    </row>
    <row r="335" spans="1:15" s="305" customFormat="1" ht="15" x14ac:dyDescent="0.3">
      <c r="A335" s="368"/>
      <c r="B335" s="369"/>
      <c r="C335" s="370"/>
      <c r="E335" s="306"/>
      <c r="F335" s="307"/>
      <c r="G335" s="307"/>
      <c r="H335" s="307"/>
      <c r="I335" s="307"/>
      <c r="J335" s="307"/>
      <c r="K335" s="307"/>
      <c r="L335" s="307"/>
      <c r="M335" s="307"/>
      <c r="N335" s="307"/>
      <c r="O335" s="307"/>
    </row>
    <row r="336" spans="1:15" s="305" customFormat="1" ht="15" x14ac:dyDescent="0.3">
      <c r="A336" s="368"/>
      <c r="B336" s="369"/>
      <c r="C336" s="370"/>
      <c r="E336" s="306"/>
      <c r="F336" s="307"/>
      <c r="G336" s="307"/>
      <c r="H336" s="307"/>
      <c r="I336" s="307"/>
      <c r="J336" s="307"/>
      <c r="K336" s="307"/>
      <c r="L336" s="307"/>
      <c r="M336" s="307"/>
      <c r="N336" s="307"/>
      <c r="O336" s="307"/>
    </row>
    <row r="337" spans="1:15" s="305" customFormat="1" ht="15" x14ac:dyDescent="0.3">
      <c r="A337" s="368"/>
      <c r="B337" s="369"/>
      <c r="C337" s="370"/>
      <c r="E337" s="306"/>
      <c r="F337" s="307"/>
      <c r="G337" s="307"/>
      <c r="H337" s="307"/>
      <c r="I337" s="307"/>
      <c r="J337" s="307"/>
      <c r="K337" s="307"/>
      <c r="L337" s="307"/>
      <c r="M337" s="307"/>
      <c r="N337" s="307"/>
      <c r="O337" s="307"/>
    </row>
    <row r="338" spans="1:15" s="305" customFormat="1" ht="15" x14ac:dyDescent="0.3">
      <c r="A338" s="368"/>
      <c r="B338" s="369"/>
      <c r="C338" s="370"/>
      <c r="E338" s="306"/>
      <c r="F338" s="307"/>
      <c r="G338" s="307"/>
      <c r="H338" s="307"/>
      <c r="I338" s="307"/>
      <c r="J338" s="307"/>
      <c r="K338" s="307"/>
      <c r="L338" s="307"/>
      <c r="M338" s="307"/>
      <c r="N338" s="307"/>
      <c r="O338" s="307"/>
    </row>
    <row r="339" spans="1:15" s="305" customFormat="1" ht="15" x14ac:dyDescent="0.3">
      <c r="A339" s="368"/>
      <c r="B339" s="369"/>
      <c r="C339" s="370"/>
      <c r="E339" s="306"/>
      <c r="F339" s="307"/>
      <c r="G339" s="307"/>
      <c r="H339" s="307"/>
      <c r="I339" s="307"/>
      <c r="J339" s="307"/>
      <c r="K339" s="307"/>
      <c r="L339" s="307"/>
      <c r="M339" s="307"/>
      <c r="N339" s="307"/>
      <c r="O339" s="307"/>
    </row>
    <row r="340" spans="1:15" s="305" customFormat="1" ht="15" x14ac:dyDescent="0.3">
      <c r="A340" s="368"/>
      <c r="B340" s="369"/>
      <c r="C340" s="370"/>
      <c r="E340" s="306"/>
      <c r="F340" s="307"/>
      <c r="G340" s="307"/>
      <c r="H340" s="307"/>
      <c r="I340" s="307"/>
      <c r="J340" s="307"/>
      <c r="K340" s="307"/>
      <c r="L340" s="307"/>
      <c r="M340" s="307"/>
      <c r="N340" s="307"/>
      <c r="O340" s="307"/>
    </row>
    <row r="341" spans="1:15" s="305" customFormat="1" ht="15" x14ac:dyDescent="0.3">
      <c r="A341" s="368"/>
      <c r="B341" s="369"/>
      <c r="C341" s="370"/>
      <c r="E341" s="306"/>
      <c r="F341" s="307"/>
      <c r="G341" s="307"/>
      <c r="H341" s="307"/>
      <c r="I341" s="307"/>
      <c r="J341" s="307"/>
      <c r="K341" s="307"/>
      <c r="L341" s="307"/>
      <c r="M341" s="307"/>
      <c r="N341" s="307"/>
      <c r="O341" s="307"/>
    </row>
    <row r="342" spans="1:15" s="305" customFormat="1" ht="15" x14ac:dyDescent="0.3">
      <c r="A342" s="368"/>
      <c r="B342" s="369"/>
      <c r="C342" s="370"/>
      <c r="E342" s="306"/>
      <c r="F342" s="307"/>
      <c r="G342" s="307"/>
      <c r="H342" s="307"/>
      <c r="I342" s="307"/>
      <c r="J342" s="307"/>
      <c r="K342" s="307"/>
      <c r="L342" s="307"/>
      <c r="M342" s="307"/>
      <c r="N342" s="307"/>
      <c r="O342" s="307"/>
    </row>
    <row r="343" spans="1:15" s="305" customFormat="1" ht="15" x14ac:dyDescent="0.3">
      <c r="A343" s="368"/>
      <c r="B343" s="369"/>
      <c r="C343" s="370"/>
      <c r="E343" s="306"/>
      <c r="F343" s="307"/>
      <c r="G343" s="307"/>
      <c r="H343" s="307"/>
      <c r="I343" s="307"/>
      <c r="J343" s="307"/>
      <c r="K343" s="307"/>
      <c r="L343" s="307"/>
      <c r="M343" s="307"/>
      <c r="N343" s="307"/>
      <c r="O343" s="307"/>
    </row>
    <row r="344" spans="1:15" s="305" customFormat="1" ht="15" x14ac:dyDescent="0.3">
      <c r="A344" s="368"/>
      <c r="B344" s="369"/>
      <c r="C344" s="370"/>
      <c r="E344" s="306"/>
      <c r="F344" s="307"/>
      <c r="G344" s="307"/>
      <c r="H344" s="307"/>
      <c r="I344" s="307"/>
      <c r="J344" s="307"/>
      <c r="K344" s="307"/>
      <c r="L344" s="307"/>
      <c r="M344" s="307"/>
      <c r="N344" s="307"/>
      <c r="O344" s="307"/>
    </row>
    <row r="345" spans="1:15" s="305" customFormat="1" ht="15" x14ac:dyDescent="0.3">
      <c r="A345" s="368"/>
      <c r="B345" s="369"/>
      <c r="C345" s="370"/>
      <c r="E345" s="306"/>
      <c r="F345" s="307"/>
      <c r="G345" s="307"/>
      <c r="H345" s="307"/>
      <c r="I345" s="307"/>
      <c r="J345" s="307"/>
      <c r="K345" s="307"/>
      <c r="L345" s="307"/>
      <c r="M345" s="307"/>
      <c r="N345" s="307"/>
      <c r="O345" s="307"/>
    </row>
    <row r="346" spans="1:15" s="305" customFormat="1" ht="15" x14ac:dyDescent="0.3">
      <c r="A346" s="368"/>
      <c r="B346" s="369"/>
      <c r="C346" s="370"/>
      <c r="E346" s="306"/>
      <c r="F346" s="307"/>
      <c r="G346" s="307"/>
      <c r="H346" s="307"/>
      <c r="I346" s="307"/>
      <c r="J346" s="307"/>
      <c r="K346" s="307"/>
      <c r="L346" s="307"/>
      <c r="M346" s="307"/>
      <c r="N346" s="307"/>
      <c r="O346" s="307"/>
    </row>
    <row r="347" spans="1:15" s="305" customFormat="1" ht="15" x14ac:dyDescent="0.3">
      <c r="A347" s="368"/>
      <c r="B347" s="369"/>
      <c r="C347" s="370"/>
      <c r="E347" s="306"/>
      <c r="F347" s="307"/>
      <c r="G347" s="307"/>
      <c r="H347" s="307"/>
      <c r="I347" s="307"/>
      <c r="J347" s="307"/>
      <c r="K347" s="307"/>
      <c r="L347" s="307"/>
      <c r="M347" s="307"/>
      <c r="N347" s="307"/>
      <c r="O347" s="307"/>
    </row>
    <row r="348" spans="1:15" s="305" customFormat="1" ht="15" x14ac:dyDescent="0.3">
      <c r="A348" s="368"/>
      <c r="B348" s="369"/>
      <c r="C348" s="370"/>
      <c r="E348" s="306"/>
      <c r="F348" s="307"/>
      <c r="G348" s="307"/>
      <c r="H348" s="307"/>
      <c r="I348" s="307"/>
      <c r="J348" s="307"/>
      <c r="K348" s="307"/>
      <c r="L348" s="307"/>
      <c r="M348" s="307"/>
      <c r="N348" s="307"/>
      <c r="O348" s="307"/>
    </row>
    <row r="349" spans="1:15" s="305" customFormat="1" ht="15" x14ac:dyDescent="0.3">
      <c r="A349" s="368"/>
      <c r="B349" s="369"/>
      <c r="C349" s="370"/>
      <c r="E349" s="306"/>
      <c r="F349" s="307"/>
      <c r="G349" s="307"/>
      <c r="H349" s="307"/>
      <c r="I349" s="307"/>
      <c r="J349" s="307"/>
      <c r="K349" s="307"/>
      <c r="L349" s="307"/>
      <c r="M349" s="307"/>
      <c r="N349" s="307"/>
      <c r="O349" s="307"/>
    </row>
    <row r="350" spans="1:15" s="305" customFormat="1" ht="15" x14ac:dyDescent="0.3">
      <c r="A350" s="368"/>
      <c r="B350" s="369"/>
      <c r="C350" s="370"/>
      <c r="E350" s="306"/>
      <c r="F350" s="307"/>
      <c r="G350" s="307"/>
      <c r="H350" s="307"/>
      <c r="I350" s="307"/>
      <c r="J350" s="307"/>
      <c r="K350" s="307"/>
      <c r="L350" s="307"/>
      <c r="M350" s="307"/>
      <c r="N350" s="307"/>
      <c r="O350" s="307"/>
    </row>
    <row r="351" spans="1:15" s="305" customFormat="1" ht="15" x14ac:dyDescent="0.3">
      <c r="A351" s="368"/>
      <c r="B351" s="369"/>
      <c r="C351" s="370"/>
      <c r="E351" s="306"/>
      <c r="F351" s="307"/>
      <c r="G351" s="307"/>
      <c r="H351" s="307"/>
      <c r="I351" s="307"/>
      <c r="J351" s="307"/>
      <c r="K351" s="307"/>
      <c r="L351" s="307"/>
      <c r="M351" s="307"/>
      <c r="N351" s="307"/>
      <c r="O351" s="307"/>
    </row>
    <row r="352" spans="1:15" s="305" customFormat="1" ht="15" x14ac:dyDescent="0.3">
      <c r="A352" s="368"/>
      <c r="B352" s="369"/>
      <c r="C352" s="370"/>
      <c r="E352" s="306"/>
      <c r="F352" s="307"/>
      <c r="G352" s="307"/>
      <c r="H352" s="307"/>
      <c r="I352" s="307"/>
      <c r="J352" s="307"/>
      <c r="K352" s="307"/>
      <c r="L352" s="307"/>
      <c r="M352" s="307"/>
      <c r="N352" s="307"/>
      <c r="O352" s="307"/>
    </row>
    <row r="353" spans="1:15" s="305" customFormat="1" ht="15" x14ac:dyDescent="0.3">
      <c r="A353" s="368"/>
      <c r="B353" s="369"/>
      <c r="C353" s="370"/>
      <c r="E353" s="306"/>
      <c r="F353" s="307"/>
      <c r="G353" s="307"/>
      <c r="H353" s="307"/>
      <c r="I353" s="307"/>
      <c r="J353" s="307"/>
      <c r="K353" s="307"/>
      <c r="L353" s="307"/>
      <c r="M353" s="307"/>
      <c r="N353" s="307"/>
      <c r="O353" s="307"/>
    </row>
    <row r="354" spans="1:15" s="305" customFormat="1" ht="15" x14ac:dyDescent="0.3">
      <c r="A354" s="368"/>
      <c r="B354" s="369"/>
      <c r="C354" s="370"/>
      <c r="E354" s="306"/>
      <c r="F354" s="307"/>
      <c r="G354" s="307"/>
      <c r="H354" s="307"/>
      <c r="I354" s="307"/>
      <c r="J354" s="307"/>
      <c r="K354" s="307"/>
      <c r="L354" s="307"/>
      <c r="M354" s="307"/>
      <c r="N354" s="307"/>
      <c r="O354" s="307"/>
    </row>
    <row r="355" spans="1:15" s="305" customFormat="1" ht="15" x14ac:dyDescent="0.3">
      <c r="A355" s="368"/>
      <c r="B355" s="369"/>
      <c r="C355" s="370"/>
      <c r="E355" s="306"/>
      <c r="F355" s="307"/>
      <c r="G355" s="307"/>
      <c r="H355" s="307"/>
      <c r="I355" s="307"/>
      <c r="J355" s="307"/>
      <c r="K355" s="307"/>
      <c r="L355" s="307"/>
      <c r="M355" s="307"/>
      <c r="N355" s="307"/>
      <c r="O355" s="307"/>
    </row>
    <row r="356" spans="1:15" s="305" customFormat="1" ht="15" x14ac:dyDescent="0.3">
      <c r="A356" s="368"/>
      <c r="B356" s="369"/>
      <c r="C356" s="370"/>
      <c r="E356" s="306"/>
      <c r="F356" s="307"/>
      <c r="G356" s="307"/>
      <c r="H356" s="307"/>
      <c r="I356" s="307"/>
      <c r="J356" s="307"/>
      <c r="K356" s="307"/>
      <c r="L356" s="307"/>
      <c r="M356" s="307"/>
      <c r="N356" s="307"/>
      <c r="O356" s="307"/>
    </row>
    <row r="357" spans="1:15" s="305" customFormat="1" ht="15" x14ac:dyDescent="0.3">
      <c r="A357" s="368"/>
      <c r="B357" s="369"/>
      <c r="C357" s="370"/>
      <c r="E357" s="306"/>
      <c r="F357" s="307"/>
      <c r="G357" s="307"/>
      <c r="H357" s="307"/>
      <c r="I357" s="307"/>
      <c r="J357" s="307"/>
      <c r="K357" s="307"/>
      <c r="L357" s="307"/>
      <c r="M357" s="307"/>
      <c r="N357" s="307"/>
      <c r="O357" s="307"/>
    </row>
    <row r="358" spans="1:15" s="305" customFormat="1" ht="15" x14ac:dyDescent="0.3">
      <c r="A358" s="368"/>
      <c r="B358" s="369"/>
      <c r="C358" s="370"/>
      <c r="E358" s="306"/>
      <c r="F358" s="307"/>
      <c r="G358" s="307"/>
      <c r="H358" s="307"/>
      <c r="I358" s="307"/>
      <c r="J358" s="307"/>
      <c r="K358" s="307"/>
      <c r="L358" s="307"/>
      <c r="M358" s="307"/>
      <c r="N358" s="307"/>
      <c r="O358" s="307"/>
    </row>
    <row r="359" spans="1:15" s="305" customFormat="1" ht="15" x14ac:dyDescent="0.3">
      <c r="A359" s="368"/>
      <c r="B359" s="369"/>
      <c r="C359" s="370"/>
      <c r="E359" s="306"/>
      <c r="F359" s="307"/>
      <c r="G359" s="307"/>
      <c r="H359" s="307"/>
      <c r="I359" s="307"/>
      <c r="J359" s="307"/>
      <c r="K359" s="307"/>
      <c r="L359" s="307"/>
      <c r="M359" s="307"/>
      <c r="N359" s="307"/>
      <c r="O359" s="307"/>
    </row>
    <row r="360" spans="1:15" s="305" customFormat="1" ht="15" x14ac:dyDescent="0.3">
      <c r="A360" s="368"/>
      <c r="B360" s="369"/>
      <c r="C360" s="370"/>
      <c r="E360" s="306"/>
      <c r="F360" s="307"/>
      <c r="G360" s="307"/>
      <c r="H360" s="307"/>
      <c r="I360" s="307"/>
      <c r="J360" s="307"/>
      <c r="K360" s="307"/>
      <c r="L360" s="307"/>
      <c r="M360" s="307"/>
      <c r="N360" s="307"/>
      <c r="O360" s="307"/>
    </row>
    <row r="361" spans="1:15" s="305" customFormat="1" ht="15" x14ac:dyDescent="0.3">
      <c r="A361" s="368"/>
      <c r="B361" s="369"/>
      <c r="C361" s="370"/>
      <c r="E361" s="306"/>
      <c r="F361" s="307"/>
      <c r="G361" s="307"/>
      <c r="H361" s="307"/>
      <c r="I361" s="307"/>
      <c r="J361" s="307"/>
      <c r="K361" s="307"/>
      <c r="L361" s="307"/>
      <c r="M361" s="307"/>
      <c r="N361" s="307"/>
      <c r="O361" s="307"/>
    </row>
    <row r="362" spans="1:15" s="305" customFormat="1" ht="15" x14ac:dyDescent="0.3">
      <c r="A362" s="368"/>
      <c r="B362" s="369"/>
      <c r="C362" s="370"/>
      <c r="E362" s="306"/>
      <c r="F362" s="307"/>
      <c r="G362" s="307"/>
      <c r="H362" s="307"/>
      <c r="I362" s="307"/>
      <c r="J362" s="307"/>
      <c r="K362" s="307"/>
      <c r="L362" s="307"/>
      <c r="M362" s="307"/>
      <c r="N362" s="307"/>
      <c r="O362" s="307"/>
    </row>
    <row r="363" spans="1:15" s="305" customFormat="1" ht="15" x14ac:dyDescent="0.3">
      <c r="A363" s="368"/>
      <c r="B363" s="369"/>
      <c r="C363" s="370"/>
      <c r="E363" s="306"/>
      <c r="F363" s="307"/>
      <c r="G363" s="307"/>
      <c r="H363" s="307"/>
      <c r="I363" s="307"/>
      <c r="J363" s="307"/>
      <c r="K363" s="307"/>
      <c r="L363" s="307"/>
      <c r="M363" s="307"/>
      <c r="N363" s="307"/>
      <c r="O363" s="307"/>
    </row>
    <row r="364" spans="1:15" s="305" customFormat="1" ht="15" x14ac:dyDescent="0.3">
      <c r="A364" s="368"/>
      <c r="B364" s="369"/>
      <c r="C364" s="370"/>
      <c r="E364" s="306"/>
      <c r="F364" s="307"/>
      <c r="G364" s="307"/>
      <c r="H364" s="307"/>
      <c r="I364" s="307"/>
      <c r="J364" s="307"/>
      <c r="K364" s="307"/>
      <c r="L364" s="307"/>
      <c r="M364" s="307"/>
      <c r="N364" s="307"/>
      <c r="O364" s="307"/>
    </row>
    <row r="365" spans="1:15" s="305" customFormat="1" ht="15" x14ac:dyDescent="0.3">
      <c r="A365" s="368"/>
      <c r="B365" s="369"/>
      <c r="C365" s="370"/>
      <c r="E365" s="306"/>
      <c r="F365" s="307"/>
      <c r="G365" s="307"/>
      <c r="H365" s="307"/>
      <c r="I365" s="307"/>
      <c r="J365" s="307"/>
      <c r="K365" s="307"/>
      <c r="L365" s="307"/>
      <c r="M365" s="307"/>
      <c r="N365" s="307"/>
      <c r="O365" s="307"/>
    </row>
    <row r="366" spans="1:15" s="305" customFormat="1" ht="15" x14ac:dyDescent="0.3">
      <c r="A366" s="368"/>
      <c r="B366" s="369"/>
      <c r="C366" s="370"/>
      <c r="E366" s="306"/>
      <c r="F366" s="307"/>
      <c r="G366" s="307"/>
      <c r="H366" s="307"/>
      <c r="I366" s="307"/>
      <c r="J366" s="307"/>
      <c r="K366" s="307"/>
      <c r="L366" s="307"/>
      <c r="M366" s="307"/>
      <c r="N366" s="307"/>
      <c r="O366" s="307"/>
    </row>
    <row r="367" spans="1:15" s="305" customFormat="1" ht="15" x14ac:dyDescent="0.3">
      <c r="A367" s="368"/>
      <c r="B367" s="369"/>
      <c r="C367" s="370"/>
      <c r="E367" s="306"/>
      <c r="F367" s="307"/>
      <c r="G367" s="307"/>
      <c r="H367" s="307"/>
      <c r="I367" s="307"/>
      <c r="J367" s="307"/>
      <c r="K367" s="307"/>
      <c r="L367" s="307"/>
      <c r="M367" s="307"/>
      <c r="N367" s="307"/>
      <c r="O367" s="307"/>
    </row>
    <row r="368" spans="1:15" s="305" customFormat="1" ht="15" x14ac:dyDescent="0.3">
      <c r="A368" s="368"/>
      <c r="B368" s="369"/>
      <c r="C368" s="370"/>
      <c r="E368" s="306"/>
      <c r="F368" s="307"/>
      <c r="G368" s="307"/>
      <c r="H368" s="307"/>
      <c r="I368" s="307"/>
      <c r="J368" s="307"/>
      <c r="K368" s="307"/>
      <c r="L368" s="307"/>
      <c r="M368" s="307"/>
      <c r="N368" s="307"/>
      <c r="O368" s="307"/>
    </row>
    <row r="369" spans="1:15" s="305" customFormat="1" ht="15" x14ac:dyDescent="0.3">
      <c r="A369" s="368"/>
      <c r="B369" s="369"/>
      <c r="C369" s="370"/>
      <c r="E369" s="306"/>
      <c r="F369" s="307"/>
      <c r="G369" s="307"/>
      <c r="H369" s="307"/>
      <c r="I369" s="307"/>
      <c r="J369" s="307"/>
      <c r="K369" s="307"/>
      <c r="L369" s="307"/>
      <c r="M369" s="307"/>
      <c r="N369" s="307"/>
      <c r="O369" s="307"/>
    </row>
    <row r="370" spans="1:15" s="305" customFormat="1" ht="15" x14ac:dyDescent="0.3">
      <c r="A370" s="368"/>
      <c r="B370" s="369"/>
      <c r="C370" s="370"/>
      <c r="E370" s="306"/>
      <c r="F370" s="307"/>
      <c r="G370" s="307"/>
      <c r="H370" s="307"/>
      <c r="I370" s="307"/>
      <c r="J370" s="307"/>
      <c r="K370" s="307"/>
      <c r="L370" s="307"/>
      <c r="M370" s="307"/>
      <c r="N370" s="307"/>
      <c r="O370" s="307"/>
    </row>
    <row r="371" spans="1:15" s="305" customFormat="1" ht="15" x14ac:dyDescent="0.3">
      <c r="A371" s="368"/>
      <c r="B371" s="369"/>
      <c r="C371" s="370"/>
      <c r="E371" s="306"/>
      <c r="F371" s="307"/>
      <c r="G371" s="307"/>
      <c r="H371" s="307"/>
      <c r="I371" s="307"/>
      <c r="J371" s="307"/>
      <c r="K371" s="307"/>
      <c r="L371" s="307"/>
      <c r="M371" s="307"/>
      <c r="N371" s="307"/>
      <c r="O371" s="307"/>
    </row>
    <row r="372" spans="1:15" s="305" customFormat="1" ht="15" x14ac:dyDescent="0.3">
      <c r="A372" s="368"/>
      <c r="B372" s="369"/>
      <c r="C372" s="370"/>
      <c r="E372" s="306"/>
      <c r="F372" s="307"/>
      <c r="G372" s="307"/>
      <c r="H372" s="307"/>
      <c r="I372" s="307"/>
      <c r="J372" s="307"/>
      <c r="K372" s="307"/>
      <c r="L372" s="307"/>
      <c r="M372" s="307"/>
      <c r="N372" s="307"/>
      <c r="O372" s="307"/>
    </row>
    <row r="373" spans="1:15" s="305" customFormat="1" ht="15" x14ac:dyDescent="0.3">
      <c r="A373" s="368"/>
      <c r="B373" s="369"/>
      <c r="C373" s="370"/>
      <c r="E373" s="306"/>
      <c r="F373" s="307"/>
      <c r="G373" s="307"/>
      <c r="H373" s="307"/>
      <c r="I373" s="307"/>
      <c r="J373" s="307"/>
      <c r="K373" s="307"/>
      <c r="L373" s="307"/>
      <c r="M373" s="307"/>
      <c r="N373" s="307"/>
      <c r="O373" s="307"/>
    </row>
    <row r="374" spans="1:15" s="305" customFormat="1" ht="15" x14ac:dyDescent="0.3">
      <c r="A374" s="368"/>
      <c r="B374" s="369"/>
      <c r="C374" s="370"/>
      <c r="E374" s="306"/>
      <c r="F374" s="307"/>
      <c r="G374" s="307"/>
      <c r="H374" s="307"/>
      <c r="I374" s="307"/>
      <c r="J374" s="307"/>
      <c r="K374" s="307"/>
      <c r="L374" s="307"/>
      <c r="M374" s="307"/>
      <c r="N374" s="307"/>
      <c r="O374" s="307"/>
    </row>
    <row r="375" spans="1:15" s="305" customFormat="1" ht="15" x14ac:dyDescent="0.3">
      <c r="A375" s="368"/>
      <c r="B375" s="369"/>
      <c r="C375" s="370"/>
      <c r="E375" s="306"/>
      <c r="F375" s="307"/>
      <c r="G375" s="307"/>
      <c r="H375" s="307"/>
      <c r="I375" s="307"/>
      <c r="J375" s="307"/>
      <c r="K375" s="307"/>
      <c r="L375" s="307"/>
      <c r="M375" s="307"/>
      <c r="N375" s="307"/>
      <c r="O375" s="307"/>
    </row>
    <row r="376" spans="1:15" s="305" customFormat="1" ht="15" x14ac:dyDescent="0.3">
      <c r="A376" s="368"/>
      <c r="B376" s="369"/>
      <c r="C376" s="370"/>
      <c r="E376" s="306"/>
      <c r="F376" s="307"/>
      <c r="G376" s="307"/>
      <c r="H376" s="307"/>
      <c r="I376" s="307"/>
      <c r="J376" s="307"/>
      <c r="K376" s="307"/>
      <c r="L376" s="307"/>
      <c r="M376" s="307"/>
      <c r="N376" s="307"/>
      <c r="O376" s="307"/>
    </row>
    <row r="377" spans="1:15" s="305" customFormat="1" ht="15" x14ac:dyDescent="0.3">
      <c r="A377" s="368"/>
      <c r="B377" s="369"/>
      <c r="C377" s="370"/>
      <c r="E377" s="306"/>
      <c r="F377" s="307"/>
      <c r="G377" s="307"/>
      <c r="H377" s="307"/>
      <c r="I377" s="307"/>
      <c r="J377" s="307"/>
      <c r="K377" s="307"/>
      <c r="L377" s="307"/>
      <c r="M377" s="307"/>
      <c r="N377" s="307"/>
      <c r="O377" s="307"/>
    </row>
    <row r="378" spans="1:15" s="305" customFormat="1" ht="15" x14ac:dyDescent="0.3">
      <c r="A378" s="368"/>
      <c r="B378" s="369"/>
      <c r="C378" s="370"/>
      <c r="E378" s="306"/>
      <c r="F378" s="307"/>
      <c r="G378" s="307"/>
      <c r="H378" s="307"/>
      <c r="I378" s="307"/>
      <c r="J378" s="307"/>
      <c r="K378" s="307"/>
      <c r="L378" s="307"/>
      <c r="M378" s="307"/>
      <c r="N378" s="307"/>
      <c r="O378" s="307"/>
    </row>
    <row r="379" spans="1:15" s="305" customFormat="1" ht="15" x14ac:dyDescent="0.3">
      <c r="A379" s="368"/>
      <c r="B379" s="369"/>
      <c r="C379" s="370"/>
      <c r="E379" s="306"/>
      <c r="F379" s="307"/>
      <c r="G379" s="307"/>
      <c r="H379" s="307"/>
      <c r="I379" s="307"/>
      <c r="J379" s="307"/>
      <c r="K379" s="307"/>
      <c r="L379" s="307"/>
      <c r="M379" s="307"/>
      <c r="N379" s="307"/>
      <c r="O379" s="307"/>
    </row>
    <row r="380" spans="1:15" s="305" customFormat="1" ht="15" x14ac:dyDescent="0.3">
      <c r="A380" s="368"/>
      <c r="B380" s="369"/>
      <c r="C380" s="370"/>
      <c r="E380" s="306"/>
      <c r="F380" s="307"/>
      <c r="G380" s="307"/>
      <c r="H380" s="307"/>
      <c r="I380" s="307"/>
      <c r="J380" s="307"/>
      <c r="K380" s="307"/>
      <c r="L380" s="307"/>
      <c r="M380" s="307"/>
      <c r="N380" s="307"/>
      <c r="O380" s="307"/>
    </row>
    <row r="381" spans="1:15" s="305" customFormat="1" ht="15" x14ac:dyDescent="0.3">
      <c r="A381" s="368"/>
      <c r="B381" s="369"/>
      <c r="C381" s="370"/>
      <c r="E381" s="306"/>
      <c r="F381" s="307"/>
      <c r="G381" s="307"/>
      <c r="H381" s="307"/>
      <c r="I381" s="307"/>
      <c r="J381" s="307"/>
      <c r="K381" s="307"/>
      <c r="L381" s="307"/>
      <c r="M381" s="307"/>
      <c r="N381" s="307"/>
      <c r="O381" s="307"/>
    </row>
    <row r="382" spans="1:15" s="305" customFormat="1" ht="15" x14ac:dyDescent="0.3">
      <c r="A382" s="368"/>
      <c r="B382" s="369"/>
      <c r="C382" s="370"/>
      <c r="E382" s="306"/>
      <c r="F382" s="307"/>
      <c r="G382" s="307"/>
      <c r="H382" s="307"/>
      <c r="I382" s="307"/>
      <c r="J382" s="307"/>
      <c r="K382" s="307"/>
      <c r="L382" s="307"/>
      <c r="M382" s="307"/>
      <c r="N382" s="307"/>
      <c r="O382" s="307"/>
    </row>
    <row r="383" spans="1:15" s="305" customFormat="1" ht="15" x14ac:dyDescent="0.3">
      <c r="A383" s="368"/>
      <c r="B383" s="369"/>
      <c r="C383" s="370"/>
      <c r="E383" s="306"/>
      <c r="F383" s="307"/>
      <c r="G383" s="307"/>
      <c r="H383" s="307"/>
      <c r="I383" s="307"/>
      <c r="J383" s="307"/>
      <c r="K383" s="307"/>
      <c r="L383" s="307"/>
      <c r="M383" s="307"/>
      <c r="N383" s="307"/>
      <c r="O383" s="307"/>
    </row>
    <row r="384" spans="1:15" s="305" customFormat="1" ht="15" x14ac:dyDescent="0.3">
      <c r="A384" s="368"/>
      <c r="B384" s="369"/>
      <c r="C384" s="370"/>
      <c r="E384" s="306"/>
      <c r="F384" s="307"/>
      <c r="G384" s="307"/>
      <c r="H384" s="307"/>
      <c r="I384" s="307"/>
      <c r="J384" s="307"/>
      <c r="K384" s="307"/>
      <c r="L384" s="307"/>
      <c r="M384" s="307"/>
      <c r="N384" s="307"/>
      <c r="O384" s="307"/>
    </row>
    <row r="385" spans="1:15" s="305" customFormat="1" ht="15" x14ac:dyDescent="0.3">
      <c r="A385" s="368"/>
      <c r="B385" s="369"/>
      <c r="C385" s="370"/>
      <c r="E385" s="306"/>
      <c r="F385" s="307"/>
      <c r="G385" s="307"/>
      <c r="H385" s="307"/>
      <c r="I385" s="307"/>
      <c r="J385" s="307"/>
      <c r="K385" s="307"/>
      <c r="L385" s="307"/>
      <c r="M385" s="307"/>
      <c r="N385" s="307"/>
      <c r="O385" s="307"/>
    </row>
    <row r="386" spans="1:15" s="305" customFormat="1" ht="15" x14ac:dyDescent="0.3">
      <c r="A386" s="368"/>
      <c r="B386" s="369"/>
      <c r="C386" s="370"/>
      <c r="E386" s="306"/>
      <c r="F386" s="307"/>
      <c r="G386" s="307"/>
      <c r="H386" s="307"/>
      <c r="I386" s="307"/>
      <c r="J386" s="307"/>
      <c r="K386" s="307"/>
      <c r="L386" s="307"/>
      <c r="M386" s="307"/>
      <c r="N386" s="307"/>
      <c r="O386" s="307"/>
    </row>
    <row r="387" spans="1:15" s="305" customFormat="1" ht="15" x14ac:dyDescent="0.3">
      <c r="A387" s="368"/>
      <c r="B387" s="369"/>
      <c r="C387" s="370"/>
      <c r="E387" s="306"/>
      <c r="F387" s="307"/>
      <c r="G387" s="307"/>
      <c r="H387" s="307"/>
      <c r="I387" s="307"/>
      <c r="J387" s="307"/>
      <c r="K387" s="307"/>
      <c r="L387" s="307"/>
      <c r="M387" s="307"/>
      <c r="N387" s="307"/>
      <c r="O387" s="307"/>
    </row>
    <row r="388" spans="1:15" s="305" customFormat="1" ht="15" x14ac:dyDescent="0.3">
      <c r="A388" s="368"/>
      <c r="B388" s="369"/>
      <c r="C388" s="370"/>
      <c r="E388" s="306"/>
      <c r="F388" s="307"/>
      <c r="G388" s="307"/>
      <c r="H388" s="307"/>
      <c r="I388" s="307"/>
      <c r="J388" s="307"/>
      <c r="K388" s="307"/>
      <c r="L388" s="307"/>
      <c r="M388" s="307"/>
      <c r="N388" s="307"/>
      <c r="O388" s="307"/>
    </row>
    <row r="389" spans="1:15" s="305" customFormat="1" ht="15" x14ac:dyDescent="0.3">
      <c r="A389" s="368"/>
      <c r="B389" s="369"/>
      <c r="C389" s="370"/>
      <c r="E389" s="306"/>
      <c r="F389" s="307"/>
      <c r="G389" s="307"/>
      <c r="H389" s="307"/>
      <c r="I389" s="307"/>
      <c r="J389" s="307"/>
      <c r="K389" s="307"/>
      <c r="L389" s="307"/>
      <c r="M389" s="307"/>
      <c r="N389" s="307"/>
      <c r="O389" s="307"/>
    </row>
    <row r="390" spans="1:15" s="305" customFormat="1" ht="15" x14ac:dyDescent="0.3">
      <c r="A390" s="368"/>
      <c r="B390" s="369"/>
      <c r="C390" s="370"/>
      <c r="E390" s="306"/>
      <c r="F390" s="307"/>
      <c r="G390" s="307"/>
      <c r="H390" s="307"/>
      <c r="I390" s="307"/>
      <c r="J390" s="307"/>
      <c r="K390" s="307"/>
      <c r="L390" s="307"/>
      <c r="M390" s="307"/>
      <c r="N390" s="307"/>
      <c r="O390" s="307"/>
    </row>
    <row r="391" spans="1:15" s="305" customFormat="1" ht="15" x14ac:dyDescent="0.3">
      <c r="A391" s="368"/>
      <c r="B391" s="369"/>
      <c r="C391" s="370"/>
      <c r="E391" s="306"/>
      <c r="F391" s="307"/>
      <c r="G391" s="307"/>
      <c r="H391" s="307"/>
      <c r="I391" s="307"/>
      <c r="J391" s="307"/>
      <c r="K391" s="307"/>
      <c r="L391" s="307"/>
      <c r="M391" s="307"/>
      <c r="N391" s="307"/>
      <c r="O391" s="307"/>
    </row>
    <row r="392" spans="1:15" s="305" customFormat="1" ht="15" x14ac:dyDescent="0.3">
      <c r="A392" s="368"/>
      <c r="B392" s="369"/>
      <c r="C392" s="370"/>
      <c r="E392" s="306"/>
      <c r="F392" s="307"/>
      <c r="G392" s="307"/>
      <c r="H392" s="307"/>
      <c r="I392" s="307"/>
      <c r="J392" s="307"/>
      <c r="K392" s="307"/>
      <c r="L392" s="307"/>
      <c r="M392" s="307"/>
      <c r="N392" s="307"/>
      <c r="O392" s="307"/>
    </row>
    <row r="393" spans="1:15" s="305" customFormat="1" ht="15" x14ac:dyDescent="0.3">
      <c r="A393" s="368"/>
      <c r="B393" s="369"/>
      <c r="C393" s="370"/>
      <c r="E393" s="306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</row>
    <row r="394" spans="1:15" s="305" customFormat="1" ht="15" x14ac:dyDescent="0.3">
      <c r="A394" s="368"/>
      <c r="B394" s="369"/>
      <c r="C394" s="370"/>
      <c r="E394" s="306"/>
      <c r="F394" s="307"/>
      <c r="G394" s="307"/>
      <c r="H394" s="307"/>
      <c r="I394" s="307"/>
      <c r="J394" s="307"/>
      <c r="K394" s="307"/>
      <c r="L394" s="307"/>
      <c r="M394" s="307"/>
      <c r="N394" s="307"/>
      <c r="O394" s="307"/>
    </row>
    <row r="395" spans="1:15" s="305" customFormat="1" ht="15" x14ac:dyDescent="0.3">
      <c r="A395" s="368"/>
      <c r="B395" s="369"/>
      <c r="C395" s="370"/>
      <c r="E395" s="306"/>
      <c r="F395" s="307"/>
      <c r="G395" s="307"/>
      <c r="H395" s="307"/>
      <c r="I395" s="307"/>
      <c r="J395" s="307"/>
      <c r="K395" s="307"/>
      <c r="L395" s="307"/>
      <c r="M395" s="307"/>
      <c r="N395" s="307"/>
      <c r="O395" s="307"/>
    </row>
    <row r="396" spans="1:15" s="305" customFormat="1" ht="15" x14ac:dyDescent="0.3">
      <c r="A396" s="368"/>
      <c r="B396" s="369"/>
      <c r="C396" s="370"/>
      <c r="E396" s="306"/>
      <c r="F396" s="307"/>
      <c r="G396" s="307"/>
      <c r="H396" s="307"/>
      <c r="I396" s="307"/>
      <c r="J396" s="307"/>
      <c r="K396" s="307"/>
      <c r="L396" s="307"/>
      <c r="M396" s="307"/>
      <c r="N396" s="307"/>
      <c r="O396" s="307"/>
    </row>
    <row r="397" spans="1:15" s="305" customFormat="1" ht="15" x14ac:dyDescent="0.3">
      <c r="A397" s="368"/>
      <c r="B397" s="369"/>
      <c r="C397" s="370"/>
      <c r="E397" s="306"/>
      <c r="F397" s="307"/>
      <c r="G397" s="307"/>
      <c r="H397" s="307"/>
      <c r="I397" s="307"/>
      <c r="J397" s="307"/>
      <c r="K397" s="307"/>
      <c r="L397" s="307"/>
      <c r="M397" s="307"/>
      <c r="N397" s="307"/>
      <c r="O397" s="307"/>
    </row>
    <row r="398" spans="1:15" s="305" customFormat="1" ht="15" x14ac:dyDescent="0.3">
      <c r="A398" s="368"/>
      <c r="B398" s="369"/>
      <c r="C398" s="370"/>
      <c r="E398" s="306"/>
      <c r="F398" s="307"/>
      <c r="G398" s="307"/>
      <c r="H398" s="307"/>
      <c r="I398" s="307"/>
      <c r="J398" s="307"/>
      <c r="K398" s="307"/>
      <c r="L398" s="307"/>
      <c r="M398" s="307"/>
      <c r="N398" s="307"/>
      <c r="O398" s="307"/>
    </row>
    <row r="399" spans="1:15" s="305" customFormat="1" ht="15" x14ac:dyDescent="0.3">
      <c r="A399" s="368"/>
      <c r="B399" s="369"/>
      <c r="C399" s="370"/>
      <c r="E399" s="306"/>
      <c r="F399" s="307"/>
      <c r="G399" s="307"/>
      <c r="H399" s="307"/>
      <c r="I399" s="307"/>
      <c r="J399" s="307"/>
      <c r="K399" s="307"/>
      <c r="L399" s="307"/>
      <c r="M399" s="307"/>
      <c r="N399" s="307"/>
      <c r="O399" s="307"/>
    </row>
    <row r="400" spans="1:15" s="305" customFormat="1" ht="15" x14ac:dyDescent="0.3">
      <c r="A400" s="368"/>
      <c r="B400" s="369"/>
      <c r="C400" s="370"/>
      <c r="E400" s="306"/>
      <c r="F400" s="307"/>
      <c r="G400" s="307"/>
      <c r="H400" s="307"/>
      <c r="I400" s="307"/>
      <c r="J400" s="307"/>
      <c r="K400" s="307"/>
      <c r="L400" s="307"/>
      <c r="M400" s="307"/>
      <c r="N400" s="307"/>
      <c r="O400" s="307"/>
    </row>
    <row r="401" spans="1:15" s="305" customFormat="1" ht="15" x14ac:dyDescent="0.3">
      <c r="A401" s="368"/>
      <c r="B401" s="369"/>
      <c r="C401" s="370"/>
      <c r="E401" s="306"/>
      <c r="F401" s="307"/>
      <c r="G401" s="307"/>
      <c r="H401" s="307"/>
      <c r="I401" s="307"/>
      <c r="J401" s="307"/>
      <c r="K401" s="307"/>
      <c r="L401" s="307"/>
      <c r="M401" s="307"/>
      <c r="N401" s="307"/>
      <c r="O401" s="307"/>
    </row>
    <row r="402" spans="1:15" s="305" customFormat="1" ht="15" x14ac:dyDescent="0.3">
      <c r="A402" s="368"/>
      <c r="B402" s="369"/>
      <c r="C402" s="370"/>
      <c r="E402" s="306"/>
      <c r="F402" s="307"/>
      <c r="G402" s="307"/>
      <c r="H402" s="307"/>
      <c r="I402" s="307"/>
      <c r="J402" s="307"/>
      <c r="K402" s="307"/>
      <c r="L402" s="307"/>
      <c r="M402" s="307"/>
      <c r="N402" s="307"/>
      <c r="O402" s="307"/>
    </row>
    <row r="403" spans="1:15" s="305" customFormat="1" ht="15" x14ac:dyDescent="0.3">
      <c r="A403" s="368"/>
      <c r="B403" s="369"/>
      <c r="C403" s="370"/>
      <c r="E403" s="306"/>
      <c r="F403" s="307"/>
      <c r="G403" s="307"/>
      <c r="H403" s="307"/>
      <c r="I403" s="307"/>
      <c r="J403" s="307"/>
      <c r="K403" s="307"/>
      <c r="L403" s="307"/>
      <c r="M403" s="307"/>
      <c r="N403" s="307"/>
      <c r="O403" s="307"/>
    </row>
    <row r="404" spans="1:15" s="305" customFormat="1" ht="15" x14ac:dyDescent="0.3">
      <c r="A404" s="368"/>
      <c r="B404" s="369"/>
      <c r="C404" s="370"/>
      <c r="E404" s="306"/>
      <c r="F404" s="307"/>
      <c r="G404" s="307"/>
      <c r="H404" s="307"/>
      <c r="I404" s="307"/>
      <c r="J404" s="307"/>
      <c r="K404" s="307"/>
      <c r="L404" s="307"/>
      <c r="M404" s="307"/>
      <c r="N404" s="307"/>
      <c r="O404" s="307"/>
    </row>
    <row r="405" spans="1:15" s="305" customFormat="1" ht="15" x14ac:dyDescent="0.3">
      <c r="A405" s="368"/>
      <c r="B405" s="369"/>
      <c r="C405" s="370"/>
      <c r="E405" s="306"/>
      <c r="F405" s="307"/>
      <c r="G405" s="307"/>
      <c r="H405" s="307"/>
      <c r="I405" s="307"/>
      <c r="J405" s="307"/>
      <c r="K405" s="307"/>
      <c r="L405" s="307"/>
      <c r="M405" s="307"/>
      <c r="N405" s="307"/>
      <c r="O405" s="307"/>
    </row>
    <row r="406" spans="1:15" s="305" customFormat="1" ht="15" x14ac:dyDescent="0.3">
      <c r="A406" s="368"/>
      <c r="B406" s="369"/>
      <c r="C406" s="370"/>
      <c r="E406" s="306"/>
      <c r="F406" s="307"/>
      <c r="G406" s="307"/>
      <c r="H406" s="307"/>
      <c r="I406" s="307"/>
      <c r="J406" s="307"/>
      <c r="K406" s="307"/>
      <c r="L406" s="307"/>
      <c r="M406" s="307"/>
      <c r="N406" s="307"/>
      <c r="O406" s="307"/>
    </row>
    <row r="407" spans="1:15" s="305" customFormat="1" ht="15" x14ac:dyDescent="0.3">
      <c r="A407" s="368"/>
      <c r="B407" s="369"/>
      <c r="C407" s="370"/>
      <c r="E407" s="306"/>
      <c r="F407" s="307"/>
      <c r="G407" s="307"/>
      <c r="H407" s="307"/>
      <c r="I407" s="307"/>
      <c r="J407" s="307"/>
      <c r="K407" s="307"/>
      <c r="L407" s="307"/>
      <c r="M407" s="307"/>
      <c r="N407" s="307"/>
      <c r="O407" s="307"/>
    </row>
    <row r="408" spans="1:15" s="305" customFormat="1" ht="15" x14ac:dyDescent="0.3">
      <c r="A408" s="368"/>
      <c r="B408" s="369"/>
      <c r="C408" s="370"/>
      <c r="E408" s="306"/>
      <c r="F408" s="307"/>
      <c r="G408" s="307"/>
      <c r="H408" s="307"/>
      <c r="I408" s="307"/>
      <c r="J408" s="307"/>
      <c r="K408" s="307"/>
      <c r="L408" s="307"/>
      <c r="M408" s="307"/>
      <c r="N408" s="307"/>
      <c r="O408" s="307"/>
    </row>
    <row r="409" spans="1:15" s="305" customFormat="1" ht="15" x14ac:dyDescent="0.3">
      <c r="A409" s="368"/>
      <c r="B409" s="369"/>
      <c r="C409" s="370"/>
      <c r="E409" s="306"/>
      <c r="F409" s="307"/>
      <c r="G409" s="307"/>
      <c r="H409" s="307"/>
      <c r="I409" s="307"/>
      <c r="J409" s="307"/>
      <c r="K409" s="307"/>
      <c r="L409" s="307"/>
      <c r="M409" s="307"/>
      <c r="N409" s="307"/>
      <c r="O409" s="307"/>
    </row>
    <row r="410" spans="1:15" s="305" customFormat="1" ht="15" x14ac:dyDescent="0.3">
      <c r="A410" s="368"/>
      <c r="B410" s="369"/>
      <c r="C410" s="370"/>
      <c r="E410" s="306"/>
      <c r="F410" s="307"/>
      <c r="G410" s="307"/>
      <c r="H410" s="307"/>
      <c r="I410" s="307"/>
      <c r="J410" s="307"/>
      <c r="K410" s="307"/>
      <c r="L410" s="307"/>
      <c r="M410" s="307"/>
      <c r="N410" s="307"/>
      <c r="O410" s="307"/>
    </row>
    <row r="411" spans="1:15" s="305" customFormat="1" ht="15" x14ac:dyDescent="0.3">
      <c r="A411" s="368"/>
      <c r="B411" s="369"/>
      <c r="C411" s="370"/>
      <c r="E411" s="306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</row>
    <row r="412" spans="1:15" s="305" customFormat="1" ht="15" x14ac:dyDescent="0.3">
      <c r="A412" s="368"/>
      <c r="B412" s="369"/>
      <c r="C412" s="370"/>
      <c r="E412" s="306"/>
      <c r="F412" s="307"/>
      <c r="G412" s="307"/>
      <c r="H412" s="307"/>
      <c r="I412" s="307"/>
      <c r="J412" s="307"/>
      <c r="K412" s="307"/>
      <c r="L412" s="307"/>
      <c r="M412" s="307"/>
      <c r="N412" s="307"/>
      <c r="O412" s="307"/>
    </row>
    <row r="413" spans="1:15" s="305" customFormat="1" ht="15" x14ac:dyDescent="0.3">
      <c r="A413" s="368"/>
      <c r="B413" s="369"/>
      <c r="C413" s="370"/>
      <c r="E413" s="306"/>
      <c r="F413" s="307"/>
      <c r="G413" s="307"/>
      <c r="H413" s="307"/>
      <c r="I413" s="307"/>
      <c r="J413" s="307"/>
      <c r="K413" s="307"/>
      <c r="L413" s="307"/>
      <c r="M413" s="307"/>
      <c r="N413" s="307"/>
      <c r="O413" s="307"/>
    </row>
    <row r="414" spans="1:15" s="305" customFormat="1" ht="15" x14ac:dyDescent="0.3">
      <c r="A414" s="368"/>
      <c r="B414" s="369"/>
      <c r="C414" s="370"/>
      <c r="E414" s="306"/>
      <c r="F414" s="307"/>
      <c r="G414" s="307"/>
      <c r="H414" s="307"/>
      <c r="I414" s="307"/>
      <c r="J414" s="307"/>
      <c r="K414" s="307"/>
      <c r="L414" s="307"/>
      <c r="M414" s="307"/>
      <c r="N414" s="307"/>
      <c r="O414" s="307"/>
    </row>
    <row r="415" spans="1:15" s="305" customFormat="1" ht="15" x14ac:dyDescent="0.3">
      <c r="A415" s="368"/>
      <c r="B415" s="369"/>
      <c r="C415" s="370"/>
      <c r="E415" s="306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</row>
    <row r="416" spans="1:15" s="305" customFormat="1" ht="15" x14ac:dyDescent="0.3">
      <c r="A416" s="368"/>
      <c r="B416" s="369"/>
      <c r="C416" s="370"/>
      <c r="E416" s="306"/>
      <c r="F416" s="307"/>
      <c r="G416" s="307"/>
      <c r="H416" s="307"/>
      <c r="I416" s="307"/>
      <c r="J416" s="307"/>
      <c r="K416" s="307"/>
      <c r="L416" s="307"/>
      <c r="M416" s="307"/>
      <c r="N416" s="307"/>
      <c r="O416" s="307"/>
    </row>
    <row r="417" spans="1:15" s="305" customFormat="1" ht="15" x14ac:dyDescent="0.3">
      <c r="A417" s="368"/>
      <c r="B417" s="369"/>
      <c r="C417" s="370"/>
      <c r="E417" s="306"/>
      <c r="F417" s="307"/>
      <c r="G417" s="307"/>
      <c r="H417" s="307"/>
      <c r="I417" s="307"/>
      <c r="J417" s="307"/>
      <c r="K417" s="307"/>
      <c r="L417" s="307"/>
      <c r="M417" s="307"/>
      <c r="N417" s="307"/>
      <c r="O417" s="307"/>
    </row>
    <row r="418" spans="1:15" s="305" customFormat="1" ht="15" x14ac:dyDescent="0.3">
      <c r="A418" s="368"/>
      <c r="B418" s="369"/>
      <c r="C418" s="370"/>
      <c r="E418" s="306"/>
      <c r="F418" s="307"/>
      <c r="G418" s="307"/>
      <c r="H418" s="307"/>
      <c r="I418" s="307"/>
      <c r="J418" s="307"/>
      <c r="K418" s="307"/>
      <c r="L418" s="307"/>
      <c r="M418" s="307"/>
      <c r="N418" s="307"/>
      <c r="O418" s="307"/>
    </row>
    <row r="419" spans="1:15" s="305" customFormat="1" ht="15" x14ac:dyDescent="0.3">
      <c r="A419" s="368"/>
      <c r="B419" s="369"/>
      <c r="C419" s="370"/>
      <c r="E419" s="306"/>
      <c r="F419" s="307"/>
      <c r="G419" s="307"/>
      <c r="H419" s="307"/>
      <c r="I419" s="307"/>
      <c r="J419" s="307"/>
      <c r="K419" s="307"/>
      <c r="L419" s="307"/>
      <c r="M419" s="307"/>
      <c r="N419" s="307"/>
      <c r="O419" s="307"/>
    </row>
    <row r="420" spans="1:15" s="305" customFormat="1" ht="15" x14ac:dyDescent="0.3">
      <c r="A420" s="368"/>
      <c r="B420" s="369"/>
      <c r="C420" s="370"/>
      <c r="E420" s="306"/>
      <c r="F420" s="307"/>
      <c r="G420" s="307"/>
      <c r="H420" s="307"/>
      <c r="I420" s="307"/>
      <c r="J420" s="307"/>
      <c r="K420" s="307"/>
      <c r="L420" s="307"/>
      <c r="M420" s="307"/>
      <c r="N420" s="307"/>
      <c r="O420" s="307"/>
    </row>
    <row r="421" spans="1:15" s="305" customFormat="1" ht="15" x14ac:dyDescent="0.3">
      <c r="A421" s="368"/>
      <c r="B421" s="369"/>
      <c r="C421" s="370"/>
      <c r="E421" s="306"/>
      <c r="F421" s="307"/>
      <c r="G421" s="307"/>
      <c r="H421" s="307"/>
      <c r="I421" s="307"/>
      <c r="J421" s="307"/>
      <c r="K421" s="307"/>
      <c r="L421" s="307"/>
      <c r="M421" s="307"/>
      <c r="N421" s="307"/>
      <c r="O421" s="307"/>
    </row>
    <row r="422" spans="1:15" s="305" customFormat="1" ht="15" x14ac:dyDescent="0.3">
      <c r="A422" s="368"/>
      <c r="B422" s="369"/>
      <c r="C422" s="370"/>
      <c r="E422" s="306"/>
      <c r="F422" s="307"/>
      <c r="G422" s="307"/>
      <c r="H422" s="307"/>
      <c r="I422" s="307"/>
      <c r="J422" s="307"/>
      <c r="K422" s="307"/>
      <c r="L422" s="307"/>
      <c r="M422" s="307"/>
      <c r="N422" s="307"/>
      <c r="O422" s="307"/>
    </row>
    <row r="423" spans="1:15" s="305" customFormat="1" ht="15" x14ac:dyDescent="0.3">
      <c r="A423" s="368"/>
      <c r="B423" s="369"/>
      <c r="C423" s="370"/>
      <c r="E423" s="306"/>
      <c r="F423" s="307"/>
      <c r="G423" s="307"/>
      <c r="H423" s="307"/>
      <c r="I423" s="307"/>
      <c r="J423" s="307"/>
      <c r="K423" s="307"/>
      <c r="L423" s="307"/>
      <c r="M423" s="307"/>
      <c r="N423" s="307"/>
      <c r="O423" s="307"/>
    </row>
    <row r="424" spans="1:15" s="305" customFormat="1" ht="15" x14ac:dyDescent="0.3">
      <c r="A424" s="368"/>
      <c r="B424" s="369"/>
      <c r="C424" s="370"/>
      <c r="E424" s="306"/>
      <c r="F424" s="307"/>
      <c r="G424" s="307"/>
      <c r="H424" s="307"/>
      <c r="I424" s="307"/>
      <c r="J424" s="307"/>
      <c r="K424" s="307"/>
      <c r="L424" s="307"/>
      <c r="M424" s="307"/>
      <c r="N424" s="307"/>
      <c r="O424" s="307"/>
    </row>
    <row r="425" spans="1:15" s="305" customFormat="1" ht="15" x14ac:dyDescent="0.3">
      <c r="A425" s="368"/>
      <c r="B425" s="369"/>
      <c r="C425" s="370"/>
      <c r="E425" s="306"/>
      <c r="F425" s="307"/>
      <c r="G425" s="307"/>
      <c r="H425" s="307"/>
      <c r="I425" s="307"/>
      <c r="J425" s="307"/>
      <c r="K425" s="307"/>
      <c r="L425" s="307"/>
      <c r="M425" s="307"/>
      <c r="N425" s="307"/>
      <c r="O425" s="307"/>
    </row>
    <row r="426" spans="1:15" s="305" customFormat="1" ht="15" x14ac:dyDescent="0.3">
      <c r="A426" s="368"/>
      <c r="B426" s="369"/>
      <c r="C426" s="370"/>
      <c r="E426" s="306"/>
      <c r="F426" s="307"/>
      <c r="G426" s="307"/>
      <c r="H426" s="307"/>
      <c r="I426" s="307"/>
      <c r="J426" s="307"/>
      <c r="K426" s="307"/>
      <c r="L426" s="307"/>
      <c r="M426" s="307"/>
      <c r="N426" s="307"/>
      <c r="O426" s="307"/>
    </row>
    <row r="427" spans="1:15" s="305" customFormat="1" ht="15" x14ac:dyDescent="0.3">
      <c r="A427" s="368"/>
      <c r="B427" s="369"/>
      <c r="C427" s="370"/>
      <c r="E427" s="306"/>
      <c r="F427" s="307"/>
      <c r="G427" s="307"/>
      <c r="H427" s="307"/>
      <c r="I427" s="307"/>
      <c r="J427" s="307"/>
      <c r="K427" s="307"/>
      <c r="L427" s="307"/>
      <c r="M427" s="307"/>
      <c r="N427" s="307"/>
      <c r="O427" s="307"/>
    </row>
    <row r="428" spans="1:15" s="305" customFormat="1" ht="15" x14ac:dyDescent="0.3">
      <c r="A428" s="368"/>
      <c r="B428" s="369"/>
      <c r="C428" s="370"/>
      <c r="E428" s="306"/>
      <c r="F428" s="307"/>
      <c r="G428" s="307"/>
      <c r="H428" s="307"/>
      <c r="I428" s="307"/>
      <c r="J428" s="307"/>
      <c r="K428" s="307"/>
      <c r="L428" s="307"/>
      <c r="M428" s="307"/>
      <c r="N428" s="307"/>
      <c r="O428" s="307"/>
    </row>
    <row r="429" spans="1:15" s="305" customFormat="1" ht="15" x14ac:dyDescent="0.3">
      <c r="A429" s="368"/>
      <c r="B429" s="369"/>
      <c r="C429" s="370"/>
      <c r="E429" s="306"/>
      <c r="F429" s="307"/>
      <c r="G429" s="307"/>
      <c r="H429" s="307"/>
      <c r="I429" s="307"/>
      <c r="J429" s="307"/>
      <c r="K429" s="307"/>
      <c r="L429" s="307"/>
      <c r="M429" s="307"/>
      <c r="N429" s="307"/>
      <c r="O429" s="307"/>
    </row>
    <row r="430" spans="1:15" s="305" customFormat="1" ht="15" x14ac:dyDescent="0.3">
      <c r="A430" s="368"/>
      <c r="B430" s="369"/>
      <c r="C430" s="370"/>
      <c r="E430" s="306"/>
      <c r="F430" s="307"/>
      <c r="G430" s="307"/>
      <c r="H430" s="307"/>
      <c r="I430" s="307"/>
      <c r="J430" s="307"/>
      <c r="K430" s="307"/>
      <c r="L430" s="307"/>
      <c r="M430" s="307"/>
      <c r="N430" s="307"/>
      <c r="O430" s="307"/>
    </row>
    <row r="431" spans="1:15" s="305" customFormat="1" ht="15" x14ac:dyDescent="0.3">
      <c r="A431" s="368"/>
      <c r="B431" s="369"/>
      <c r="C431" s="370"/>
      <c r="E431" s="306"/>
      <c r="F431" s="307"/>
      <c r="G431" s="307"/>
      <c r="H431" s="307"/>
      <c r="I431" s="307"/>
      <c r="J431" s="307"/>
      <c r="K431" s="307"/>
      <c r="L431" s="307"/>
      <c r="M431" s="307"/>
      <c r="N431" s="307"/>
      <c r="O431" s="307"/>
    </row>
    <row r="432" spans="1:15" s="305" customFormat="1" ht="15" x14ac:dyDescent="0.3">
      <c r="A432" s="368"/>
      <c r="B432" s="369"/>
      <c r="C432" s="370"/>
      <c r="E432" s="306"/>
      <c r="F432" s="307"/>
      <c r="G432" s="307"/>
      <c r="H432" s="307"/>
      <c r="I432" s="307"/>
      <c r="J432" s="307"/>
      <c r="K432" s="307"/>
      <c r="L432" s="307"/>
      <c r="M432" s="307"/>
      <c r="N432" s="307"/>
      <c r="O432" s="307"/>
    </row>
    <row r="433" spans="1:15" s="305" customFormat="1" ht="15" x14ac:dyDescent="0.3">
      <c r="A433" s="368"/>
      <c r="B433" s="369"/>
      <c r="C433" s="370"/>
      <c r="E433" s="306"/>
      <c r="F433" s="307"/>
      <c r="G433" s="307"/>
      <c r="H433" s="307"/>
      <c r="I433" s="307"/>
      <c r="J433" s="307"/>
      <c r="K433" s="307"/>
      <c r="L433" s="307"/>
      <c r="M433" s="307"/>
      <c r="N433" s="307"/>
      <c r="O433" s="307"/>
    </row>
    <row r="434" spans="1:15" s="305" customFormat="1" ht="15" x14ac:dyDescent="0.3">
      <c r="A434" s="368"/>
      <c r="B434" s="369"/>
      <c r="C434" s="370"/>
      <c r="E434" s="306"/>
      <c r="F434" s="307"/>
      <c r="G434" s="307"/>
      <c r="H434" s="307"/>
      <c r="I434" s="307"/>
      <c r="J434" s="307"/>
      <c r="K434" s="307"/>
      <c r="L434" s="307"/>
      <c r="M434" s="307"/>
      <c r="N434" s="307"/>
      <c r="O434" s="307"/>
    </row>
    <row r="435" spans="1:15" s="305" customFormat="1" ht="15" x14ac:dyDescent="0.3">
      <c r="A435" s="368"/>
      <c r="B435" s="369"/>
      <c r="C435" s="370"/>
      <c r="E435" s="306"/>
      <c r="F435" s="307"/>
      <c r="G435" s="307"/>
      <c r="H435" s="307"/>
      <c r="I435" s="307"/>
      <c r="J435" s="307"/>
      <c r="K435" s="307"/>
      <c r="L435" s="307"/>
      <c r="M435" s="307"/>
      <c r="N435" s="307"/>
      <c r="O435" s="307"/>
    </row>
    <row r="436" spans="1:15" s="305" customFormat="1" ht="15" x14ac:dyDescent="0.3">
      <c r="A436" s="368"/>
      <c r="B436" s="369"/>
      <c r="C436" s="370"/>
      <c r="E436" s="306"/>
      <c r="F436" s="307"/>
      <c r="G436" s="307"/>
      <c r="H436" s="307"/>
      <c r="I436" s="307"/>
      <c r="J436" s="307"/>
      <c r="K436" s="307"/>
      <c r="L436" s="307"/>
      <c r="M436" s="307"/>
      <c r="N436" s="307"/>
      <c r="O436" s="307"/>
    </row>
    <row r="437" spans="1:15" s="305" customFormat="1" ht="15" x14ac:dyDescent="0.3">
      <c r="A437" s="368"/>
      <c r="B437" s="369"/>
      <c r="C437" s="370"/>
      <c r="E437" s="306"/>
      <c r="F437" s="307"/>
      <c r="G437" s="307"/>
      <c r="H437" s="307"/>
      <c r="I437" s="307"/>
      <c r="J437" s="307"/>
      <c r="K437" s="307"/>
      <c r="L437" s="307"/>
      <c r="M437" s="307"/>
      <c r="N437" s="307"/>
      <c r="O437" s="307"/>
    </row>
    <row r="438" spans="1:15" s="305" customFormat="1" ht="15" x14ac:dyDescent="0.3">
      <c r="A438" s="368"/>
      <c r="B438" s="369"/>
      <c r="C438" s="370"/>
      <c r="E438" s="306"/>
      <c r="F438" s="307"/>
      <c r="G438" s="307"/>
      <c r="H438" s="307"/>
      <c r="I438" s="307"/>
      <c r="J438" s="307"/>
      <c r="K438" s="307"/>
      <c r="L438" s="307"/>
      <c r="M438" s="307"/>
      <c r="N438" s="307"/>
      <c r="O438" s="307"/>
    </row>
    <row r="439" spans="1:15" s="305" customFormat="1" ht="15" x14ac:dyDescent="0.3">
      <c r="A439" s="368"/>
      <c r="B439" s="369"/>
      <c r="C439" s="370"/>
      <c r="E439" s="306"/>
      <c r="F439" s="307"/>
      <c r="G439" s="307"/>
      <c r="H439" s="307"/>
      <c r="I439" s="307"/>
      <c r="J439" s="307"/>
      <c r="K439" s="307"/>
      <c r="L439" s="307"/>
      <c r="M439" s="307"/>
      <c r="N439" s="307"/>
      <c r="O439" s="307"/>
    </row>
    <row r="440" spans="1:15" s="305" customFormat="1" ht="15" x14ac:dyDescent="0.3">
      <c r="A440" s="368"/>
      <c r="B440" s="369"/>
      <c r="C440" s="370"/>
      <c r="E440" s="306"/>
      <c r="F440" s="307"/>
      <c r="G440" s="307"/>
      <c r="H440" s="307"/>
      <c r="I440" s="307"/>
      <c r="J440" s="307"/>
      <c r="K440" s="307"/>
      <c r="L440" s="307"/>
      <c r="M440" s="307"/>
      <c r="N440" s="307"/>
      <c r="O440" s="307"/>
    </row>
    <row r="441" spans="1:15" s="305" customFormat="1" ht="15" x14ac:dyDescent="0.3">
      <c r="A441" s="368"/>
      <c r="B441" s="369"/>
      <c r="C441" s="370"/>
      <c r="E441" s="306"/>
      <c r="F441" s="307"/>
      <c r="G441" s="307"/>
      <c r="H441" s="307"/>
      <c r="I441" s="307"/>
      <c r="J441" s="307"/>
      <c r="K441" s="307"/>
      <c r="L441" s="307"/>
      <c r="M441" s="307"/>
      <c r="N441" s="307"/>
      <c r="O441" s="307"/>
    </row>
    <row r="442" spans="1:15" s="305" customFormat="1" ht="15" x14ac:dyDescent="0.3">
      <c r="A442" s="368"/>
      <c r="B442" s="369"/>
      <c r="C442" s="370"/>
      <c r="E442" s="306"/>
      <c r="F442" s="307"/>
      <c r="G442" s="307"/>
      <c r="H442" s="307"/>
      <c r="I442" s="307"/>
      <c r="J442" s="307"/>
      <c r="K442" s="307"/>
      <c r="L442" s="307"/>
      <c r="M442" s="307"/>
      <c r="N442" s="307"/>
      <c r="O442" s="307"/>
    </row>
    <row r="443" spans="1:15" s="305" customFormat="1" ht="15" x14ac:dyDescent="0.3">
      <c r="A443" s="368"/>
      <c r="B443" s="369"/>
      <c r="C443" s="370"/>
      <c r="E443" s="306"/>
      <c r="F443" s="307"/>
      <c r="G443" s="307"/>
      <c r="H443" s="307"/>
      <c r="I443" s="307"/>
      <c r="J443" s="307"/>
      <c r="K443" s="307"/>
      <c r="L443" s="307"/>
      <c r="M443" s="307"/>
      <c r="N443" s="307"/>
      <c r="O443" s="307"/>
    </row>
    <row r="444" spans="1:15" s="305" customFormat="1" ht="15" x14ac:dyDescent="0.3">
      <c r="A444" s="368"/>
      <c r="B444" s="369"/>
      <c r="C444" s="370"/>
      <c r="E444" s="306"/>
      <c r="F444" s="307"/>
      <c r="G444" s="307"/>
      <c r="H444" s="307"/>
      <c r="I444" s="307"/>
      <c r="J444" s="307"/>
      <c r="K444" s="307"/>
      <c r="L444" s="307"/>
      <c r="M444" s="307"/>
      <c r="N444" s="307"/>
      <c r="O444" s="307"/>
    </row>
    <row r="445" spans="1:15" s="305" customFormat="1" ht="15" x14ac:dyDescent="0.3">
      <c r="A445" s="368"/>
      <c r="B445" s="369"/>
      <c r="C445" s="370"/>
      <c r="E445" s="306"/>
      <c r="F445" s="307"/>
      <c r="G445" s="307"/>
      <c r="H445" s="307"/>
      <c r="I445" s="307"/>
      <c r="J445" s="307"/>
      <c r="K445" s="307"/>
      <c r="L445" s="307"/>
      <c r="M445" s="307"/>
      <c r="N445" s="307"/>
      <c r="O445" s="307"/>
    </row>
    <row r="446" spans="1:15" s="305" customFormat="1" ht="15" x14ac:dyDescent="0.3">
      <c r="A446" s="368"/>
      <c r="B446" s="369"/>
      <c r="C446" s="370"/>
      <c r="E446" s="306"/>
      <c r="F446" s="307"/>
      <c r="G446" s="307"/>
      <c r="H446" s="307"/>
      <c r="I446" s="307"/>
      <c r="J446" s="307"/>
      <c r="K446" s="307"/>
      <c r="L446" s="307"/>
      <c r="M446" s="307"/>
      <c r="N446" s="307"/>
      <c r="O446" s="307"/>
    </row>
    <row r="447" spans="1:15" s="305" customFormat="1" ht="15" x14ac:dyDescent="0.3">
      <c r="A447" s="368"/>
      <c r="B447" s="369"/>
      <c r="C447" s="370"/>
      <c r="E447" s="306"/>
      <c r="F447" s="307"/>
      <c r="G447" s="307"/>
      <c r="H447" s="307"/>
      <c r="I447" s="307"/>
      <c r="J447" s="307"/>
      <c r="K447" s="307"/>
      <c r="L447" s="307"/>
      <c r="M447" s="307"/>
      <c r="N447" s="307"/>
      <c r="O447" s="307"/>
    </row>
    <row r="448" spans="1:15" s="305" customFormat="1" ht="15" x14ac:dyDescent="0.3">
      <c r="A448" s="368"/>
      <c r="B448" s="369"/>
      <c r="C448" s="370"/>
      <c r="E448" s="306"/>
      <c r="F448" s="307"/>
      <c r="G448" s="307"/>
      <c r="H448" s="307"/>
      <c r="I448" s="307"/>
      <c r="J448" s="307"/>
      <c r="K448" s="307"/>
      <c r="L448" s="307"/>
      <c r="M448" s="307"/>
      <c r="N448" s="307"/>
      <c r="O448" s="307"/>
    </row>
    <row r="449" spans="1:15" s="305" customFormat="1" ht="15" x14ac:dyDescent="0.3">
      <c r="A449" s="368"/>
      <c r="B449" s="369"/>
      <c r="C449" s="370"/>
      <c r="E449" s="306"/>
      <c r="F449" s="307"/>
      <c r="G449" s="307"/>
      <c r="H449" s="307"/>
      <c r="I449" s="307"/>
      <c r="J449" s="307"/>
      <c r="K449" s="307"/>
      <c r="L449" s="307"/>
      <c r="M449" s="307"/>
      <c r="N449" s="307"/>
      <c r="O449" s="307"/>
    </row>
    <row r="450" spans="1:15" s="305" customFormat="1" ht="15" x14ac:dyDescent="0.3">
      <c r="A450" s="368"/>
      <c r="B450" s="369"/>
      <c r="C450" s="370"/>
      <c r="E450" s="306"/>
      <c r="F450" s="307"/>
      <c r="G450" s="307"/>
      <c r="H450" s="307"/>
      <c r="I450" s="307"/>
      <c r="J450" s="307"/>
      <c r="K450" s="307"/>
      <c r="L450" s="307"/>
      <c r="M450" s="307"/>
      <c r="N450" s="307"/>
      <c r="O450" s="307"/>
    </row>
    <row r="451" spans="1:15" s="305" customFormat="1" ht="15" x14ac:dyDescent="0.3">
      <c r="A451" s="368"/>
      <c r="B451" s="369"/>
      <c r="C451" s="370"/>
      <c r="E451" s="306"/>
      <c r="F451" s="307"/>
      <c r="G451" s="307"/>
      <c r="H451" s="307"/>
      <c r="I451" s="307"/>
      <c r="J451" s="307"/>
      <c r="K451" s="307"/>
      <c r="L451" s="307"/>
      <c r="M451" s="307"/>
      <c r="N451" s="307"/>
      <c r="O451" s="307"/>
    </row>
    <row r="452" spans="1:15" s="305" customFormat="1" ht="15" x14ac:dyDescent="0.3">
      <c r="A452" s="368"/>
      <c r="B452" s="369"/>
      <c r="C452" s="370"/>
      <c r="E452" s="306"/>
      <c r="F452" s="307"/>
      <c r="G452" s="307"/>
      <c r="H452" s="307"/>
      <c r="I452" s="307"/>
      <c r="J452" s="307"/>
      <c r="K452" s="307"/>
      <c r="L452" s="307"/>
      <c r="M452" s="307"/>
      <c r="N452" s="307"/>
      <c r="O452" s="307"/>
    </row>
    <row r="453" spans="1:15" s="305" customFormat="1" ht="15" x14ac:dyDescent="0.3">
      <c r="A453" s="368"/>
      <c r="B453" s="369"/>
      <c r="C453" s="370"/>
      <c r="E453" s="306"/>
      <c r="F453" s="307"/>
      <c r="G453" s="307"/>
      <c r="H453" s="307"/>
      <c r="I453" s="307"/>
      <c r="J453" s="307"/>
      <c r="K453" s="307"/>
      <c r="L453" s="307"/>
      <c r="M453" s="307"/>
      <c r="N453" s="307"/>
      <c r="O453" s="307"/>
    </row>
    <row r="454" spans="1:15" s="305" customFormat="1" ht="15" x14ac:dyDescent="0.3">
      <c r="A454" s="368"/>
      <c r="B454" s="369"/>
      <c r="C454" s="370"/>
      <c r="E454" s="306"/>
      <c r="F454" s="307"/>
      <c r="G454" s="307"/>
      <c r="H454" s="307"/>
      <c r="I454" s="307"/>
      <c r="J454" s="307"/>
      <c r="K454" s="307"/>
      <c r="L454" s="307"/>
      <c r="M454" s="307"/>
      <c r="N454" s="307"/>
      <c r="O454" s="307"/>
    </row>
    <row r="455" spans="1:15" s="305" customFormat="1" ht="15" x14ac:dyDescent="0.3">
      <c r="A455" s="368"/>
      <c r="B455" s="369"/>
      <c r="C455" s="370"/>
      <c r="E455" s="306"/>
      <c r="F455" s="307"/>
      <c r="G455" s="307"/>
      <c r="H455" s="307"/>
      <c r="I455" s="307"/>
      <c r="J455" s="307"/>
      <c r="K455" s="307"/>
      <c r="L455" s="307"/>
      <c r="M455" s="307"/>
      <c r="N455" s="307"/>
      <c r="O455" s="307"/>
    </row>
    <row r="456" spans="1:15" s="305" customFormat="1" ht="15" x14ac:dyDescent="0.3">
      <c r="A456" s="368"/>
      <c r="B456" s="369"/>
      <c r="C456" s="370"/>
      <c r="E456" s="306"/>
      <c r="F456" s="307"/>
      <c r="G456" s="307"/>
      <c r="H456" s="307"/>
      <c r="I456" s="307"/>
      <c r="J456" s="307"/>
      <c r="K456" s="307"/>
      <c r="L456" s="307"/>
      <c r="M456" s="307"/>
      <c r="N456" s="307"/>
      <c r="O456" s="307"/>
    </row>
    <row r="457" spans="1:15" s="305" customFormat="1" ht="15" x14ac:dyDescent="0.3">
      <c r="A457" s="368"/>
      <c r="B457" s="369"/>
      <c r="C457" s="370"/>
      <c r="E457" s="306"/>
      <c r="F457" s="307"/>
      <c r="G457" s="307"/>
      <c r="H457" s="307"/>
      <c r="I457" s="307"/>
      <c r="J457" s="307"/>
      <c r="K457" s="307"/>
      <c r="L457" s="307"/>
      <c r="M457" s="307"/>
      <c r="N457" s="307"/>
      <c r="O457" s="307"/>
    </row>
    <row r="458" spans="1:15" s="305" customFormat="1" ht="15" x14ac:dyDescent="0.3">
      <c r="A458" s="368"/>
      <c r="B458" s="369"/>
      <c r="C458" s="370"/>
      <c r="E458" s="306"/>
      <c r="F458" s="307"/>
      <c r="G458" s="307"/>
      <c r="H458" s="307"/>
      <c r="I458" s="307"/>
      <c r="J458" s="307"/>
      <c r="K458" s="307"/>
      <c r="L458" s="307"/>
      <c r="M458" s="307"/>
      <c r="N458" s="307"/>
      <c r="O458" s="307"/>
    </row>
    <row r="459" spans="1:15" s="305" customFormat="1" ht="15" x14ac:dyDescent="0.3">
      <c r="A459" s="368"/>
      <c r="B459" s="369"/>
      <c r="C459" s="370"/>
      <c r="E459" s="306"/>
      <c r="F459" s="307"/>
      <c r="G459" s="307"/>
      <c r="H459" s="307"/>
      <c r="I459" s="307"/>
      <c r="J459" s="307"/>
      <c r="K459" s="307"/>
      <c r="L459" s="307"/>
      <c r="M459" s="307"/>
      <c r="N459" s="307"/>
      <c r="O459" s="307"/>
    </row>
    <row r="460" spans="1:15" s="305" customFormat="1" ht="15" x14ac:dyDescent="0.3">
      <c r="A460" s="368"/>
      <c r="B460" s="369"/>
      <c r="C460" s="370"/>
      <c r="E460" s="306"/>
      <c r="F460" s="307"/>
      <c r="G460" s="307"/>
      <c r="H460" s="307"/>
      <c r="I460" s="307"/>
      <c r="J460" s="307"/>
      <c r="K460" s="307"/>
      <c r="L460" s="307"/>
      <c r="M460" s="307"/>
      <c r="N460" s="307"/>
      <c r="O460" s="307"/>
    </row>
    <row r="461" spans="1:15" s="305" customFormat="1" ht="15" x14ac:dyDescent="0.3">
      <c r="A461" s="368"/>
      <c r="B461" s="369"/>
      <c r="C461" s="370"/>
      <c r="E461" s="306"/>
      <c r="F461" s="307"/>
      <c r="G461" s="307"/>
      <c r="H461" s="307"/>
      <c r="I461" s="307"/>
      <c r="J461" s="307"/>
      <c r="K461" s="307"/>
      <c r="L461" s="307"/>
      <c r="M461" s="307"/>
      <c r="N461" s="307"/>
      <c r="O461" s="307"/>
    </row>
    <row r="462" spans="1:15" s="305" customFormat="1" ht="15" x14ac:dyDescent="0.3">
      <c r="A462" s="368"/>
      <c r="B462" s="369"/>
      <c r="C462" s="370"/>
      <c r="E462" s="306"/>
      <c r="F462" s="307"/>
      <c r="G462" s="307"/>
      <c r="H462" s="307"/>
      <c r="I462" s="307"/>
      <c r="J462" s="307"/>
      <c r="K462" s="307"/>
      <c r="L462" s="307"/>
      <c r="M462" s="307"/>
      <c r="N462" s="307"/>
      <c r="O462" s="307"/>
    </row>
    <row r="463" spans="1:15" s="305" customFormat="1" ht="15" x14ac:dyDescent="0.3">
      <c r="A463" s="368"/>
      <c r="B463" s="369"/>
      <c r="C463" s="370"/>
      <c r="E463" s="306"/>
      <c r="F463" s="307"/>
      <c r="G463" s="307"/>
      <c r="H463" s="307"/>
      <c r="I463" s="307"/>
      <c r="J463" s="307"/>
      <c r="K463" s="307"/>
      <c r="L463" s="307"/>
      <c r="M463" s="307"/>
      <c r="N463" s="307"/>
      <c r="O463" s="307"/>
    </row>
    <row r="464" spans="1:15" s="305" customFormat="1" ht="15" x14ac:dyDescent="0.3">
      <c r="A464" s="368"/>
      <c r="B464" s="369"/>
      <c r="C464" s="370"/>
      <c r="E464" s="306"/>
      <c r="F464" s="307"/>
      <c r="G464" s="307"/>
      <c r="H464" s="307"/>
      <c r="I464" s="307"/>
      <c r="J464" s="307"/>
      <c r="K464" s="307"/>
      <c r="L464" s="307"/>
      <c r="M464" s="307"/>
      <c r="N464" s="307"/>
      <c r="O464" s="307"/>
    </row>
    <row r="465" spans="1:15" s="305" customFormat="1" ht="15" x14ac:dyDescent="0.3">
      <c r="A465" s="368"/>
      <c r="B465" s="369"/>
      <c r="C465" s="370"/>
      <c r="E465" s="306"/>
      <c r="F465" s="307"/>
      <c r="G465" s="307"/>
      <c r="H465" s="307"/>
      <c r="I465" s="307"/>
      <c r="J465" s="307"/>
      <c r="K465" s="307"/>
      <c r="L465" s="307"/>
      <c r="M465" s="307"/>
      <c r="N465" s="307"/>
      <c r="O465" s="307"/>
    </row>
    <row r="466" spans="1:15" s="305" customFormat="1" ht="15" x14ac:dyDescent="0.3">
      <c r="A466" s="368"/>
      <c r="B466" s="369"/>
      <c r="C466" s="370"/>
      <c r="E466" s="306"/>
      <c r="F466" s="307"/>
      <c r="G466" s="307"/>
      <c r="H466" s="307"/>
      <c r="I466" s="307"/>
      <c r="J466" s="307"/>
      <c r="K466" s="307"/>
      <c r="L466" s="307"/>
      <c r="M466" s="307"/>
      <c r="N466" s="307"/>
      <c r="O466" s="307"/>
    </row>
    <row r="467" spans="1:15" s="305" customFormat="1" ht="15" x14ac:dyDescent="0.3">
      <c r="A467" s="368"/>
      <c r="B467" s="369"/>
      <c r="C467" s="370"/>
      <c r="E467" s="306"/>
      <c r="F467" s="307"/>
      <c r="G467" s="307"/>
      <c r="H467" s="307"/>
      <c r="I467" s="307"/>
      <c r="J467" s="307"/>
      <c r="K467" s="307"/>
      <c r="L467" s="307"/>
      <c r="M467" s="307"/>
      <c r="N467" s="307"/>
      <c r="O467" s="307"/>
    </row>
    <row r="468" spans="1:15" s="305" customFormat="1" ht="15" x14ac:dyDescent="0.3">
      <c r="A468" s="368"/>
      <c r="B468" s="369"/>
      <c r="C468" s="370"/>
      <c r="E468" s="306"/>
      <c r="F468" s="307"/>
      <c r="G468" s="307"/>
      <c r="H468" s="307"/>
      <c r="I468" s="307"/>
      <c r="J468" s="307"/>
      <c r="K468" s="307"/>
      <c r="L468" s="307"/>
      <c r="M468" s="307"/>
      <c r="N468" s="307"/>
      <c r="O468" s="307"/>
    </row>
    <row r="469" spans="1:15" s="305" customFormat="1" ht="15" x14ac:dyDescent="0.3">
      <c r="A469" s="368"/>
      <c r="B469" s="369"/>
      <c r="C469" s="370"/>
      <c r="E469" s="306"/>
      <c r="F469" s="307"/>
      <c r="G469" s="307"/>
      <c r="H469" s="307"/>
      <c r="I469" s="307"/>
      <c r="J469" s="307"/>
      <c r="K469" s="307"/>
      <c r="L469" s="307"/>
      <c r="M469" s="307"/>
      <c r="N469" s="307"/>
      <c r="O469" s="307"/>
    </row>
    <row r="470" spans="1:15" s="305" customFormat="1" ht="15" x14ac:dyDescent="0.3">
      <c r="A470" s="368"/>
      <c r="B470" s="369"/>
      <c r="C470" s="370"/>
      <c r="E470" s="306"/>
      <c r="F470" s="307"/>
      <c r="G470" s="307"/>
      <c r="H470" s="307"/>
      <c r="I470" s="307"/>
      <c r="J470" s="307"/>
      <c r="K470" s="307"/>
      <c r="L470" s="307"/>
      <c r="M470" s="307"/>
      <c r="N470" s="307"/>
      <c r="O470" s="307"/>
    </row>
    <row r="471" spans="1:15" s="305" customFormat="1" ht="15" x14ac:dyDescent="0.3">
      <c r="A471" s="368"/>
      <c r="B471" s="369"/>
      <c r="C471" s="370"/>
      <c r="E471" s="306"/>
      <c r="F471" s="307"/>
      <c r="G471" s="307"/>
      <c r="H471" s="307"/>
      <c r="I471" s="307"/>
      <c r="J471" s="307"/>
      <c r="K471" s="307"/>
      <c r="L471" s="307"/>
      <c r="M471" s="307"/>
      <c r="N471" s="307"/>
      <c r="O471" s="307"/>
    </row>
    <row r="472" spans="1:15" s="305" customFormat="1" ht="15" x14ac:dyDescent="0.3">
      <c r="A472" s="368"/>
      <c r="B472" s="369"/>
      <c r="C472" s="370"/>
      <c r="E472" s="306"/>
      <c r="F472" s="307"/>
      <c r="G472" s="307"/>
      <c r="H472" s="307"/>
      <c r="I472" s="307"/>
      <c r="J472" s="307"/>
      <c r="K472" s="307"/>
      <c r="L472" s="307"/>
      <c r="M472" s="307"/>
      <c r="N472" s="307"/>
      <c r="O472" s="307"/>
    </row>
    <row r="473" spans="1:15" s="305" customFormat="1" ht="15" x14ac:dyDescent="0.3">
      <c r="A473" s="368"/>
      <c r="B473" s="369"/>
      <c r="C473" s="370"/>
      <c r="E473" s="306"/>
      <c r="F473" s="307"/>
      <c r="G473" s="307"/>
      <c r="H473" s="307"/>
      <c r="I473" s="307"/>
      <c r="J473" s="307"/>
      <c r="K473" s="307"/>
      <c r="L473" s="307"/>
      <c r="M473" s="307"/>
      <c r="N473" s="307"/>
      <c r="O473" s="307"/>
    </row>
    <row r="474" spans="1:15" s="305" customFormat="1" ht="15" x14ac:dyDescent="0.3">
      <c r="A474" s="368"/>
      <c r="B474" s="369"/>
      <c r="C474" s="370"/>
      <c r="E474" s="306"/>
      <c r="F474" s="307"/>
      <c r="G474" s="307"/>
      <c r="H474" s="307"/>
      <c r="I474" s="307"/>
      <c r="J474" s="307"/>
      <c r="K474" s="307"/>
      <c r="L474" s="307"/>
      <c r="M474" s="307"/>
      <c r="N474" s="307"/>
      <c r="O474" s="307"/>
    </row>
    <row r="475" spans="1:15" s="305" customFormat="1" ht="15" x14ac:dyDescent="0.3">
      <c r="A475" s="368"/>
      <c r="B475" s="369"/>
      <c r="C475" s="370"/>
      <c r="E475" s="306"/>
      <c r="F475" s="307"/>
      <c r="G475" s="307"/>
      <c r="H475" s="307"/>
      <c r="I475" s="307"/>
      <c r="J475" s="307"/>
      <c r="K475" s="307"/>
      <c r="L475" s="307"/>
      <c r="M475" s="307"/>
      <c r="N475" s="307"/>
      <c r="O475" s="307"/>
    </row>
    <row r="476" spans="1:15" s="305" customFormat="1" ht="15" x14ac:dyDescent="0.3">
      <c r="A476" s="368"/>
      <c r="B476" s="369"/>
      <c r="C476" s="370"/>
      <c r="E476" s="306"/>
      <c r="F476" s="307"/>
      <c r="G476" s="307"/>
      <c r="H476" s="307"/>
      <c r="I476" s="307"/>
      <c r="J476" s="307"/>
      <c r="K476" s="307"/>
      <c r="L476" s="307"/>
      <c r="M476" s="307"/>
      <c r="N476" s="307"/>
      <c r="O476" s="307"/>
    </row>
    <row r="477" spans="1:15" s="305" customFormat="1" ht="15" x14ac:dyDescent="0.3">
      <c r="A477" s="368"/>
      <c r="B477" s="369"/>
      <c r="C477" s="370"/>
      <c r="E477" s="306"/>
      <c r="F477" s="307"/>
      <c r="G477" s="307"/>
      <c r="H477" s="307"/>
      <c r="I477" s="307"/>
      <c r="J477" s="307"/>
      <c r="K477" s="307"/>
      <c r="L477" s="307"/>
      <c r="M477" s="307"/>
      <c r="N477" s="307"/>
      <c r="O477" s="307"/>
    </row>
    <row r="478" spans="1:15" s="305" customFormat="1" ht="15" x14ac:dyDescent="0.3">
      <c r="A478" s="368"/>
      <c r="B478" s="369"/>
      <c r="C478" s="370"/>
      <c r="E478" s="306"/>
      <c r="F478" s="307"/>
      <c r="G478" s="307"/>
      <c r="H478" s="307"/>
      <c r="I478" s="307"/>
      <c r="J478" s="307"/>
      <c r="K478" s="307"/>
      <c r="L478" s="307"/>
      <c r="M478" s="307"/>
      <c r="N478" s="307"/>
      <c r="O478" s="307"/>
    </row>
    <row r="479" spans="1:15" s="305" customFormat="1" ht="15" x14ac:dyDescent="0.3">
      <c r="A479" s="368"/>
      <c r="B479" s="369"/>
      <c r="C479" s="370"/>
      <c r="E479" s="306"/>
      <c r="F479" s="307"/>
      <c r="G479" s="307"/>
      <c r="H479" s="307"/>
      <c r="I479" s="307"/>
      <c r="J479" s="307"/>
      <c r="K479" s="307"/>
      <c r="L479" s="307"/>
      <c r="M479" s="307"/>
      <c r="N479" s="307"/>
      <c r="O479" s="307"/>
    </row>
    <row r="480" spans="1:15" s="305" customFormat="1" ht="15" x14ac:dyDescent="0.3">
      <c r="A480" s="368"/>
      <c r="B480" s="369"/>
      <c r="C480" s="370"/>
      <c r="E480" s="306"/>
      <c r="F480" s="307"/>
      <c r="G480" s="307"/>
      <c r="H480" s="307"/>
      <c r="I480" s="307"/>
      <c r="J480" s="307"/>
      <c r="K480" s="307"/>
      <c r="L480" s="307"/>
      <c r="M480" s="307"/>
      <c r="N480" s="307"/>
      <c r="O480" s="307"/>
    </row>
    <row r="481" spans="1:15" s="305" customFormat="1" ht="15" x14ac:dyDescent="0.3">
      <c r="A481" s="368"/>
      <c r="B481" s="369"/>
      <c r="C481" s="370"/>
      <c r="E481" s="306"/>
      <c r="F481" s="307"/>
      <c r="G481" s="307"/>
      <c r="H481" s="307"/>
      <c r="I481" s="307"/>
      <c r="J481" s="307"/>
      <c r="K481" s="307"/>
      <c r="L481" s="307"/>
      <c r="M481" s="307"/>
      <c r="N481" s="307"/>
      <c r="O481" s="307"/>
    </row>
    <row r="482" spans="1:15" s="305" customFormat="1" ht="15" x14ac:dyDescent="0.3">
      <c r="A482" s="368"/>
      <c r="B482" s="369"/>
      <c r="C482" s="370"/>
      <c r="E482" s="306"/>
      <c r="F482" s="307"/>
      <c r="G482" s="307"/>
      <c r="H482" s="307"/>
      <c r="I482" s="307"/>
      <c r="J482" s="307"/>
      <c r="K482" s="307"/>
      <c r="L482" s="307"/>
      <c r="M482" s="307"/>
      <c r="N482" s="307"/>
      <c r="O482" s="307"/>
    </row>
    <row r="483" spans="1:15" s="305" customFormat="1" ht="15" x14ac:dyDescent="0.3">
      <c r="A483" s="368"/>
      <c r="B483" s="369"/>
      <c r="C483" s="370"/>
      <c r="E483" s="306"/>
      <c r="F483" s="307"/>
      <c r="G483" s="307"/>
      <c r="H483" s="307"/>
      <c r="I483" s="307"/>
      <c r="J483" s="307"/>
      <c r="K483" s="307"/>
      <c r="L483" s="307"/>
      <c r="M483" s="307"/>
      <c r="N483" s="307"/>
      <c r="O483" s="307"/>
    </row>
    <row r="484" spans="1:15" s="305" customFormat="1" ht="15" x14ac:dyDescent="0.3">
      <c r="A484" s="368"/>
      <c r="B484" s="369"/>
      <c r="C484" s="370"/>
      <c r="E484" s="306"/>
      <c r="F484" s="307"/>
      <c r="G484" s="307"/>
      <c r="H484" s="307"/>
      <c r="I484" s="307"/>
      <c r="J484" s="307"/>
      <c r="K484" s="307"/>
      <c r="L484" s="307"/>
      <c r="M484" s="307"/>
      <c r="N484" s="307"/>
      <c r="O484" s="307"/>
    </row>
    <row r="485" spans="1:15" s="305" customFormat="1" ht="15" x14ac:dyDescent="0.3">
      <c r="A485" s="368"/>
      <c r="B485" s="369"/>
      <c r="C485" s="370"/>
      <c r="E485" s="306"/>
      <c r="F485" s="307"/>
      <c r="G485" s="307"/>
      <c r="H485" s="307"/>
      <c r="I485" s="307"/>
      <c r="J485" s="307"/>
      <c r="K485" s="307"/>
      <c r="L485" s="307"/>
      <c r="M485" s="307"/>
      <c r="N485" s="307"/>
      <c r="O485" s="307"/>
    </row>
    <row r="486" spans="1:15" s="305" customFormat="1" ht="15" x14ac:dyDescent="0.3">
      <c r="A486" s="368"/>
      <c r="B486" s="369"/>
      <c r="C486" s="370"/>
      <c r="E486" s="306"/>
      <c r="F486" s="307"/>
      <c r="G486" s="307"/>
      <c r="H486" s="307"/>
      <c r="I486" s="307"/>
      <c r="J486" s="307"/>
      <c r="K486" s="307"/>
      <c r="L486" s="307"/>
      <c r="M486" s="307"/>
      <c r="N486" s="307"/>
      <c r="O486" s="307"/>
    </row>
    <row r="487" spans="1:15" s="305" customFormat="1" ht="15" x14ac:dyDescent="0.3">
      <c r="A487" s="368"/>
      <c r="B487" s="369"/>
      <c r="C487" s="370"/>
      <c r="E487" s="306"/>
      <c r="F487" s="307"/>
      <c r="G487" s="307"/>
      <c r="H487" s="307"/>
      <c r="I487" s="307"/>
      <c r="J487" s="307"/>
      <c r="K487" s="307"/>
      <c r="L487" s="307"/>
      <c r="M487" s="307"/>
      <c r="N487" s="307"/>
      <c r="O487" s="307"/>
    </row>
    <row r="488" spans="1:15" s="305" customFormat="1" ht="15" x14ac:dyDescent="0.3">
      <c r="A488" s="368"/>
      <c r="B488" s="369"/>
      <c r="C488" s="370"/>
      <c r="E488" s="306"/>
      <c r="F488" s="307"/>
      <c r="G488" s="307"/>
      <c r="H488" s="307"/>
      <c r="I488" s="307"/>
      <c r="J488" s="307"/>
      <c r="K488" s="307"/>
      <c r="L488" s="307"/>
      <c r="M488" s="307"/>
      <c r="N488" s="307"/>
      <c r="O488" s="307"/>
    </row>
    <row r="489" spans="1:15" s="305" customFormat="1" ht="15" x14ac:dyDescent="0.3">
      <c r="A489" s="368"/>
      <c r="B489" s="369"/>
      <c r="C489" s="370"/>
      <c r="E489" s="306"/>
      <c r="F489" s="307"/>
      <c r="G489" s="307"/>
      <c r="H489" s="307"/>
      <c r="I489" s="307"/>
      <c r="J489" s="307"/>
      <c r="K489" s="307"/>
      <c r="L489" s="307"/>
      <c r="M489" s="307"/>
      <c r="N489" s="307"/>
      <c r="O489" s="307"/>
    </row>
    <row r="490" spans="1:15" s="305" customFormat="1" ht="15" x14ac:dyDescent="0.3">
      <c r="A490" s="368"/>
      <c r="B490" s="369"/>
      <c r="C490" s="370"/>
      <c r="E490" s="306"/>
      <c r="F490" s="307"/>
      <c r="G490" s="307"/>
      <c r="H490" s="307"/>
      <c r="I490" s="307"/>
      <c r="J490" s="307"/>
      <c r="K490" s="307"/>
      <c r="L490" s="307"/>
      <c r="M490" s="307"/>
      <c r="N490" s="307"/>
      <c r="O490" s="307"/>
    </row>
    <row r="491" spans="1:15" s="305" customFormat="1" ht="15" x14ac:dyDescent="0.3">
      <c r="A491" s="368"/>
      <c r="B491" s="369"/>
      <c r="C491" s="370"/>
      <c r="E491" s="306"/>
      <c r="F491" s="307"/>
      <c r="G491" s="307"/>
      <c r="H491" s="307"/>
      <c r="I491" s="307"/>
      <c r="J491" s="307"/>
      <c r="K491" s="307"/>
      <c r="L491" s="307"/>
      <c r="M491" s="307"/>
      <c r="N491" s="307"/>
      <c r="O491" s="307"/>
    </row>
    <row r="492" spans="1:15" s="305" customFormat="1" ht="15" x14ac:dyDescent="0.3">
      <c r="A492" s="368"/>
      <c r="B492" s="369"/>
      <c r="C492" s="370"/>
      <c r="E492" s="306"/>
      <c r="F492" s="307"/>
      <c r="G492" s="307"/>
      <c r="H492" s="307"/>
      <c r="I492" s="307"/>
      <c r="J492" s="307"/>
      <c r="K492" s="307"/>
      <c r="L492" s="307"/>
      <c r="M492" s="307"/>
      <c r="N492" s="307"/>
      <c r="O492" s="307"/>
    </row>
    <row r="493" spans="1:15" s="305" customFormat="1" ht="15" x14ac:dyDescent="0.3">
      <c r="A493" s="368"/>
      <c r="B493" s="369"/>
      <c r="C493" s="370"/>
      <c r="E493" s="306"/>
      <c r="F493" s="307"/>
      <c r="G493" s="307"/>
      <c r="H493" s="307"/>
      <c r="I493" s="307"/>
      <c r="J493" s="307"/>
      <c r="K493" s="307"/>
      <c r="L493" s="307"/>
      <c r="M493" s="307"/>
      <c r="N493" s="307"/>
      <c r="O493" s="307"/>
    </row>
    <row r="494" spans="1:15" s="305" customFormat="1" ht="15" x14ac:dyDescent="0.3">
      <c r="A494" s="368"/>
      <c r="B494" s="369"/>
      <c r="C494" s="370"/>
      <c r="E494" s="306"/>
      <c r="F494" s="307"/>
      <c r="G494" s="307"/>
      <c r="H494" s="307"/>
      <c r="I494" s="307"/>
      <c r="J494" s="307"/>
      <c r="K494" s="307"/>
      <c r="L494" s="307"/>
      <c r="M494" s="307"/>
      <c r="N494" s="307"/>
      <c r="O494" s="307"/>
    </row>
    <row r="495" spans="1:15" s="305" customFormat="1" ht="15" x14ac:dyDescent="0.3">
      <c r="A495" s="368"/>
      <c r="B495" s="369"/>
      <c r="C495" s="370"/>
      <c r="E495" s="306"/>
      <c r="F495" s="307"/>
      <c r="G495" s="307"/>
      <c r="H495" s="307"/>
      <c r="I495" s="307"/>
      <c r="J495" s="307"/>
      <c r="K495" s="307"/>
      <c r="L495" s="307"/>
      <c r="M495" s="307"/>
      <c r="N495" s="307"/>
      <c r="O495" s="307"/>
    </row>
    <row r="496" spans="1:15" s="305" customFormat="1" ht="15" x14ac:dyDescent="0.3">
      <c r="A496" s="368"/>
      <c r="B496" s="369"/>
      <c r="C496" s="370"/>
      <c r="E496" s="306"/>
      <c r="F496" s="307"/>
      <c r="G496" s="307"/>
      <c r="H496" s="307"/>
      <c r="I496" s="307"/>
      <c r="J496" s="307"/>
      <c r="K496" s="307"/>
      <c r="L496" s="307"/>
      <c r="M496" s="307"/>
      <c r="N496" s="307"/>
      <c r="O496" s="307"/>
    </row>
    <row r="497" spans="1:15" s="305" customFormat="1" ht="15" x14ac:dyDescent="0.3">
      <c r="A497" s="368"/>
      <c r="B497" s="369"/>
      <c r="C497" s="370"/>
      <c r="E497" s="306"/>
      <c r="F497" s="307"/>
      <c r="G497" s="307"/>
      <c r="H497" s="307"/>
      <c r="I497" s="307"/>
      <c r="J497" s="307"/>
      <c r="K497" s="307"/>
      <c r="L497" s="307"/>
      <c r="M497" s="307"/>
      <c r="N497" s="307"/>
      <c r="O497" s="307"/>
    </row>
    <row r="498" spans="1:15" s="305" customFormat="1" ht="15" x14ac:dyDescent="0.3">
      <c r="A498" s="368"/>
      <c r="B498" s="369"/>
      <c r="C498" s="370"/>
      <c r="E498" s="306"/>
      <c r="F498" s="307"/>
      <c r="G498" s="307"/>
      <c r="H498" s="307"/>
      <c r="I498" s="307"/>
      <c r="J498" s="307"/>
      <c r="K498" s="307"/>
      <c r="L498" s="307"/>
      <c r="M498" s="307"/>
      <c r="N498" s="307"/>
      <c r="O498" s="307"/>
    </row>
    <row r="499" spans="1:15" s="305" customFormat="1" ht="15" x14ac:dyDescent="0.3">
      <c r="A499" s="368"/>
      <c r="B499" s="369"/>
      <c r="C499" s="370"/>
      <c r="E499" s="306"/>
      <c r="F499" s="307"/>
      <c r="G499" s="307"/>
      <c r="H499" s="307"/>
      <c r="I499" s="307"/>
      <c r="J499" s="307"/>
      <c r="K499" s="307"/>
      <c r="L499" s="307"/>
      <c r="M499" s="307"/>
      <c r="N499" s="307"/>
      <c r="O499" s="307"/>
    </row>
    <row r="500" spans="1:15" s="305" customFormat="1" ht="15" x14ac:dyDescent="0.3">
      <c r="A500" s="368"/>
      <c r="B500" s="369"/>
      <c r="C500" s="370"/>
      <c r="E500" s="306"/>
      <c r="F500" s="307"/>
      <c r="G500" s="307"/>
      <c r="H500" s="307"/>
      <c r="I500" s="307"/>
      <c r="J500" s="307"/>
      <c r="K500" s="307"/>
      <c r="L500" s="307"/>
      <c r="M500" s="307"/>
      <c r="N500" s="307"/>
      <c r="O500" s="307"/>
    </row>
    <row r="501" spans="1:15" s="305" customFormat="1" ht="15" x14ac:dyDescent="0.3">
      <c r="A501" s="368"/>
      <c r="B501" s="369"/>
      <c r="C501" s="370"/>
      <c r="E501" s="306"/>
      <c r="F501" s="307"/>
      <c r="G501" s="307"/>
      <c r="H501" s="307"/>
      <c r="I501" s="307"/>
      <c r="J501" s="307"/>
      <c r="K501" s="307"/>
      <c r="L501" s="307"/>
      <c r="M501" s="307"/>
      <c r="N501" s="307"/>
      <c r="O501" s="307"/>
    </row>
    <row r="502" spans="1:15" s="305" customFormat="1" ht="15" x14ac:dyDescent="0.3">
      <c r="A502" s="368"/>
      <c r="B502" s="369"/>
      <c r="C502" s="370"/>
      <c r="E502" s="306"/>
      <c r="F502" s="307"/>
      <c r="G502" s="307"/>
      <c r="H502" s="307"/>
      <c r="I502" s="307"/>
      <c r="J502" s="307"/>
      <c r="K502" s="307"/>
      <c r="L502" s="307"/>
      <c r="M502" s="307"/>
      <c r="N502" s="307"/>
      <c r="O502" s="307"/>
    </row>
    <row r="503" spans="1:15" s="305" customFormat="1" ht="15" x14ac:dyDescent="0.3">
      <c r="A503" s="368"/>
      <c r="B503" s="369"/>
      <c r="C503" s="370"/>
      <c r="E503" s="306"/>
      <c r="F503" s="307"/>
      <c r="G503" s="307"/>
      <c r="H503" s="307"/>
      <c r="I503" s="307"/>
      <c r="J503" s="307"/>
      <c r="K503" s="307"/>
      <c r="L503" s="307"/>
      <c r="M503" s="307"/>
      <c r="N503" s="307"/>
      <c r="O503" s="307"/>
    </row>
    <row r="504" spans="1:15" s="305" customFormat="1" ht="15" x14ac:dyDescent="0.3">
      <c r="A504" s="368"/>
      <c r="B504" s="369"/>
      <c r="C504" s="370"/>
      <c r="E504" s="306"/>
      <c r="F504" s="307"/>
      <c r="G504" s="307"/>
      <c r="H504" s="307"/>
      <c r="I504" s="307"/>
      <c r="J504" s="307"/>
      <c r="K504" s="307"/>
      <c r="L504" s="307"/>
      <c r="M504" s="307"/>
      <c r="N504" s="307"/>
      <c r="O504" s="307"/>
    </row>
    <row r="505" spans="1:15" s="305" customFormat="1" ht="15" x14ac:dyDescent="0.3">
      <c r="A505" s="368"/>
      <c r="B505" s="369"/>
      <c r="C505" s="370"/>
      <c r="E505" s="306"/>
      <c r="F505" s="307"/>
      <c r="G505" s="307"/>
      <c r="H505" s="307"/>
      <c r="I505" s="307"/>
      <c r="J505" s="307"/>
      <c r="K505" s="307"/>
      <c r="L505" s="307"/>
      <c r="M505" s="307"/>
      <c r="N505" s="307"/>
      <c r="O505" s="307"/>
    </row>
    <row r="506" spans="1:15" s="305" customFormat="1" ht="15" x14ac:dyDescent="0.3">
      <c r="A506" s="368"/>
      <c r="B506" s="369"/>
      <c r="C506" s="370"/>
      <c r="E506" s="306"/>
      <c r="F506" s="307"/>
      <c r="G506" s="307"/>
      <c r="H506" s="307"/>
      <c r="I506" s="307"/>
      <c r="J506" s="307"/>
      <c r="K506" s="307"/>
      <c r="L506" s="307"/>
      <c r="M506" s="307"/>
      <c r="N506" s="307"/>
      <c r="O506" s="307"/>
    </row>
    <row r="507" spans="1:15" s="305" customFormat="1" ht="15" x14ac:dyDescent="0.3">
      <c r="A507" s="368"/>
      <c r="B507" s="369"/>
      <c r="C507" s="370"/>
      <c r="E507" s="306"/>
      <c r="F507" s="307"/>
      <c r="G507" s="307"/>
      <c r="H507" s="307"/>
      <c r="I507" s="307"/>
      <c r="J507" s="307"/>
      <c r="K507" s="307"/>
      <c r="L507" s="307"/>
      <c r="M507" s="307"/>
      <c r="N507" s="307"/>
      <c r="O507" s="307"/>
    </row>
    <row r="508" spans="1:15" s="305" customFormat="1" ht="15" x14ac:dyDescent="0.3">
      <c r="A508" s="368"/>
      <c r="B508" s="369"/>
      <c r="C508" s="370"/>
      <c r="E508" s="306"/>
      <c r="F508" s="307"/>
      <c r="G508" s="307"/>
      <c r="H508" s="307"/>
      <c r="I508" s="307"/>
      <c r="J508" s="307"/>
      <c r="K508" s="307"/>
      <c r="L508" s="307"/>
      <c r="M508" s="307"/>
      <c r="N508" s="307"/>
      <c r="O508" s="307"/>
    </row>
    <row r="509" spans="1:15" s="305" customFormat="1" ht="15" x14ac:dyDescent="0.3">
      <c r="A509" s="368"/>
      <c r="B509" s="369"/>
      <c r="C509" s="370"/>
      <c r="E509" s="306"/>
      <c r="F509" s="307"/>
      <c r="G509" s="307"/>
      <c r="H509" s="307"/>
      <c r="I509" s="307"/>
      <c r="J509" s="307"/>
      <c r="K509" s="307"/>
      <c r="L509" s="307"/>
      <c r="M509" s="307"/>
      <c r="N509" s="307"/>
      <c r="O509" s="307"/>
    </row>
    <row r="510" spans="1:15" s="305" customFormat="1" ht="15" x14ac:dyDescent="0.3">
      <c r="A510" s="368"/>
      <c r="B510" s="369"/>
      <c r="C510" s="370"/>
      <c r="E510" s="306"/>
      <c r="F510" s="307"/>
      <c r="G510" s="307"/>
      <c r="H510" s="307"/>
      <c r="I510" s="307"/>
      <c r="J510" s="307"/>
      <c r="K510" s="307"/>
      <c r="L510" s="307"/>
      <c r="M510" s="307"/>
      <c r="N510" s="307"/>
      <c r="O510" s="307"/>
    </row>
    <row r="511" spans="1:15" s="305" customFormat="1" ht="15" x14ac:dyDescent="0.3">
      <c r="A511" s="368"/>
      <c r="B511" s="369"/>
      <c r="C511" s="370"/>
      <c r="E511" s="306"/>
      <c r="F511" s="307"/>
      <c r="G511" s="307"/>
      <c r="H511" s="307"/>
      <c r="I511" s="307"/>
      <c r="J511" s="307"/>
      <c r="K511" s="307"/>
      <c r="L511" s="307"/>
      <c r="M511" s="307"/>
      <c r="N511" s="307"/>
      <c r="O511" s="307"/>
    </row>
    <row r="512" spans="1:15" s="305" customFormat="1" ht="15" x14ac:dyDescent="0.3">
      <c r="A512" s="368"/>
      <c r="B512" s="369"/>
      <c r="C512" s="370"/>
      <c r="E512" s="306"/>
      <c r="F512" s="307"/>
      <c r="G512" s="307"/>
      <c r="H512" s="307"/>
      <c r="I512" s="307"/>
      <c r="J512" s="307"/>
      <c r="K512" s="307"/>
      <c r="L512" s="307"/>
      <c r="M512" s="307"/>
      <c r="N512" s="307"/>
      <c r="O512" s="307"/>
    </row>
    <row r="513" spans="1:15" s="305" customFormat="1" ht="15" x14ac:dyDescent="0.3">
      <c r="A513" s="368"/>
      <c r="B513" s="369"/>
      <c r="C513" s="370"/>
      <c r="E513" s="306"/>
      <c r="F513" s="307"/>
      <c r="G513" s="307"/>
      <c r="H513" s="307"/>
      <c r="I513" s="307"/>
      <c r="J513" s="307"/>
      <c r="K513" s="307"/>
      <c r="L513" s="307"/>
      <c r="M513" s="307"/>
      <c r="N513" s="307"/>
      <c r="O513" s="307"/>
    </row>
    <row r="514" spans="1:15" s="305" customFormat="1" ht="15" x14ac:dyDescent="0.3">
      <c r="A514" s="368"/>
      <c r="B514" s="369"/>
      <c r="C514" s="370"/>
      <c r="E514" s="306"/>
      <c r="F514" s="307"/>
      <c r="G514" s="307"/>
      <c r="H514" s="307"/>
      <c r="I514" s="307"/>
      <c r="J514" s="307"/>
      <c r="K514" s="307"/>
      <c r="L514" s="307"/>
      <c r="M514" s="307"/>
      <c r="N514" s="307"/>
      <c r="O514" s="307"/>
    </row>
    <row r="515" spans="1:15" s="305" customFormat="1" ht="15" x14ac:dyDescent="0.3">
      <c r="A515" s="368"/>
      <c r="B515" s="369"/>
      <c r="C515" s="370"/>
      <c r="E515" s="306"/>
      <c r="F515" s="307"/>
      <c r="G515" s="307"/>
      <c r="H515" s="307"/>
      <c r="I515" s="307"/>
      <c r="J515" s="307"/>
      <c r="K515" s="307"/>
      <c r="L515" s="307"/>
      <c r="M515" s="307"/>
      <c r="N515" s="307"/>
      <c r="O515" s="307"/>
    </row>
    <row r="516" spans="1:15" s="305" customFormat="1" ht="15" x14ac:dyDescent="0.3">
      <c r="A516" s="368"/>
      <c r="B516" s="369"/>
      <c r="C516" s="370"/>
      <c r="E516" s="306"/>
      <c r="F516" s="307"/>
      <c r="G516" s="307"/>
      <c r="H516" s="307"/>
      <c r="I516" s="307"/>
      <c r="J516" s="307"/>
      <c r="K516" s="307"/>
      <c r="L516" s="307"/>
      <c r="M516" s="307"/>
      <c r="N516" s="307"/>
      <c r="O516" s="307"/>
    </row>
    <row r="517" spans="1:15" s="305" customFormat="1" ht="15" x14ac:dyDescent="0.3">
      <c r="A517" s="368"/>
      <c r="B517" s="369"/>
      <c r="C517" s="370"/>
      <c r="E517" s="306"/>
      <c r="F517" s="307"/>
      <c r="G517" s="307"/>
      <c r="H517" s="307"/>
      <c r="I517" s="307"/>
      <c r="J517" s="307"/>
      <c r="K517" s="307"/>
      <c r="L517" s="307"/>
      <c r="M517" s="307"/>
      <c r="N517" s="307"/>
      <c r="O517" s="307"/>
    </row>
    <row r="518" spans="1:15" s="305" customFormat="1" ht="15" x14ac:dyDescent="0.3">
      <c r="A518" s="368"/>
      <c r="B518" s="369"/>
      <c r="C518" s="370"/>
      <c r="E518" s="306"/>
      <c r="F518" s="307"/>
      <c r="G518" s="307"/>
      <c r="H518" s="307"/>
      <c r="I518" s="307"/>
      <c r="J518" s="307"/>
      <c r="K518" s="307"/>
      <c r="L518" s="307"/>
      <c r="M518" s="307"/>
      <c r="N518" s="307"/>
      <c r="O518" s="307"/>
    </row>
    <row r="519" spans="1:15" s="305" customFormat="1" ht="15" x14ac:dyDescent="0.3">
      <c r="A519" s="368"/>
      <c r="B519" s="369"/>
      <c r="C519" s="370"/>
      <c r="E519" s="306"/>
      <c r="F519" s="307"/>
      <c r="G519" s="307"/>
      <c r="H519" s="307"/>
      <c r="I519" s="307"/>
      <c r="J519" s="307"/>
      <c r="K519" s="307"/>
      <c r="L519" s="307"/>
      <c r="M519" s="307"/>
      <c r="N519" s="307"/>
      <c r="O519" s="307"/>
    </row>
    <row r="520" spans="1:15" s="305" customFormat="1" ht="15" x14ac:dyDescent="0.3">
      <c r="A520" s="368"/>
      <c r="B520" s="369"/>
      <c r="C520" s="370"/>
      <c r="E520" s="306"/>
      <c r="F520" s="307"/>
      <c r="G520" s="307"/>
      <c r="H520" s="307"/>
      <c r="I520" s="307"/>
      <c r="J520" s="307"/>
      <c r="K520" s="307"/>
      <c r="L520" s="307"/>
      <c r="M520" s="307"/>
      <c r="N520" s="307"/>
      <c r="O520" s="307"/>
    </row>
    <row r="521" spans="1:15" s="305" customFormat="1" ht="15" x14ac:dyDescent="0.3">
      <c r="A521" s="368"/>
      <c r="B521" s="369"/>
      <c r="C521" s="370"/>
      <c r="E521" s="306"/>
      <c r="F521" s="307"/>
      <c r="G521" s="307"/>
      <c r="H521" s="307"/>
      <c r="I521" s="307"/>
      <c r="J521" s="307"/>
      <c r="K521" s="307"/>
      <c r="L521" s="307"/>
      <c r="M521" s="307"/>
      <c r="N521" s="307"/>
      <c r="O521" s="307"/>
    </row>
    <row r="522" spans="1:15" s="305" customFormat="1" ht="15" x14ac:dyDescent="0.3">
      <c r="A522" s="368"/>
      <c r="B522" s="369"/>
      <c r="C522" s="370"/>
      <c r="E522" s="306"/>
      <c r="F522" s="307"/>
      <c r="G522" s="307"/>
      <c r="H522" s="307"/>
      <c r="I522" s="307"/>
      <c r="J522" s="307"/>
      <c r="K522" s="307"/>
      <c r="L522" s="307"/>
      <c r="M522" s="307"/>
      <c r="N522" s="307"/>
      <c r="O522" s="307"/>
    </row>
    <row r="523" spans="1:15" s="305" customFormat="1" ht="15" x14ac:dyDescent="0.3">
      <c r="A523" s="368"/>
      <c r="B523" s="369"/>
      <c r="C523" s="370"/>
      <c r="E523" s="306"/>
      <c r="F523" s="307"/>
      <c r="G523" s="307"/>
      <c r="H523" s="307"/>
      <c r="I523" s="307"/>
      <c r="J523" s="307"/>
      <c r="K523" s="307"/>
      <c r="L523" s="307"/>
      <c r="M523" s="307"/>
      <c r="N523" s="307"/>
      <c r="O523" s="307"/>
    </row>
    <row r="524" spans="1:15" s="305" customFormat="1" ht="15" x14ac:dyDescent="0.3">
      <c r="A524" s="368"/>
      <c r="B524" s="369"/>
      <c r="C524" s="370"/>
      <c r="E524" s="306"/>
      <c r="F524" s="307"/>
      <c r="G524" s="307"/>
      <c r="H524" s="307"/>
      <c r="I524" s="307"/>
      <c r="J524" s="307"/>
      <c r="K524" s="307"/>
      <c r="L524" s="307"/>
      <c r="M524" s="307"/>
      <c r="N524" s="307"/>
      <c r="O524" s="307"/>
    </row>
    <row r="525" spans="1:15" s="305" customFormat="1" ht="15" x14ac:dyDescent="0.3">
      <c r="A525" s="368"/>
      <c r="B525" s="369"/>
      <c r="C525" s="370"/>
      <c r="E525" s="306"/>
      <c r="F525" s="307"/>
      <c r="G525" s="307"/>
      <c r="H525" s="307"/>
      <c r="I525" s="307"/>
      <c r="J525" s="307"/>
      <c r="K525" s="307"/>
      <c r="L525" s="307"/>
      <c r="M525" s="307"/>
      <c r="N525" s="307"/>
      <c r="O525" s="307"/>
    </row>
    <row r="526" spans="1:15" s="305" customFormat="1" ht="15" x14ac:dyDescent="0.3">
      <c r="A526" s="368"/>
      <c r="B526" s="369"/>
      <c r="C526" s="370"/>
      <c r="E526" s="306"/>
      <c r="F526" s="307"/>
      <c r="G526" s="307"/>
      <c r="H526" s="307"/>
      <c r="I526" s="307"/>
      <c r="J526" s="307"/>
      <c r="K526" s="307"/>
      <c r="L526" s="307"/>
      <c r="M526" s="307"/>
      <c r="N526" s="307"/>
      <c r="O526" s="307"/>
    </row>
    <row r="527" spans="1:15" s="305" customFormat="1" ht="15" x14ac:dyDescent="0.3">
      <c r="A527" s="368"/>
      <c r="B527" s="369"/>
      <c r="C527" s="370"/>
      <c r="E527" s="306"/>
      <c r="F527" s="307"/>
      <c r="G527" s="307"/>
      <c r="H527" s="307"/>
      <c r="I527" s="307"/>
      <c r="J527" s="307"/>
      <c r="K527" s="307"/>
      <c r="L527" s="307"/>
      <c r="M527" s="307"/>
      <c r="N527" s="307"/>
      <c r="O527" s="307"/>
    </row>
    <row r="528" spans="1:15" s="305" customFormat="1" ht="15" x14ac:dyDescent="0.3">
      <c r="A528" s="368"/>
      <c r="B528" s="369"/>
      <c r="C528" s="370"/>
      <c r="E528" s="306"/>
      <c r="F528" s="307"/>
      <c r="G528" s="307"/>
      <c r="H528" s="307"/>
      <c r="I528" s="307"/>
      <c r="J528" s="307"/>
      <c r="K528" s="307"/>
      <c r="L528" s="307"/>
      <c r="M528" s="307"/>
      <c r="N528" s="307"/>
      <c r="O528" s="307"/>
    </row>
    <row r="529" spans="1:15" s="305" customFormat="1" ht="15" x14ac:dyDescent="0.3">
      <c r="A529" s="368"/>
      <c r="B529" s="369"/>
      <c r="C529" s="370"/>
      <c r="E529" s="306"/>
      <c r="F529" s="307"/>
      <c r="G529" s="307"/>
      <c r="H529" s="307"/>
      <c r="I529" s="307"/>
      <c r="J529" s="307"/>
      <c r="K529" s="307"/>
      <c r="L529" s="307"/>
      <c r="M529" s="307"/>
      <c r="N529" s="307"/>
      <c r="O529" s="307"/>
    </row>
    <row r="530" spans="1:15" s="305" customFormat="1" ht="15" x14ac:dyDescent="0.3">
      <c r="A530" s="368"/>
      <c r="B530" s="369"/>
      <c r="C530" s="370"/>
      <c r="E530" s="306"/>
      <c r="F530" s="307"/>
      <c r="G530" s="307"/>
      <c r="H530" s="307"/>
      <c r="I530" s="307"/>
      <c r="J530" s="307"/>
      <c r="K530" s="307"/>
      <c r="L530" s="307"/>
      <c r="M530" s="307"/>
      <c r="N530" s="307"/>
      <c r="O530" s="307"/>
    </row>
    <row r="531" spans="1:15" s="305" customFormat="1" ht="15" x14ac:dyDescent="0.3">
      <c r="A531" s="368"/>
      <c r="B531" s="369"/>
      <c r="C531" s="370"/>
      <c r="E531" s="306"/>
      <c r="F531" s="307"/>
      <c r="G531" s="307"/>
      <c r="H531" s="307"/>
      <c r="I531" s="307"/>
      <c r="J531" s="307"/>
      <c r="K531" s="307"/>
      <c r="L531" s="307"/>
      <c r="M531" s="307"/>
      <c r="N531" s="307"/>
      <c r="O531" s="307"/>
    </row>
    <row r="532" spans="1:15" s="305" customFormat="1" ht="15" x14ac:dyDescent="0.3">
      <c r="A532" s="368"/>
      <c r="B532" s="369"/>
      <c r="C532" s="370"/>
      <c r="E532" s="306"/>
      <c r="F532" s="307"/>
      <c r="G532" s="307"/>
      <c r="H532" s="307"/>
      <c r="I532" s="307"/>
      <c r="J532" s="307"/>
      <c r="K532" s="307"/>
      <c r="L532" s="307"/>
      <c r="M532" s="307"/>
      <c r="N532" s="307"/>
      <c r="O532" s="307"/>
    </row>
    <row r="533" spans="1:15" s="305" customFormat="1" ht="15" x14ac:dyDescent="0.3">
      <c r="A533" s="368"/>
      <c r="B533" s="369"/>
      <c r="C533" s="370"/>
      <c r="E533" s="306"/>
      <c r="F533" s="307"/>
      <c r="G533" s="307"/>
      <c r="H533" s="307"/>
      <c r="I533" s="307"/>
      <c r="J533" s="307"/>
      <c r="K533" s="307"/>
      <c r="L533" s="307"/>
      <c r="M533" s="307"/>
      <c r="N533" s="307"/>
      <c r="O533" s="307"/>
    </row>
    <row r="534" spans="1:15" s="305" customFormat="1" ht="15" x14ac:dyDescent="0.3">
      <c r="A534" s="368"/>
      <c r="B534" s="369"/>
      <c r="C534" s="370"/>
      <c r="E534" s="306"/>
      <c r="F534" s="307"/>
      <c r="G534" s="307"/>
      <c r="H534" s="307"/>
      <c r="I534" s="307"/>
      <c r="J534" s="307"/>
      <c r="K534" s="307"/>
      <c r="L534" s="307"/>
      <c r="M534" s="307"/>
      <c r="N534" s="307"/>
      <c r="O534" s="307"/>
    </row>
    <row r="535" spans="1:15" s="305" customFormat="1" ht="15" x14ac:dyDescent="0.3">
      <c r="A535" s="368"/>
      <c r="B535" s="369"/>
      <c r="C535" s="370"/>
      <c r="E535" s="306"/>
      <c r="F535" s="307"/>
      <c r="G535" s="307"/>
      <c r="H535" s="307"/>
      <c r="I535" s="307"/>
      <c r="J535" s="307"/>
      <c r="K535" s="307"/>
      <c r="L535" s="307"/>
      <c r="M535" s="307"/>
      <c r="N535" s="307"/>
      <c r="O535" s="307"/>
    </row>
    <row r="536" spans="1:15" s="305" customFormat="1" ht="15" x14ac:dyDescent="0.3">
      <c r="A536" s="368"/>
      <c r="B536" s="369"/>
      <c r="C536" s="370"/>
      <c r="E536" s="306"/>
      <c r="F536" s="307"/>
      <c r="G536" s="307"/>
      <c r="H536" s="307"/>
      <c r="I536" s="307"/>
      <c r="J536" s="307"/>
      <c r="K536" s="307"/>
      <c r="L536" s="307"/>
      <c r="M536" s="307"/>
      <c r="N536" s="307"/>
      <c r="O536" s="307"/>
    </row>
    <row r="537" spans="1:15" s="305" customFormat="1" ht="15" x14ac:dyDescent="0.3">
      <c r="A537" s="368"/>
      <c r="B537" s="369"/>
      <c r="C537" s="370"/>
      <c r="E537" s="306"/>
      <c r="F537" s="307"/>
      <c r="G537" s="307"/>
      <c r="H537" s="307"/>
      <c r="I537" s="307"/>
      <c r="J537" s="307"/>
      <c r="K537" s="307"/>
      <c r="L537" s="307"/>
      <c r="M537" s="307"/>
      <c r="N537" s="307"/>
      <c r="O537" s="307"/>
    </row>
    <row r="538" spans="1:15" s="305" customFormat="1" ht="15" x14ac:dyDescent="0.3">
      <c r="A538" s="368"/>
      <c r="B538" s="369"/>
      <c r="C538" s="370"/>
      <c r="E538" s="306"/>
      <c r="F538" s="307"/>
      <c r="G538" s="307"/>
      <c r="H538" s="307"/>
      <c r="I538" s="307"/>
      <c r="J538" s="307"/>
      <c r="K538" s="307"/>
      <c r="L538" s="307"/>
      <c r="M538" s="307"/>
      <c r="N538" s="307"/>
      <c r="O538" s="307"/>
    </row>
    <row r="539" spans="1:15" s="305" customFormat="1" ht="15" x14ac:dyDescent="0.3">
      <c r="A539" s="368"/>
      <c r="B539" s="369"/>
      <c r="C539" s="370"/>
      <c r="E539" s="306"/>
      <c r="F539" s="307"/>
      <c r="G539" s="307"/>
      <c r="H539" s="307"/>
      <c r="I539" s="307"/>
      <c r="J539" s="307"/>
      <c r="K539" s="307"/>
      <c r="L539" s="307"/>
      <c r="M539" s="307"/>
      <c r="N539" s="307"/>
      <c r="O539" s="307"/>
    </row>
    <row r="540" spans="1:15" s="305" customFormat="1" ht="15" x14ac:dyDescent="0.3">
      <c r="A540" s="368"/>
      <c r="B540" s="369"/>
      <c r="C540" s="370"/>
      <c r="E540" s="306"/>
      <c r="F540" s="307"/>
      <c r="G540" s="307"/>
      <c r="H540" s="307"/>
      <c r="I540" s="307"/>
      <c r="J540" s="307"/>
      <c r="K540" s="307"/>
      <c r="L540" s="307"/>
      <c r="M540" s="307"/>
      <c r="N540" s="307"/>
      <c r="O540" s="307"/>
    </row>
    <row r="541" spans="1:15" s="305" customFormat="1" ht="15" x14ac:dyDescent="0.3">
      <c r="A541" s="368"/>
      <c r="B541" s="369"/>
      <c r="C541" s="370"/>
      <c r="E541" s="306"/>
      <c r="F541" s="307"/>
      <c r="G541" s="307"/>
      <c r="H541" s="307"/>
      <c r="I541" s="307"/>
      <c r="J541" s="307"/>
      <c r="K541" s="307"/>
      <c r="L541" s="307"/>
      <c r="M541" s="307"/>
      <c r="N541" s="307"/>
      <c r="O541" s="307"/>
    </row>
    <row r="542" spans="1:15" s="305" customFormat="1" ht="15" x14ac:dyDescent="0.3">
      <c r="A542" s="368"/>
      <c r="B542" s="369"/>
      <c r="C542" s="370"/>
      <c r="E542" s="306"/>
      <c r="F542" s="307"/>
      <c r="G542" s="307"/>
      <c r="H542" s="307"/>
      <c r="I542" s="307"/>
      <c r="J542" s="307"/>
      <c r="K542" s="307"/>
      <c r="L542" s="307"/>
      <c r="M542" s="307"/>
      <c r="N542" s="307"/>
      <c r="O542" s="307"/>
    </row>
    <row r="543" spans="1:15" s="305" customFormat="1" ht="15" x14ac:dyDescent="0.3">
      <c r="A543" s="368"/>
      <c r="B543" s="369"/>
      <c r="C543" s="370"/>
      <c r="E543" s="306"/>
      <c r="F543" s="307"/>
      <c r="G543" s="307"/>
      <c r="H543" s="307"/>
      <c r="I543" s="307"/>
      <c r="J543" s="307"/>
      <c r="K543" s="307"/>
      <c r="L543" s="307"/>
      <c r="M543" s="307"/>
      <c r="N543" s="307"/>
      <c r="O543" s="307"/>
    </row>
    <row r="544" spans="1:15" s="305" customFormat="1" ht="15" x14ac:dyDescent="0.3">
      <c r="A544" s="368"/>
      <c r="B544" s="369"/>
      <c r="C544" s="370"/>
      <c r="E544" s="306"/>
      <c r="F544" s="307"/>
      <c r="G544" s="307"/>
      <c r="H544" s="307"/>
      <c r="I544" s="307"/>
      <c r="J544" s="307"/>
      <c r="K544" s="307"/>
      <c r="L544" s="307"/>
      <c r="M544" s="307"/>
      <c r="N544" s="307"/>
      <c r="O544" s="307"/>
    </row>
    <row r="545" spans="1:15" s="305" customFormat="1" ht="15" x14ac:dyDescent="0.3">
      <c r="A545" s="368"/>
      <c r="B545" s="369"/>
      <c r="C545" s="370"/>
      <c r="E545" s="306"/>
      <c r="F545" s="307"/>
      <c r="G545" s="307"/>
      <c r="H545" s="307"/>
      <c r="I545" s="307"/>
      <c r="J545" s="307"/>
      <c r="K545" s="307"/>
      <c r="L545" s="307"/>
      <c r="M545" s="307"/>
      <c r="N545" s="307"/>
      <c r="O545" s="307"/>
    </row>
    <row r="546" spans="1:15" s="305" customFormat="1" ht="15" x14ac:dyDescent="0.3">
      <c r="A546" s="368"/>
      <c r="B546" s="369"/>
      <c r="C546" s="370"/>
      <c r="E546" s="306"/>
      <c r="F546" s="307"/>
      <c r="G546" s="307"/>
      <c r="H546" s="307"/>
      <c r="I546" s="307"/>
      <c r="J546" s="307"/>
      <c r="K546" s="307"/>
      <c r="L546" s="307"/>
      <c r="M546" s="307"/>
      <c r="N546" s="307"/>
      <c r="O546" s="307"/>
    </row>
    <row r="547" spans="1:15" s="305" customFormat="1" ht="15" x14ac:dyDescent="0.3">
      <c r="A547" s="368"/>
      <c r="B547" s="369"/>
      <c r="C547" s="370"/>
      <c r="E547" s="306"/>
      <c r="F547" s="307"/>
      <c r="G547" s="307"/>
      <c r="H547" s="307"/>
      <c r="I547" s="307"/>
      <c r="J547" s="307"/>
      <c r="K547" s="307"/>
      <c r="L547" s="307"/>
      <c r="M547" s="307"/>
      <c r="N547" s="307"/>
      <c r="O547" s="307"/>
    </row>
    <row r="548" spans="1:15" s="305" customFormat="1" ht="15" x14ac:dyDescent="0.3">
      <c r="A548" s="368"/>
      <c r="B548" s="369"/>
      <c r="C548" s="370"/>
      <c r="E548" s="306"/>
      <c r="F548" s="307"/>
      <c r="G548" s="307"/>
      <c r="H548" s="307"/>
      <c r="I548" s="307"/>
      <c r="J548" s="307"/>
      <c r="K548" s="307"/>
      <c r="L548" s="307"/>
      <c r="M548" s="307"/>
      <c r="N548" s="307"/>
      <c r="O548" s="307"/>
    </row>
    <row r="549" spans="1:15" s="305" customFormat="1" ht="15" x14ac:dyDescent="0.3">
      <c r="A549" s="368"/>
      <c r="B549" s="369"/>
      <c r="C549" s="370"/>
      <c r="E549" s="306"/>
      <c r="F549" s="307"/>
      <c r="G549" s="307"/>
      <c r="H549" s="307"/>
      <c r="I549" s="307"/>
      <c r="J549" s="307"/>
      <c r="K549" s="307"/>
      <c r="L549" s="307"/>
      <c r="M549" s="307"/>
      <c r="N549" s="307"/>
      <c r="O549" s="307"/>
    </row>
    <row r="550" spans="1:15" s="305" customFormat="1" ht="15" x14ac:dyDescent="0.3">
      <c r="A550" s="368"/>
      <c r="B550" s="369"/>
      <c r="C550" s="370"/>
      <c r="E550" s="306"/>
      <c r="F550" s="307"/>
      <c r="G550" s="307"/>
      <c r="H550" s="307"/>
      <c r="I550" s="307"/>
      <c r="J550" s="307"/>
      <c r="K550" s="307"/>
      <c r="L550" s="307"/>
      <c r="M550" s="307"/>
      <c r="N550" s="307"/>
      <c r="O550" s="307"/>
    </row>
    <row r="551" spans="1:15" s="305" customFormat="1" ht="15" x14ac:dyDescent="0.3">
      <c r="A551" s="368"/>
      <c r="B551" s="369"/>
      <c r="C551" s="370"/>
      <c r="E551" s="306"/>
      <c r="F551" s="307"/>
      <c r="G551" s="307"/>
      <c r="H551" s="307"/>
      <c r="I551" s="307"/>
      <c r="J551" s="307"/>
      <c r="K551" s="307"/>
      <c r="L551" s="307"/>
      <c r="M551" s="307"/>
      <c r="N551" s="307"/>
      <c r="O551" s="307"/>
    </row>
    <row r="552" spans="1:15" s="305" customFormat="1" ht="15" x14ac:dyDescent="0.3">
      <c r="A552" s="368"/>
      <c r="B552" s="369"/>
      <c r="C552" s="370"/>
      <c r="E552" s="306"/>
      <c r="F552" s="307"/>
      <c r="G552" s="307"/>
      <c r="H552" s="307"/>
      <c r="I552" s="307"/>
      <c r="J552" s="307"/>
      <c r="K552" s="307"/>
      <c r="L552" s="307"/>
      <c r="M552" s="307"/>
      <c r="N552" s="307"/>
      <c r="O552" s="307"/>
    </row>
    <row r="553" spans="1:15" s="305" customFormat="1" ht="15" x14ac:dyDescent="0.3">
      <c r="A553" s="368"/>
      <c r="B553" s="369"/>
      <c r="C553" s="370"/>
      <c r="E553" s="306"/>
      <c r="F553" s="307"/>
      <c r="G553" s="307"/>
      <c r="H553" s="307"/>
      <c r="I553" s="307"/>
      <c r="J553" s="307"/>
      <c r="K553" s="307"/>
      <c r="L553" s="307"/>
      <c r="M553" s="307"/>
      <c r="N553" s="307"/>
      <c r="O553" s="307"/>
    </row>
    <row r="554" spans="1:15" s="305" customFormat="1" ht="15" x14ac:dyDescent="0.3">
      <c r="A554" s="368"/>
      <c r="B554" s="369"/>
      <c r="C554" s="370"/>
      <c r="E554" s="306"/>
      <c r="F554" s="307"/>
      <c r="G554" s="307"/>
      <c r="H554" s="307"/>
      <c r="I554" s="307"/>
      <c r="J554" s="307"/>
      <c r="K554" s="307"/>
      <c r="L554" s="307"/>
      <c r="M554" s="307"/>
      <c r="N554" s="307"/>
      <c r="O554" s="307"/>
    </row>
    <row r="555" spans="1:15" s="305" customFormat="1" ht="15" x14ac:dyDescent="0.3">
      <c r="A555" s="368"/>
      <c r="B555" s="369"/>
      <c r="C555" s="370"/>
      <c r="E555" s="306"/>
      <c r="F555" s="307"/>
      <c r="G555" s="307"/>
      <c r="H555" s="307"/>
      <c r="I555" s="307"/>
      <c r="J555" s="307"/>
      <c r="K555" s="307"/>
      <c r="L555" s="307"/>
      <c r="M555" s="307"/>
      <c r="N555" s="307"/>
      <c r="O555" s="307"/>
    </row>
    <row r="556" spans="1:15" s="305" customFormat="1" ht="15" x14ac:dyDescent="0.3">
      <c r="A556" s="368"/>
      <c r="B556" s="369"/>
      <c r="C556" s="370"/>
      <c r="E556" s="306"/>
      <c r="F556" s="307"/>
      <c r="G556" s="307"/>
      <c r="H556" s="307"/>
      <c r="I556" s="307"/>
      <c r="J556" s="307"/>
      <c r="K556" s="307"/>
      <c r="L556" s="307"/>
      <c r="M556" s="307"/>
      <c r="N556" s="307"/>
      <c r="O556" s="307"/>
    </row>
    <row r="557" spans="1:15" s="305" customFormat="1" ht="15" x14ac:dyDescent="0.3">
      <c r="A557" s="368"/>
      <c r="B557" s="369"/>
      <c r="C557" s="370"/>
      <c r="E557" s="306"/>
      <c r="F557" s="307"/>
      <c r="G557" s="307"/>
      <c r="H557" s="307"/>
      <c r="I557" s="307"/>
      <c r="J557" s="307"/>
      <c r="K557" s="307"/>
      <c r="L557" s="307"/>
      <c r="M557" s="307"/>
      <c r="N557" s="307"/>
      <c r="O557" s="307"/>
    </row>
    <row r="558" spans="1:15" s="305" customFormat="1" ht="15" x14ac:dyDescent="0.3">
      <c r="A558" s="368"/>
      <c r="B558" s="369"/>
      <c r="C558" s="370"/>
      <c r="E558" s="306"/>
      <c r="F558" s="307"/>
      <c r="G558" s="307"/>
      <c r="H558" s="307"/>
      <c r="I558" s="307"/>
      <c r="J558" s="307"/>
      <c r="K558" s="307"/>
      <c r="L558" s="307"/>
      <c r="M558" s="307"/>
      <c r="N558" s="307"/>
      <c r="O558" s="307"/>
    </row>
    <row r="559" spans="1:15" s="305" customFormat="1" ht="15" x14ac:dyDescent="0.3">
      <c r="A559" s="368"/>
      <c r="B559" s="369"/>
      <c r="C559" s="370"/>
      <c r="E559" s="306"/>
      <c r="F559" s="307"/>
      <c r="G559" s="307"/>
      <c r="H559" s="307"/>
      <c r="I559" s="307"/>
      <c r="J559" s="307"/>
      <c r="K559" s="307"/>
      <c r="L559" s="307"/>
      <c r="M559" s="307"/>
      <c r="N559" s="307"/>
      <c r="O559" s="307"/>
    </row>
    <row r="560" spans="1:15" s="305" customFormat="1" ht="15" x14ac:dyDescent="0.3">
      <c r="A560" s="368"/>
      <c r="B560" s="369"/>
      <c r="C560" s="370"/>
      <c r="E560" s="306"/>
      <c r="F560" s="307"/>
      <c r="G560" s="307"/>
      <c r="H560" s="307"/>
      <c r="I560" s="307"/>
      <c r="J560" s="307"/>
      <c r="K560" s="307"/>
      <c r="L560" s="307"/>
      <c r="M560" s="307"/>
      <c r="N560" s="307"/>
      <c r="O560" s="307"/>
    </row>
    <row r="561" spans="1:15" s="305" customFormat="1" ht="15" x14ac:dyDescent="0.3">
      <c r="A561" s="368"/>
      <c r="B561" s="369"/>
      <c r="C561" s="370"/>
      <c r="E561" s="306"/>
      <c r="F561" s="307"/>
      <c r="G561" s="307"/>
      <c r="H561" s="307"/>
      <c r="I561" s="307"/>
      <c r="J561" s="307"/>
      <c r="K561" s="307"/>
      <c r="L561" s="307"/>
      <c r="M561" s="307"/>
      <c r="N561" s="307"/>
      <c r="O561" s="307"/>
    </row>
    <row r="562" spans="1:15" s="305" customFormat="1" ht="15" x14ac:dyDescent="0.3">
      <c r="A562" s="368"/>
      <c r="B562" s="369"/>
      <c r="C562" s="370"/>
      <c r="E562" s="306"/>
      <c r="F562" s="307"/>
      <c r="G562" s="307"/>
      <c r="H562" s="307"/>
      <c r="I562" s="307"/>
      <c r="J562" s="307"/>
      <c r="K562" s="307"/>
      <c r="L562" s="307"/>
      <c r="M562" s="307"/>
      <c r="N562" s="307"/>
      <c r="O562" s="307"/>
    </row>
    <row r="563" spans="1:15" s="305" customFormat="1" ht="15" x14ac:dyDescent="0.3">
      <c r="A563" s="368"/>
      <c r="B563" s="369"/>
      <c r="C563" s="370"/>
      <c r="E563" s="306"/>
      <c r="F563" s="307"/>
      <c r="G563" s="307"/>
      <c r="H563" s="307"/>
      <c r="I563" s="307"/>
      <c r="J563" s="307"/>
      <c r="K563" s="307"/>
      <c r="L563" s="307"/>
      <c r="M563" s="307"/>
      <c r="N563" s="307"/>
      <c r="O563" s="307"/>
    </row>
    <row r="564" spans="1:15" s="305" customFormat="1" ht="15" x14ac:dyDescent="0.3">
      <c r="A564" s="368"/>
      <c r="B564" s="369"/>
      <c r="C564" s="370"/>
      <c r="E564" s="306"/>
      <c r="F564" s="307"/>
      <c r="G564" s="307"/>
      <c r="H564" s="307"/>
      <c r="I564" s="307"/>
      <c r="J564" s="307"/>
      <c r="K564" s="307"/>
      <c r="L564" s="307"/>
      <c r="M564" s="307"/>
      <c r="N564" s="307"/>
      <c r="O564" s="307"/>
    </row>
    <row r="565" spans="1:15" s="305" customFormat="1" ht="15" x14ac:dyDescent="0.3">
      <c r="A565" s="368"/>
      <c r="B565" s="369"/>
      <c r="C565" s="370"/>
      <c r="E565" s="306"/>
      <c r="F565" s="307"/>
      <c r="G565" s="307"/>
      <c r="H565" s="307"/>
      <c r="I565" s="307"/>
      <c r="J565" s="307"/>
      <c r="K565" s="307"/>
      <c r="L565" s="307"/>
      <c r="M565" s="307"/>
      <c r="N565" s="307"/>
      <c r="O565" s="307"/>
    </row>
    <row r="566" spans="1:15" s="305" customFormat="1" ht="15" x14ac:dyDescent="0.3">
      <c r="A566" s="368"/>
      <c r="B566" s="369"/>
      <c r="C566" s="370"/>
      <c r="E566" s="306"/>
      <c r="F566" s="307"/>
      <c r="G566" s="307"/>
      <c r="H566" s="307"/>
      <c r="I566" s="307"/>
      <c r="J566" s="307"/>
      <c r="K566" s="307"/>
      <c r="L566" s="307"/>
      <c r="M566" s="307"/>
      <c r="N566" s="307"/>
      <c r="O566" s="307"/>
    </row>
    <row r="567" spans="1:15" s="305" customFormat="1" ht="15" x14ac:dyDescent="0.3">
      <c r="A567" s="368"/>
      <c r="B567" s="369"/>
      <c r="C567" s="370"/>
      <c r="E567" s="306"/>
      <c r="F567" s="307"/>
      <c r="G567" s="307"/>
      <c r="H567" s="307"/>
      <c r="I567" s="307"/>
      <c r="J567" s="307"/>
      <c r="K567" s="307"/>
      <c r="L567" s="307"/>
      <c r="M567" s="307"/>
      <c r="N567" s="307"/>
      <c r="O567" s="307"/>
    </row>
    <row r="568" spans="1:15" s="305" customFormat="1" ht="15" x14ac:dyDescent="0.3">
      <c r="A568" s="368"/>
      <c r="B568" s="369"/>
      <c r="C568" s="370"/>
      <c r="E568" s="306"/>
      <c r="F568" s="307"/>
      <c r="G568" s="307"/>
      <c r="H568" s="307"/>
      <c r="I568" s="307"/>
      <c r="J568" s="307"/>
      <c r="K568" s="307"/>
      <c r="L568" s="307"/>
      <c r="M568" s="307"/>
      <c r="N568" s="307"/>
      <c r="O568" s="307"/>
    </row>
    <row r="569" spans="1:15" s="305" customFormat="1" ht="15" x14ac:dyDescent="0.3">
      <c r="A569" s="368"/>
      <c r="B569" s="369"/>
      <c r="C569" s="370"/>
      <c r="E569" s="306"/>
      <c r="F569" s="307"/>
      <c r="G569" s="307"/>
      <c r="H569" s="307"/>
      <c r="I569" s="307"/>
      <c r="J569" s="307"/>
      <c r="K569" s="307"/>
      <c r="L569" s="307"/>
      <c r="M569" s="307"/>
      <c r="N569" s="307"/>
      <c r="O569" s="307"/>
    </row>
    <row r="570" spans="1:15" s="305" customFormat="1" ht="15" x14ac:dyDescent="0.3">
      <c r="A570" s="368"/>
      <c r="B570" s="369"/>
      <c r="C570" s="370"/>
      <c r="E570" s="306"/>
      <c r="F570" s="307"/>
      <c r="G570" s="307"/>
      <c r="H570" s="307"/>
      <c r="I570" s="307"/>
      <c r="J570" s="307"/>
      <c r="K570" s="307"/>
      <c r="L570" s="307"/>
      <c r="M570" s="307"/>
      <c r="N570" s="307"/>
      <c r="O570" s="307"/>
    </row>
    <row r="571" spans="1:15" s="305" customFormat="1" ht="15" x14ac:dyDescent="0.3">
      <c r="A571" s="368"/>
      <c r="B571" s="369"/>
      <c r="C571" s="370"/>
      <c r="E571" s="306"/>
      <c r="F571" s="307"/>
      <c r="G571" s="307"/>
      <c r="H571" s="307"/>
      <c r="I571" s="307"/>
      <c r="J571" s="307"/>
      <c r="K571" s="307"/>
      <c r="L571" s="307"/>
      <c r="M571" s="307"/>
      <c r="N571" s="307"/>
      <c r="O571" s="307"/>
    </row>
    <row r="572" spans="1:15" s="305" customFormat="1" ht="15" x14ac:dyDescent="0.3">
      <c r="A572" s="368"/>
      <c r="B572" s="369"/>
      <c r="C572" s="370"/>
      <c r="E572" s="306"/>
      <c r="F572" s="307"/>
      <c r="G572" s="307"/>
      <c r="H572" s="307"/>
      <c r="I572" s="307"/>
      <c r="J572" s="307"/>
      <c r="K572" s="307"/>
      <c r="L572" s="307"/>
      <c r="M572" s="307"/>
      <c r="N572" s="307"/>
      <c r="O572" s="307"/>
    </row>
    <row r="573" spans="1:15" s="305" customFormat="1" ht="15" x14ac:dyDescent="0.3">
      <c r="A573" s="368"/>
      <c r="B573" s="369"/>
      <c r="C573" s="370"/>
      <c r="E573" s="306"/>
      <c r="F573" s="307"/>
      <c r="G573" s="307"/>
      <c r="H573" s="307"/>
      <c r="I573" s="307"/>
      <c r="J573" s="307"/>
      <c r="K573" s="307"/>
      <c r="L573" s="307"/>
      <c r="M573" s="307"/>
      <c r="N573" s="307"/>
      <c r="O573" s="307"/>
    </row>
    <row r="574" spans="1:15" s="305" customFormat="1" ht="15" x14ac:dyDescent="0.3">
      <c r="A574" s="368"/>
      <c r="B574" s="369"/>
      <c r="C574" s="370"/>
      <c r="E574" s="306"/>
      <c r="F574" s="307"/>
      <c r="G574" s="307"/>
      <c r="H574" s="307"/>
      <c r="I574" s="307"/>
      <c r="J574" s="307"/>
      <c r="K574" s="307"/>
      <c r="L574" s="307"/>
      <c r="M574" s="307"/>
      <c r="N574" s="307"/>
      <c r="O574" s="307"/>
    </row>
    <row r="575" spans="1:15" s="305" customFormat="1" ht="15" x14ac:dyDescent="0.3">
      <c r="A575" s="368"/>
      <c r="B575" s="369"/>
      <c r="C575" s="370"/>
      <c r="E575" s="306"/>
      <c r="F575" s="307"/>
      <c r="G575" s="307"/>
      <c r="H575" s="307"/>
      <c r="I575" s="307"/>
      <c r="J575" s="307"/>
      <c r="K575" s="307"/>
      <c r="L575" s="307"/>
      <c r="M575" s="307"/>
      <c r="N575" s="307"/>
      <c r="O575" s="307"/>
    </row>
    <row r="576" spans="1:15" s="305" customFormat="1" ht="15" x14ac:dyDescent="0.3">
      <c r="A576" s="368"/>
      <c r="B576" s="369"/>
      <c r="C576" s="370"/>
      <c r="E576" s="306"/>
      <c r="F576" s="307"/>
      <c r="G576" s="307"/>
      <c r="H576" s="307"/>
      <c r="I576" s="307"/>
      <c r="J576" s="307"/>
      <c r="K576" s="307"/>
      <c r="L576" s="307"/>
      <c r="M576" s="307"/>
      <c r="N576" s="307"/>
      <c r="O576" s="307"/>
    </row>
    <row r="577" spans="1:15" s="305" customFormat="1" ht="15" x14ac:dyDescent="0.3">
      <c r="A577" s="368"/>
      <c r="B577" s="369"/>
      <c r="C577" s="370"/>
      <c r="E577" s="306"/>
      <c r="F577" s="307"/>
      <c r="G577" s="307"/>
      <c r="H577" s="307"/>
      <c r="I577" s="307"/>
      <c r="J577" s="307"/>
      <c r="K577" s="307"/>
      <c r="L577" s="307"/>
      <c r="M577" s="307"/>
      <c r="N577" s="307"/>
      <c r="O577" s="307"/>
    </row>
    <row r="578" spans="1:15" s="305" customFormat="1" ht="15" x14ac:dyDescent="0.3">
      <c r="A578" s="368"/>
      <c r="B578" s="369"/>
      <c r="C578" s="370"/>
      <c r="E578" s="306"/>
      <c r="F578" s="307"/>
      <c r="G578" s="307"/>
      <c r="H578" s="307"/>
      <c r="I578" s="307"/>
      <c r="J578" s="307"/>
      <c r="K578" s="307"/>
      <c r="L578" s="307"/>
      <c r="M578" s="307"/>
      <c r="N578" s="307"/>
      <c r="O578" s="307"/>
    </row>
    <row r="579" spans="1:15" s="305" customFormat="1" ht="15" x14ac:dyDescent="0.3">
      <c r="A579" s="368"/>
      <c r="B579" s="369"/>
      <c r="C579" s="370"/>
      <c r="E579" s="306"/>
      <c r="F579" s="307"/>
      <c r="G579" s="307"/>
      <c r="H579" s="307"/>
      <c r="I579" s="307"/>
      <c r="J579" s="307"/>
      <c r="K579" s="307"/>
      <c r="L579" s="307"/>
      <c r="M579" s="307"/>
      <c r="N579" s="307"/>
      <c r="O579" s="307"/>
    </row>
    <row r="580" spans="1:15" s="305" customFormat="1" ht="15" x14ac:dyDescent="0.3">
      <c r="A580" s="368"/>
      <c r="B580" s="369"/>
      <c r="C580" s="370"/>
      <c r="E580" s="306"/>
      <c r="F580" s="307"/>
      <c r="G580" s="307"/>
      <c r="H580" s="307"/>
      <c r="I580" s="307"/>
      <c r="J580" s="307"/>
      <c r="K580" s="307"/>
      <c r="L580" s="307"/>
      <c r="M580" s="307"/>
      <c r="N580" s="307"/>
      <c r="O580" s="307"/>
    </row>
    <row r="581" spans="1:15" s="305" customFormat="1" ht="15" x14ac:dyDescent="0.3">
      <c r="A581" s="368"/>
      <c r="B581" s="369"/>
      <c r="C581" s="370"/>
      <c r="E581" s="306"/>
      <c r="F581" s="307"/>
      <c r="G581" s="307"/>
      <c r="H581" s="307"/>
      <c r="I581" s="307"/>
      <c r="J581" s="307"/>
      <c r="K581" s="307"/>
      <c r="L581" s="307"/>
      <c r="M581" s="307"/>
      <c r="N581" s="307"/>
      <c r="O581" s="307"/>
    </row>
    <row r="582" spans="1:15" s="305" customFormat="1" ht="15" x14ac:dyDescent="0.3">
      <c r="A582" s="368"/>
      <c r="B582" s="369"/>
      <c r="C582" s="370"/>
      <c r="E582" s="306"/>
      <c r="F582" s="307"/>
      <c r="G582" s="307"/>
      <c r="H582" s="307"/>
      <c r="I582" s="307"/>
      <c r="J582" s="307"/>
      <c r="K582" s="307"/>
      <c r="L582" s="307"/>
      <c r="M582" s="307"/>
      <c r="N582" s="307"/>
      <c r="O582" s="307"/>
    </row>
    <row r="583" spans="1:15" s="305" customFormat="1" ht="15" x14ac:dyDescent="0.3">
      <c r="A583" s="368"/>
      <c r="B583" s="369"/>
      <c r="C583" s="370"/>
      <c r="E583" s="306"/>
      <c r="F583" s="307"/>
      <c r="G583" s="307"/>
      <c r="H583" s="307"/>
      <c r="I583" s="307"/>
      <c r="J583" s="307"/>
      <c r="K583" s="307"/>
      <c r="L583" s="307"/>
      <c r="M583" s="307"/>
      <c r="N583" s="307"/>
      <c r="O583" s="307"/>
    </row>
    <row r="584" spans="1:15" s="305" customFormat="1" ht="15" x14ac:dyDescent="0.3">
      <c r="A584" s="368"/>
      <c r="B584" s="369"/>
      <c r="C584" s="370"/>
      <c r="E584" s="306"/>
      <c r="F584" s="307"/>
      <c r="G584" s="307"/>
      <c r="H584" s="307"/>
      <c r="I584" s="307"/>
      <c r="J584" s="307"/>
      <c r="K584" s="307"/>
      <c r="L584" s="307"/>
      <c r="M584" s="307"/>
      <c r="N584" s="307"/>
      <c r="O584" s="307"/>
    </row>
    <row r="585" spans="1:15" s="305" customFormat="1" ht="15" x14ac:dyDescent="0.3">
      <c r="A585" s="368"/>
      <c r="B585" s="369"/>
      <c r="C585" s="370"/>
      <c r="E585" s="306"/>
      <c r="F585" s="307"/>
      <c r="G585" s="307"/>
      <c r="H585" s="307"/>
      <c r="I585" s="307"/>
      <c r="J585" s="307"/>
      <c r="K585" s="307"/>
      <c r="L585" s="307"/>
      <c r="M585" s="307"/>
      <c r="N585" s="307"/>
      <c r="O585" s="307"/>
    </row>
    <row r="586" spans="1:15" s="305" customFormat="1" ht="15" x14ac:dyDescent="0.3">
      <c r="A586" s="368"/>
      <c r="B586" s="369"/>
      <c r="C586" s="370"/>
      <c r="E586" s="306"/>
      <c r="F586" s="307"/>
      <c r="G586" s="307"/>
      <c r="H586" s="307"/>
      <c r="I586" s="307"/>
      <c r="J586" s="307"/>
      <c r="K586" s="307"/>
      <c r="L586" s="307"/>
      <c r="M586" s="307"/>
      <c r="N586" s="307"/>
      <c r="O586" s="307"/>
    </row>
    <row r="587" spans="1:15" s="305" customFormat="1" ht="15" x14ac:dyDescent="0.3">
      <c r="A587" s="368"/>
      <c r="B587" s="369"/>
      <c r="C587" s="370"/>
      <c r="E587" s="306"/>
      <c r="F587" s="307"/>
      <c r="G587" s="307"/>
      <c r="H587" s="307"/>
      <c r="I587" s="307"/>
      <c r="J587" s="307"/>
      <c r="K587" s="307"/>
      <c r="L587" s="307"/>
      <c r="M587" s="307"/>
      <c r="N587" s="307"/>
      <c r="O587" s="307"/>
    </row>
    <row r="588" spans="1:15" s="305" customFormat="1" ht="15" x14ac:dyDescent="0.3">
      <c r="A588" s="368"/>
      <c r="B588" s="369"/>
      <c r="C588" s="370"/>
      <c r="E588" s="306"/>
      <c r="F588" s="307"/>
      <c r="G588" s="307"/>
      <c r="H588" s="307"/>
      <c r="I588" s="307"/>
      <c r="J588" s="307"/>
      <c r="K588" s="307"/>
      <c r="L588" s="307"/>
      <c r="M588" s="307"/>
      <c r="N588" s="307"/>
      <c r="O588" s="307"/>
    </row>
    <row r="589" spans="1:15" s="305" customFormat="1" ht="15" x14ac:dyDescent="0.3">
      <c r="A589" s="368"/>
      <c r="B589" s="369"/>
      <c r="C589" s="370"/>
      <c r="E589" s="306"/>
      <c r="F589" s="307"/>
      <c r="G589" s="307"/>
      <c r="H589" s="307"/>
      <c r="I589" s="307"/>
      <c r="J589" s="307"/>
      <c r="K589" s="307"/>
      <c r="L589" s="307"/>
      <c r="M589" s="307"/>
      <c r="N589" s="307"/>
      <c r="O589" s="307"/>
    </row>
    <row r="590" spans="1:15" s="305" customFormat="1" ht="15" x14ac:dyDescent="0.3">
      <c r="A590" s="368"/>
      <c r="B590" s="369"/>
      <c r="C590" s="370"/>
      <c r="E590" s="306"/>
      <c r="F590" s="307"/>
      <c r="G590" s="307"/>
      <c r="H590" s="307"/>
      <c r="I590" s="307"/>
      <c r="J590" s="307"/>
      <c r="K590" s="307"/>
      <c r="L590" s="307"/>
      <c r="M590" s="307"/>
      <c r="N590" s="307"/>
      <c r="O590" s="307"/>
    </row>
    <row r="591" spans="1:15" s="305" customFormat="1" ht="15" x14ac:dyDescent="0.3">
      <c r="A591" s="368"/>
      <c r="B591" s="369"/>
      <c r="C591" s="370"/>
      <c r="E591" s="306"/>
      <c r="F591" s="307"/>
      <c r="G591" s="307"/>
      <c r="H591" s="307"/>
      <c r="I591" s="307"/>
      <c r="J591" s="307"/>
      <c r="K591" s="307"/>
      <c r="L591" s="307"/>
      <c r="M591" s="307"/>
      <c r="N591" s="307"/>
      <c r="O591" s="307"/>
    </row>
    <row r="592" spans="1:15" s="305" customFormat="1" ht="15" x14ac:dyDescent="0.3">
      <c r="A592" s="368"/>
      <c r="B592" s="369"/>
      <c r="C592" s="370"/>
      <c r="E592" s="306"/>
      <c r="F592" s="307"/>
      <c r="G592" s="307"/>
      <c r="H592" s="307"/>
      <c r="I592" s="307"/>
      <c r="J592" s="307"/>
      <c r="K592" s="307"/>
      <c r="L592" s="307"/>
      <c r="M592" s="307"/>
      <c r="N592" s="307"/>
      <c r="O592" s="307"/>
    </row>
    <row r="593" spans="1:15" s="305" customFormat="1" ht="15" x14ac:dyDescent="0.3">
      <c r="A593" s="368"/>
      <c r="B593" s="369"/>
      <c r="C593" s="370"/>
      <c r="E593" s="306"/>
      <c r="F593" s="307"/>
      <c r="G593" s="307"/>
      <c r="H593" s="307"/>
      <c r="I593" s="307"/>
      <c r="J593" s="307"/>
      <c r="K593" s="307"/>
      <c r="L593" s="307"/>
      <c r="M593" s="307"/>
      <c r="N593" s="307"/>
      <c r="O593" s="307"/>
    </row>
    <row r="594" spans="1:15" s="305" customFormat="1" ht="15" x14ac:dyDescent="0.3">
      <c r="A594" s="368"/>
      <c r="B594" s="369"/>
      <c r="C594" s="370"/>
      <c r="E594" s="306"/>
      <c r="F594" s="307"/>
      <c r="G594" s="307"/>
      <c r="H594" s="307"/>
      <c r="I594" s="307"/>
      <c r="J594" s="307"/>
      <c r="K594" s="307"/>
      <c r="L594" s="307"/>
      <c r="M594" s="307"/>
      <c r="N594" s="307"/>
      <c r="O594" s="307"/>
    </row>
    <row r="595" spans="1:15" s="305" customFormat="1" ht="15" x14ac:dyDescent="0.3">
      <c r="A595" s="368"/>
      <c r="B595" s="369"/>
      <c r="C595" s="370"/>
      <c r="E595" s="306"/>
      <c r="F595" s="307"/>
      <c r="G595" s="307"/>
      <c r="H595" s="307"/>
      <c r="I595" s="307"/>
      <c r="J595" s="307"/>
      <c r="K595" s="307"/>
      <c r="L595" s="307"/>
      <c r="M595" s="307"/>
      <c r="N595" s="307"/>
      <c r="O595" s="307"/>
    </row>
    <row r="596" spans="1:15" s="305" customFormat="1" ht="15" x14ac:dyDescent="0.3">
      <c r="A596" s="368"/>
      <c r="B596" s="369"/>
      <c r="C596" s="370"/>
      <c r="E596" s="306"/>
      <c r="F596" s="307"/>
      <c r="G596" s="307"/>
      <c r="H596" s="307"/>
      <c r="I596" s="307"/>
      <c r="J596" s="307"/>
      <c r="K596" s="307"/>
      <c r="L596" s="307"/>
      <c r="M596" s="307"/>
      <c r="N596" s="307"/>
      <c r="O596" s="307"/>
    </row>
    <row r="597" spans="1:15" s="305" customFormat="1" ht="15" x14ac:dyDescent="0.3">
      <c r="A597" s="368"/>
      <c r="B597" s="369"/>
      <c r="C597" s="370"/>
      <c r="E597" s="306"/>
      <c r="F597" s="307"/>
      <c r="G597" s="307"/>
      <c r="H597" s="307"/>
      <c r="I597" s="307"/>
      <c r="J597" s="307"/>
      <c r="K597" s="307"/>
      <c r="L597" s="307"/>
      <c r="M597" s="307"/>
      <c r="N597" s="307"/>
      <c r="O597" s="307"/>
    </row>
    <row r="598" spans="1:15" s="305" customFormat="1" ht="15" x14ac:dyDescent="0.3">
      <c r="A598" s="368"/>
      <c r="B598" s="369"/>
      <c r="C598" s="370"/>
      <c r="E598" s="306"/>
      <c r="F598" s="307"/>
      <c r="G598" s="307"/>
      <c r="H598" s="307"/>
      <c r="I598" s="307"/>
      <c r="J598" s="307"/>
      <c r="K598" s="307"/>
      <c r="L598" s="307"/>
      <c r="M598" s="307"/>
      <c r="N598" s="307"/>
      <c r="O598" s="307"/>
    </row>
    <row r="599" spans="1:15" s="305" customFormat="1" ht="15" x14ac:dyDescent="0.3">
      <c r="A599" s="368"/>
      <c r="B599" s="369"/>
      <c r="C599" s="370"/>
      <c r="E599" s="306"/>
      <c r="F599" s="307"/>
      <c r="G599" s="307"/>
      <c r="H599" s="307"/>
      <c r="I599" s="307"/>
      <c r="J599" s="307"/>
      <c r="K599" s="307"/>
      <c r="L599" s="307"/>
      <c r="M599" s="307"/>
      <c r="N599" s="307"/>
      <c r="O599" s="307"/>
    </row>
    <row r="600" spans="1:15" s="305" customFormat="1" ht="15" x14ac:dyDescent="0.3">
      <c r="A600" s="368"/>
      <c r="B600" s="369"/>
      <c r="C600" s="370"/>
      <c r="E600" s="306"/>
      <c r="F600" s="307"/>
      <c r="G600" s="307"/>
      <c r="H600" s="307"/>
      <c r="I600" s="307"/>
      <c r="J600" s="307"/>
      <c r="K600" s="307"/>
      <c r="L600" s="307"/>
      <c r="M600" s="307"/>
      <c r="N600" s="307"/>
      <c r="O600" s="307"/>
    </row>
    <row r="601" spans="1:15" s="305" customFormat="1" ht="15" x14ac:dyDescent="0.3">
      <c r="A601" s="368"/>
      <c r="B601" s="369"/>
      <c r="C601" s="370"/>
      <c r="E601" s="306"/>
      <c r="F601" s="307"/>
      <c r="G601" s="307"/>
      <c r="H601" s="307"/>
      <c r="I601" s="307"/>
      <c r="J601" s="307"/>
      <c r="K601" s="307"/>
      <c r="L601" s="307"/>
      <c r="M601" s="307"/>
      <c r="N601" s="307"/>
      <c r="O601" s="307"/>
    </row>
    <row r="602" spans="1:15" s="305" customFormat="1" ht="15" x14ac:dyDescent="0.3">
      <c r="A602" s="368"/>
      <c r="B602" s="369"/>
      <c r="C602" s="370"/>
      <c r="E602" s="306"/>
      <c r="F602" s="307"/>
      <c r="G602" s="307"/>
      <c r="H602" s="307"/>
      <c r="I602" s="307"/>
      <c r="J602" s="307"/>
      <c r="K602" s="307"/>
      <c r="L602" s="307"/>
      <c r="M602" s="307"/>
      <c r="N602" s="307"/>
      <c r="O602" s="307"/>
    </row>
    <row r="603" spans="1:15" s="305" customFormat="1" ht="15" x14ac:dyDescent="0.3">
      <c r="A603" s="368"/>
      <c r="B603" s="369"/>
      <c r="C603" s="370"/>
      <c r="E603" s="306"/>
      <c r="F603" s="307"/>
      <c r="G603" s="307"/>
      <c r="H603" s="307"/>
      <c r="I603" s="307"/>
      <c r="J603" s="307"/>
      <c r="K603" s="307"/>
      <c r="L603" s="307"/>
      <c r="M603" s="307"/>
      <c r="N603" s="307"/>
      <c r="O603" s="307"/>
    </row>
    <row r="604" spans="1:15" s="305" customFormat="1" ht="15" x14ac:dyDescent="0.3">
      <c r="A604" s="368"/>
      <c r="B604" s="369"/>
      <c r="C604" s="370"/>
      <c r="E604" s="306"/>
      <c r="F604" s="307"/>
      <c r="G604" s="307"/>
      <c r="H604" s="307"/>
      <c r="I604" s="307"/>
      <c r="J604" s="307"/>
      <c r="K604" s="307"/>
      <c r="L604" s="307"/>
      <c r="M604" s="307"/>
      <c r="N604" s="307"/>
      <c r="O604" s="307"/>
    </row>
    <row r="605" spans="1:15" s="305" customFormat="1" ht="15" x14ac:dyDescent="0.3">
      <c r="A605" s="368"/>
      <c r="B605" s="369"/>
      <c r="C605" s="370"/>
      <c r="E605" s="306"/>
      <c r="F605" s="307"/>
      <c r="G605" s="307"/>
      <c r="H605" s="307"/>
      <c r="I605" s="307"/>
      <c r="J605" s="307"/>
      <c r="K605" s="307"/>
      <c r="L605" s="307"/>
      <c r="M605" s="307"/>
      <c r="N605" s="307"/>
      <c r="O605" s="307"/>
    </row>
    <row r="606" spans="1:15" s="305" customFormat="1" ht="15" x14ac:dyDescent="0.3">
      <c r="A606" s="368"/>
      <c r="B606" s="369"/>
      <c r="C606" s="370"/>
      <c r="E606" s="306"/>
      <c r="F606" s="307"/>
      <c r="G606" s="307"/>
      <c r="H606" s="307"/>
      <c r="I606" s="307"/>
      <c r="J606" s="307"/>
      <c r="K606" s="307"/>
      <c r="L606" s="307"/>
      <c r="M606" s="307"/>
      <c r="N606" s="307"/>
      <c r="O606" s="307"/>
    </row>
    <row r="607" spans="1:15" s="305" customFormat="1" ht="15" x14ac:dyDescent="0.3">
      <c r="A607" s="368"/>
      <c r="B607" s="369"/>
      <c r="C607" s="370"/>
      <c r="E607" s="306"/>
      <c r="F607" s="307"/>
      <c r="G607" s="307"/>
      <c r="H607" s="307"/>
      <c r="I607" s="307"/>
      <c r="J607" s="307"/>
      <c r="K607" s="307"/>
      <c r="L607" s="307"/>
      <c r="M607" s="307"/>
      <c r="N607" s="307"/>
      <c r="O607" s="307"/>
    </row>
    <row r="608" spans="1:15" s="305" customFormat="1" ht="15" x14ac:dyDescent="0.3">
      <c r="A608" s="368"/>
      <c r="B608" s="369"/>
      <c r="C608" s="370"/>
      <c r="E608" s="306"/>
      <c r="F608" s="307"/>
      <c r="G608" s="307"/>
      <c r="H608" s="307"/>
      <c r="I608" s="307"/>
      <c r="J608" s="307"/>
      <c r="K608" s="307"/>
      <c r="L608" s="307"/>
      <c r="M608" s="307"/>
      <c r="N608" s="307"/>
      <c r="O608" s="307"/>
    </row>
    <row r="609" spans="1:15" s="305" customFormat="1" ht="15" x14ac:dyDescent="0.3">
      <c r="A609" s="368"/>
      <c r="B609" s="369"/>
      <c r="C609" s="370"/>
      <c r="E609" s="306"/>
      <c r="F609" s="307"/>
      <c r="G609" s="307"/>
      <c r="H609" s="307"/>
      <c r="I609" s="307"/>
      <c r="J609" s="307"/>
      <c r="K609" s="307"/>
      <c r="L609" s="307"/>
      <c r="M609" s="307"/>
      <c r="N609" s="307"/>
      <c r="O609" s="307"/>
    </row>
    <row r="610" spans="1:15" s="305" customFormat="1" ht="15" x14ac:dyDescent="0.3">
      <c r="A610" s="368"/>
      <c r="B610" s="369"/>
      <c r="C610" s="370"/>
      <c r="E610" s="306"/>
      <c r="F610" s="307"/>
      <c r="G610" s="307"/>
      <c r="H610" s="307"/>
      <c r="I610" s="307"/>
      <c r="J610" s="307"/>
      <c r="K610" s="307"/>
      <c r="L610" s="307"/>
      <c r="M610" s="307"/>
      <c r="N610" s="307"/>
      <c r="O610" s="307"/>
    </row>
    <row r="611" spans="1:15" s="305" customFormat="1" ht="15" x14ac:dyDescent="0.3">
      <c r="A611" s="368"/>
      <c r="B611" s="369"/>
      <c r="C611" s="370"/>
      <c r="E611" s="306"/>
      <c r="F611" s="307"/>
      <c r="G611" s="307"/>
      <c r="H611" s="307"/>
      <c r="I611" s="307"/>
      <c r="J611" s="307"/>
      <c r="K611" s="307"/>
      <c r="L611" s="307"/>
      <c r="M611" s="307"/>
      <c r="N611" s="307"/>
      <c r="O611" s="307"/>
    </row>
    <row r="612" spans="1:15" s="305" customFormat="1" ht="15" x14ac:dyDescent="0.3">
      <c r="A612" s="368"/>
      <c r="B612" s="369"/>
      <c r="C612" s="370"/>
      <c r="E612" s="306"/>
      <c r="F612" s="307"/>
      <c r="G612" s="307"/>
      <c r="H612" s="307"/>
      <c r="I612" s="307"/>
      <c r="J612" s="307"/>
      <c r="K612" s="307"/>
      <c r="L612" s="307"/>
      <c r="M612" s="307"/>
      <c r="N612" s="307"/>
      <c r="O612" s="307"/>
    </row>
    <row r="613" spans="1:15" s="305" customFormat="1" ht="15" x14ac:dyDescent="0.3">
      <c r="A613" s="368"/>
      <c r="B613" s="369"/>
      <c r="C613" s="370"/>
      <c r="E613" s="306"/>
      <c r="F613" s="307"/>
      <c r="G613" s="307"/>
      <c r="H613" s="307"/>
      <c r="I613" s="307"/>
      <c r="J613" s="307"/>
      <c r="K613" s="307"/>
      <c r="L613" s="307"/>
      <c r="M613" s="307"/>
      <c r="N613" s="307"/>
      <c r="O613" s="307"/>
    </row>
    <row r="614" spans="1:15" s="305" customFormat="1" ht="15" x14ac:dyDescent="0.3">
      <c r="A614" s="368"/>
      <c r="B614" s="369"/>
      <c r="C614" s="370"/>
      <c r="E614" s="306"/>
      <c r="F614" s="307"/>
      <c r="G614" s="307"/>
      <c r="H614" s="307"/>
      <c r="I614" s="307"/>
      <c r="J614" s="307"/>
      <c r="K614" s="307"/>
      <c r="L614" s="307"/>
      <c r="M614" s="307"/>
      <c r="N614" s="307"/>
      <c r="O614" s="307"/>
    </row>
    <row r="615" spans="1:15" s="305" customFormat="1" ht="15" x14ac:dyDescent="0.3">
      <c r="A615" s="368"/>
      <c r="B615" s="369"/>
      <c r="C615" s="370"/>
      <c r="E615" s="306"/>
      <c r="F615" s="307"/>
      <c r="G615" s="307"/>
      <c r="H615" s="307"/>
      <c r="I615" s="307"/>
      <c r="J615" s="307"/>
      <c r="K615" s="307"/>
      <c r="L615" s="307"/>
      <c r="M615" s="307"/>
      <c r="N615" s="307"/>
      <c r="O615" s="307"/>
    </row>
    <row r="616" spans="1:15" s="305" customFormat="1" ht="15" x14ac:dyDescent="0.3">
      <c r="A616" s="368"/>
      <c r="B616" s="369"/>
      <c r="C616" s="370"/>
      <c r="E616" s="306"/>
      <c r="F616" s="307"/>
      <c r="G616" s="307"/>
      <c r="H616" s="307"/>
      <c r="I616" s="307"/>
      <c r="J616" s="307"/>
      <c r="K616" s="307"/>
      <c r="L616" s="307"/>
      <c r="M616" s="307"/>
      <c r="N616" s="307"/>
      <c r="O616" s="307"/>
    </row>
    <row r="617" spans="1:15" s="305" customFormat="1" ht="15" x14ac:dyDescent="0.3">
      <c r="A617" s="368"/>
      <c r="B617" s="369"/>
      <c r="C617" s="370"/>
      <c r="E617" s="306"/>
      <c r="F617" s="307"/>
      <c r="G617" s="307"/>
      <c r="H617" s="307"/>
      <c r="I617" s="307"/>
      <c r="J617" s="307"/>
      <c r="K617" s="307"/>
      <c r="L617" s="307"/>
      <c r="M617" s="307"/>
      <c r="N617" s="307"/>
      <c r="O617" s="307"/>
    </row>
    <row r="618" spans="1:15" s="305" customFormat="1" ht="15" x14ac:dyDescent="0.3">
      <c r="A618" s="368"/>
      <c r="B618" s="369"/>
      <c r="C618" s="370"/>
      <c r="E618" s="306"/>
      <c r="F618" s="307"/>
      <c r="G618" s="307"/>
      <c r="H618" s="307"/>
      <c r="I618" s="307"/>
      <c r="J618" s="307"/>
      <c r="K618" s="307"/>
      <c r="L618" s="307"/>
      <c r="M618" s="307"/>
      <c r="N618" s="307"/>
      <c r="O618" s="307"/>
    </row>
    <row r="619" spans="1:15" s="305" customFormat="1" ht="15" x14ac:dyDescent="0.3">
      <c r="A619" s="368"/>
      <c r="B619" s="369"/>
      <c r="C619" s="370"/>
      <c r="E619" s="306"/>
      <c r="F619" s="307"/>
      <c r="G619" s="307"/>
      <c r="H619" s="307"/>
      <c r="I619" s="307"/>
      <c r="J619" s="307"/>
      <c r="K619" s="307"/>
      <c r="L619" s="307"/>
      <c r="M619" s="307"/>
      <c r="N619" s="307"/>
      <c r="O619" s="307"/>
    </row>
    <row r="620" spans="1:15" s="305" customFormat="1" ht="15" x14ac:dyDescent="0.3">
      <c r="A620" s="368"/>
      <c r="B620" s="369"/>
      <c r="C620" s="370"/>
      <c r="E620" s="306"/>
      <c r="F620" s="307"/>
      <c r="G620" s="307"/>
      <c r="H620" s="307"/>
      <c r="I620" s="307"/>
      <c r="J620" s="307"/>
      <c r="K620" s="307"/>
      <c r="L620" s="307"/>
      <c r="M620" s="307"/>
      <c r="N620" s="307"/>
      <c r="O620" s="307"/>
    </row>
    <row r="621" spans="1:15" s="305" customFormat="1" ht="15" x14ac:dyDescent="0.3">
      <c r="A621" s="368"/>
      <c r="B621" s="369"/>
      <c r="C621" s="370"/>
      <c r="E621" s="306"/>
      <c r="F621" s="307"/>
      <c r="G621" s="307"/>
      <c r="H621" s="307"/>
      <c r="I621" s="307"/>
      <c r="J621" s="307"/>
      <c r="K621" s="307"/>
      <c r="L621" s="307"/>
      <c r="M621" s="307"/>
      <c r="N621" s="307"/>
      <c r="O621" s="307"/>
    </row>
    <row r="622" spans="1:15" s="305" customFormat="1" ht="15" x14ac:dyDescent="0.3">
      <c r="A622" s="368"/>
      <c r="B622" s="369"/>
      <c r="C622" s="370"/>
      <c r="E622" s="306"/>
      <c r="F622" s="307"/>
      <c r="G622" s="307"/>
      <c r="H622" s="307"/>
      <c r="I622" s="307"/>
      <c r="J622" s="307"/>
      <c r="K622" s="307"/>
      <c r="L622" s="307"/>
      <c r="M622" s="307"/>
      <c r="N622" s="307"/>
      <c r="O622" s="307"/>
    </row>
    <row r="623" spans="1:15" s="305" customFormat="1" ht="15" x14ac:dyDescent="0.3">
      <c r="A623" s="368"/>
      <c r="B623" s="369"/>
      <c r="C623" s="370"/>
      <c r="E623" s="306"/>
      <c r="F623" s="307"/>
      <c r="G623" s="307"/>
      <c r="H623" s="307"/>
      <c r="I623" s="307"/>
      <c r="J623" s="307"/>
      <c r="K623" s="307"/>
      <c r="L623" s="307"/>
      <c r="M623" s="307"/>
      <c r="N623" s="307"/>
      <c r="O623" s="307"/>
    </row>
    <row r="624" spans="1:15" s="305" customFormat="1" ht="15" x14ac:dyDescent="0.3">
      <c r="A624" s="368"/>
      <c r="B624" s="369"/>
      <c r="C624" s="370"/>
      <c r="E624" s="306"/>
      <c r="F624" s="307"/>
      <c r="G624" s="307"/>
      <c r="H624" s="307"/>
      <c r="I624" s="307"/>
      <c r="J624" s="307"/>
      <c r="K624" s="307"/>
      <c r="L624" s="307"/>
      <c r="M624" s="307"/>
      <c r="N624" s="307"/>
      <c r="O624" s="307"/>
    </row>
    <row r="625" spans="1:15" s="305" customFormat="1" ht="15" x14ac:dyDescent="0.3">
      <c r="A625" s="368"/>
      <c r="B625" s="369"/>
      <c r="C625" s="370"/>
      <c r="E625" s="306"/>
      <c r="F625" s="307"/>
      <c r="G625" s="307"/>
      <c r="H625" s="307"/>
      <c r="I625" s="307"/>
      <c r="J625" s="307"/>
      <c r="K625" s="307"/>
      <c r="L625" s="307"/>
      <c r="M625" s="307"/>
      <c r="N625" s="307"/>
      <c r="O625" s="307"/>
    </row>
    <row r="626" spans="1:15" s="305" customFormat="1" ht="15" x14ac:dyDescent="0.3">
      <c r="A626" s="368"/>
      <c r="B626" s="369"/>
      <c r="C626" s="370"/>
      <c r="E626" s="306"/>
      <c r="F626" s="307"/>
      <c r="G626" s="307"/>
      <c r="H626" s="307"/>
      <c r="I626" s="307"/>
      <c r="J626" s="307"/>
      <c r="K626" s="307"/>
      <c r="L626" s="307"/>
      <c r="M626" s="307"/>
      <c r="N626" s="307"/>
      <c r="O626" s="307"/>
    </row>
    <row r="627" spans="1:15" s="305" customFormat="1" ht="15" x14ac:dyDescent="0.3">
      <c r="A627" s="368"/>
      <c r="B627" s="369"/>
      <c r="C627" s="370"/>
      <c r="E627" s="306"/>
      <c r="F627" s="307"/>
      <c r="G627" s="307"/>
      <c r="H627" s="307"/>
      <c r="I627" s="307"/>
      <c r="J627" s="307"/>
      <c r="K627" s="307"/>
      <c r="L627" s="307"/>
      <c r="M627" s="307"/>
      <c r="N627" s="307"/>
      <c r="O627" s="307"/>
    </row>
    <row r="628" spans="1:15" s="305" customFormat="1" ht="15" x14ac:dyDescent="0.3">
      <c r="A628" s="368"/>
      <c r="B628" s="369"/>
      <c r="C628" s="370"/>
      <c r="E628" s="306"/>
      <c r="F628" s="307"/>
      <c r="G628" s="307"/>
      <c r="H628" s="307"/>
      <c r="I628" s="307"/>
      <c r="J628" s="307"/>
      <c r="K628" s="307"/>
      <c r="L628" s="307"/>
      <c r="M628" s="307"/>
      <c r="N628" s="307"/>
      <c r="O628" s="307"/>
    </row>
    <row r="629" spans="1:15" s="305" customFormat="1" ht="15" x14ac:dyDescent="0.3">
      <c r="A629" s="368"/>
      <c r="B629" s="369"/>
      <c r="C629" s="370"/>
      <c r="E629" s="306"/>
      <c r="F629" s="307"/>
      <c r="G629" s="307"/>
      <c r="H629" s="307"/>
      <c r="I629" s="307"/>
      <c r="J629" s="307"/>
      <c r="K629" s="307"/>
      <c r="L629" s="307"/>
      <c r="M629" s="307"/>
      <c r="N629" s="307"/>
      <c r="O629" s="307"/>
    </row>
    <row r="630" spans="1:15" s="305" customFormat="1" ht="15" x14ac:dyDescent="0.3">
      <c r="A630" s="368"/>
      <c r="B630" s="369"/>
      <c r="C630" s="370"/>
      <c r="E630" s="306"/>
      <c r="F630" s="307"/>
      <c r="G630" s="307"/>
      <c r="H630" s="307"/>
      <c r="I630" s="307"/>
      <c r="J630" s="307"/>
      <c r="K630" s="307"/>
      <c r="L630" s="307"/>
      <c r="M630" s="307"/>
      <c r="N630" s="307"/>
      <c r="O630" s="307"/>
    </row>
    <row r="631" spans="1:15" s="305" customFormat="1" ht="15" x14ac:dyDescent="0.3">
      <c r="A631" s="368"/>
      <c r="B631" s="369"/>
      <c r="C631" s="370"/>
      <c r="E631" s="306"/>
      <c r="F631" s="307"/>
      <c r="G631" s="307"/>
      <c r="H631" s="307"/>
      <c r="I631" s="307"/>
      <c r="J631" s="307"/>
      <c r="K631" s="307"/>
      <c r="L631" s="307"/>
      <c r="M631" s="307"/>
      <c r="N631" s="307"/>
      <c r="O631" s="307"/>
    </row>
    <row r="632" spans="1:15" s="305" customFormat="1" ht="15" x14ac:dyDescent="0.3">
      <c r="A632" s="368"/>
      <c r="B632" s="369"/>
      <c r="C632" s="370"/>
      <c r="E632" s="306"/>
      <c r="F632" s="307"/>
      <c r="G632" s="307"/>
      <c r="H632" s="307"/>
      <c r="I632" s="307"/>
      <c r="J632" s="307"/>
      <c r="K632" s="307"/>
      <c r="L632" s="307"/>
      <c r="M632" s="307"/>
      <c r="N632" s="307"/>
      <c r="O632" s="307"/>
    </row>
    <row r="633" spans="1:15" s="305" customFormat="1" ht="15" x14ac:dyDescent="0.3">
      <c r="A633" s="368"/>
      <c r="B633" s="369"/>
      <c r="C633" s="370"/>
      <c r="E633" s="306"/>
      <c r="F633" s="307"/>
      <c r="G633" s="307"/>
      <c r="H633" s="307"/>
      <c r="I633" s="307"/>
      <c r="J633" s="307"/>
      <c r="K633" s="307"/>
      <c r="L633" s="307"/>
      <c r="M633" s="307"/>
      <c r="N633" s="307"/>
      <c r="O633" s="307"/>
    </row>
    <row r="634" spans="1:15" s="305" customFormat="1" ht="15" x14ac:dyDescent="0.3">
      <c r="A634" s="368"/>
      <c r="B634" s="369"/>
      <c r="C634" s="370"/>
      <c r="E634" s="306"/>
      <c r="F634" s="307"/>
      <c r="G634" s="307"/>
      <c r="H634" s="307"/>
      <c r="I634" s="307"/>
      <c r="J634" s="307"/>
      <c r="K634" s="307"/>
      <c r="L634" s="307"/>
      <c r="M634" s="307"/>
      <c r="N634" s="307"/>
      <c r="O634" s="307"/>
    </row>
    <row r="635" spans="1:15" s="305" customFormat="1" ht="15" x14ac:dyDescent="0.3">
      <c r="A635" s="368"/>
      <c r="B635" s="369"/>
      <c r="C635" s="370"/>
      <c r="E635" s="306"/>
      <c r="F635" s="307"/>
      <c r="G635" s="307"/>
      <c r="H635" s="307"/>
      <c r="I635" s="307"/>
      <c r="J635" s="307"/>
      <c r="K635" s="307"/>
      <c r="L635" s="307"/>
      <c r="M635" s="307"/>
      <c r="N635" s="307"/>
      <c r="O635" s="307"/>
    </row>
    <row r="636" spans="1:15" s="305" customFormat="1" ht="15" x14ac:dyDescent="0.3">
      <c r="A636" s="368"/>
      <c r="B636" s="369"/>
      <c r="C636" s="370"/>
      <c r="E636" s="306"/>
      <c r="F636" s="307"/>
      <c r="G636" s="307"/>
      <c r="H636" s="307"/>
      <c r="I636" s="307"/>
      <c r="J636" s="307"/>
      <c r="K636" s="307"/>
      <c r="L636" s="307"/>
      <c r="M636" s="307"/>
      <c r="N636" s="307"/>
      <c r="O636" s="307"/>
    </row>
    <row r="637" spans="1:15" s="305" customFormat="1" ht="15" x14ac:dyDescent="0.3">
      <c r="A637" s="368"/>
      <c r="B637" s="369"/>
      <c r="C637" s="370"/>
      <c r="E637" s="306"/>
      <c r="F637" s="307"/>
      <c r="G637" s="307"/>
      <c r="H637" s="307"/>
      <c r="I637" s="307"/>
      <c r="J637" s="307"/>
      <c r="K637" s="307"/>
      <c r="L637" s="307"/>
      <c r="M637" s="307"/>
      <c r="N637" s="307"/>
      <c r="O637" s="307"/>
    </row>
    <row r="638" spans="1:15" s="305" customFormat="1" ht="15" x14ac:dyDescent="0.3">
      <c r="A638" s="368"/>
      <c r="B638" s="369"/>
      <c r="C638" s="370"/>
      <c r="E638" s="306"/>
      <c r="F638" s="307"/>
      <c r="G638" s="307"/>
      <c r="H638" s="307"/>
      <c r="I638" s="307"/>
      <c r="J638" s="307"/>
      <c r="K638" s="307"/>
      <c r="L638" s="307"/>
      <c r="M638" s="307"/>
      <c r="N638" s="307"/>
      <c r="O638" s="307"/>
    </row>
    <row r="639" spans="1:15" s="305" customFormat="1" ht="15" x14ac:dyDescent="0.3">
      <c r="A639" s="368"/>
      <c r="B639" s="369"/>
      <c r="C639" s="370"/>
      <c r="E639" s="306"/>
      <c r="F639" s="307"/>
      <c r="G639" s="307"/>
      <c r="H639" s="307"/>
      <c r="I639" s="307"/>
      <c r="J639" s="307"/>
      <c r="K639" s="307"/>
      <c r="L639" s="307"/>
      <c r="M639" s="307"/>
      <c r="N639" s="307"/>
      <c r="O639" s="307"/>
    </row>
    <row r="640" spans="1:15" s="305" customFormat="1" ht="15" x14ac:dyDescent="0.3">
      <c r="A640" s="368"/>
      <c r="B640" s="369"/>
      <c r="C640" s="370"/>
      <c r="E640" s="306"/>
      <c r="F640" s="307"/>
      <c r="G640" s="307"/>
      <c r="H640" s="307"/>
      <c r="I640" s="307"/>
      <c r="J640" s="307"/>
      <c r="K640" s="307"/>
      <c r="L640" s="307"/>
      <c r="M640" s="307"/>
      <c r="N640" s="307"/>
      <c r="O640" s="307"/>
    </row>
    <row r="641" spans="1:15" s="305" customFormat="1" ht="15" x14ac:dyDescent="0.3">
      <c r="A641" s="368"/>
      <c r="B641" s="369"/>
      <c r="C641" s="370"/>
      <c r="E641" s="306"/>
      <c r="F641" s="307"/>
      <c r="G641" s="307"/>
      <c r="H641" s="307"/>
      <c r="I641" s="307"/>
      <c r="J641" s="307"/>
      <c r="K641" s="307"/>
      <c r="L641" s="307"/>
      <c r="M641" s="307"/>
      <c r="N641" s="307"/>
      <c r="O641" s="307"/>
    </row>
    <row r="642" spans="1:15" s="305" customFormat="1" ht="15" x14ac:dyDescent="0.3">
      <c r="A642" s="368"/>
      <c r="B642" s="369"/>
      <c r="C642" s="370"/>
      <c r="E642" s="306"/>
      <c r="F642" s="307"/>
      <c r="G642" s="307"/>
      <c r="H642" s="307"/>
      <c r="I642" s="307"/>
      <c r="J642" s="307"/>
      <c r="K642" s="307"/>
      <c r="L642" s="307"/>
      <c r="M642" s="307"/>
      <c r="N642" s="307"/>
      <c r="O642" s="307"/>
    </row>
    <row r="643" spans="1:15" s="305" customFormat="1" ht="15" x14ac:dyDescent="0.3">
      <c r="A643" s="368"/>
      <c r="B643" s="369"/>
      <c r="C643" s="370"/>
      <c r="E643" s="306"/>
      <c r="F643" s="307"/>
      <c r="G643" s="307"/>
      <c r="H643" s="307"/>
      <c r="I643" s="307"/>
      <c r="J643" s="307"/>
      <c r="K643" s="307"/>
      <c r="L643" s="307"/>
      <c r="M643" s="307"/>
      <c r="N643" s="307"/>
      <c r="O643" s="307"/>
    </row>
    <row r="644" spans="1:15" s="305" customFormat="1" ht="15" x14ac:dyDescent="0.3">
      <c r="A644" s="368"/>
      <c r="B644" s="369"/>
      <c r="C644" s="370"/>
      <c r="E644" s="306"/>
      <c r="F644" s="307"/>
      <c r="G644" s="307"/>
      <c r="H644" s="307"/>
      <c r="I644" s="307"/>
      <c r="J644" s="307"/>
      <c r="K644" s="307"/>
      <c r="L644" s="307"/>
      <c r="M644" s="307"/>
      <c r="N644" s="307"/>
      <c r="O644" s="307"/>
    </row>
    <row r="645" spans="1:15" s="305" customFormat="1" ht="15" x14ac:dyDescent="0.3">
      <c r="A645" s="368"/>
      <c r="B645" s="369"/>
      <c r="C645" s="370"/>
      <c r="E645" s="306"/>
      <c r="F645" s="307"/>
      <c r="G645" s="307"/>
      <c r="H645" s="307"/>
      <c r="I645" s="307"/>
      <c r="J645" s="307"/>
      <c r="K645" s="307"/>
      <c r="L645" s="307"/>
      <c r="M645" s="307"/>
      <c r="N645" s="307"/>
      <c r="O645" s="307"/>
    </row>
    <row r="646" spans="1:15" s="305" customFormat="1" ht="15" x14ac:dyDescent="0.3">
      <c r="A646" s="368"/>
      <c r="B646" s="369"/>
      <c r="C646" s="370"/>
      <c r="E646" s="306"/>
      <c r="F646" s="307"/>
      <c r="G646" s="307"/>
      <c r="H646" s="307"/>
      <c r="I646" s="307"/>
      <c r="J646" s="307"/>
      <c r="K646" s="307"/>
      <c r="L646" s="307"/>
      <c r="M646" s="307"/>
      <c r="N646" s="307"/>
      <c r="O646" s="307"/>
    </row>
    <row r="647" spans="1:15" s="305" customFormat="1" ht="15" x14ac:dyDescent="0.3">
      <c r="A647" s="368"/>
      <c r="B647" s="369"/>
      <c r="C647" s="370"/>
      <c r="E647" s="306"/>
      <c r="F647" s="307"/>
      <c r="G647" s="307"/>
      <c r="H647" s="307"/>
      <c r="I647" s="307"/>
      <c r="J647" s="307"/>
      <c r="K647" s="307"/>
      <c r="L647" s="307"/>
      <c r="M647" s="307"/>
      <c r="N647" s="307"/>
      <c r="O647" s="307"/>
    </row>
    <row r="648" spans="1:15" s="305" customFormat="1" ht="15" x14ac:dyDescent="0.3">
      <c r="A648" s="368"/>
      <c r="B648" s="369"/>
      <c r="C648" s="370"/>
      <c r="E648" s="306"/>
      <c r="F648" s="307"/>
      <c r="G648" s="307"/>
      <c r="H648" s="307"/>
      <c r="I648" s="307"/>
      <c r="J648" s="307"/>
      <c r="K648" s="307"/>
      <c r="L648" s="307"/>
      <c r="M648" s="307"/>
      <c r="N648" s="307"/>
      <c r="O648" s="307"/>
    </row>
    <row r="649" spans="1:15" s="305" customFormat="1" ht="15" x14ac:dyDescent="0.3">
      <c r="A649" s="368"/>
      <c r="B649" s="369"/>
      <c r="C649" s="370"/>
      <c r="E649" s="306"/>
      <c r="F649" s="307"/>
      <c r="G649" s="307"/>
      <c r="H649" s="307"/>
      <c r="I649" s="307"/>
      <c r="J649" s="307"/>
      <c r="K649" s="307"/>
      <c r="L649" s="307"/>
      <c r="M649" s="307"/>
      <c r="N649" s="307"/>
      <c r="O649" s="307"/>
    </row>
    <row r="650" spans="1:15" s="305" customFormat="1" ht="15" x14ac:dyDescent="0.3">
      <c r="A650" s="368"/>
      <c r="B650" s="369"/>
      <c r="C650" s="370"/>
      <c r="E650" s="306"/>
      <c r="F650" s="307"/>
      <c r="G650" s="307"/>
      <c r="H650" s="307"/>
      <c r="I650" s="307"/>
      <c r="J650" s="307"/>
      <c r="K650" s="307"/>
      <c r="L650" s="307"/>
      <c r="M650" s="307"/>
      <c r="N650" s="307"/>
      <c r="O650" s="307"/>
    </row>
    <row r="651" spans="1:15" s="305" customFormat="1" ht="15" x14ac:dyDescent="0.3">
      <c r="A651" s="368"/>
      <c r="B651" s="369"/>
      <c r="C651" s="370"/>
      <c r="E651" s="306"/>
      <c r="F651" s="307"/>
      <c r="G651" s="307"/>
      <c r="H651" s="307"/>
      <c r="I651" s="307"/>
      <c r="J651" s="307"/>
      <c r="K651" s="307"/>
      <c r="L651" s="307"/>
      <c r="M651" s="307"/>
      <c r="N651" s="307"/>
      <c r="O651" s="307"/>
    </row>
    <row r="652" spans="1:15" s="305" customFormat="1" ht="15" x14ac:dyDescent="0.3">
      <c r="A652" s="368"/>
      <c r="B652" s="369"/>
      <c r="C652" s="370"/>
      <c r="E652" s="306"/>
      <c r="F652" s="307"/>
      <c r="G652" s="307"/>
      <c r="H652" s="307"/>
      <c r="I652" s="307"/>
      <c r="J652" s="307"/>
      <c r="K652" s="307"/>
      <c r="L652" s="307"/>
      <c r="M652" s="307"/>
      <c r="N652" s="307"/>
      <c r="O652" s="307"/>
    </row>
    <row r="653" spans="1:15" s="305" customFormat="1" ht="15" x14ac:dyDescent="0.3">
      <c r="A653" s="368"/>
      <c r="B653" s="369"/>
      <c r="C653" s="370"/>
      <c r="E653" s="306"/>
      <c r="F653" s="307"/>
      <c r="G653" s="307"/>
      <c r="H653" s="307"/>
      <c r="I653" s="307"/>
      <c r="J653" s="307"/>
      <c r="K653" s="307"/>
      <c r="L653" s="307"/>
      <c r="M653" s="307"/>
      <c r="N653" s="307"/>
      <c r="O653" s="307"/>
    </row>
    <row r="654" spans="1:15" s="305" customFormat="1" ht="15" x14ac:dyDescent="0.3">
      <c r="A654" s="368"/>
      <c r="B654" s="369"/>
      <c r="C654" s="370"/>
      <c r="E654" s="306"/>
      <c r="F654" s="307"/>
      <c r="G654" s="307"/>
      <c r="H654" s="307"/>
      <c r="I654" s="307"/>
      <c r="J654" s="307"/>
      <c r="K654" s="307"/>
      <c r="L654" s="307"/>
      <c r="M654" s="307"/>
      <c r="N654" s="307"/>
      <c r="O654" s="307"/>
    </row>
    <row r="655" spans="1:15" s="305" customFormat="1" ht="15" x14ac:dyDescent="0.3">
      <c r="A655" s="368"/>
      <c r="B655" s="369"/>
      <c r="C655" s="370"/>
      <c r="E655" s="306"/>
      <c r="F655" s="307"/>
      <c r="G655" s="307"/>
      <c r="H655" s="307"/>
      <c r="I655" s="307"/>
      <c r="J655" s="307"/>
      <c r="K655" s="307"/>
      <c r="L655" s="307"/>
      <c r="M655" s="307"/>
      <c r="N655" s="307"/>
      <c r="O655" s="307"/>
    </row>
    <row r="656" spans="1:15" s="305" customFormat="1" ht="15" x14ac:dyDescent="0.3">
      <c r="A656" s="368"/>
      <c r="B656" s="369"/>
      <c r="C656" s="370"/>
      <c r="E656" s="306"/>
      <c r="F656" s="307"/>
      <c r="G656" s="307"/>
      <c r="H656" s="307"/>
      <c r="I656" s="307"/>
      <c r="J656" s="307"/>
      <c r="K656" s="307"/>
      <c r="L656" s="307"/>
      <c r="M656" s="307"/>
      <c r="N656" s="307"/>
      <c r="O656" s="307"/>
    </row>
    <row r="657" spans="1:15" s="305" customFormat="1" ht="15" x14ac:dyDescent="0.3">
      <c r="A657" s="368"/>
      <c r="B657" s="369"/>
      <c r="C657" s="370"/>
      <c r="E657" s="306"/>
      <c r="F657" s="307"/>
      <c r="G657" s="307"/>
      <c r="H657" s="307"/>
      <c r="I657" s="307"/>
      <c r="J657" s="307"/>
      <c r="K657" s="307"/>
      <c r="L657" s="307"/>
      <c r="M657" s="307"/>
      <c r="N657" s="307"/>
      <c r="O657" s="307"/>
    </row>
    <row r="658" spans="1:15" s="305" customFormat="1" ht="15" x14ac:dyDescent="0.3">
      <c r="A658" s="368"/>
      <c r="B658" s="369"/>
      <c r="C658" s="370"/>
      <c r="E658" s="306"/>
      <c r="F658" s="307"/>
      <c r="G658" s="307"/>
      <c r="H658" s="307"/>
      <c r="I658" s="307"/>
      <c r="J658" s="307"/>
      <c r="K658" s="307"/>
      <c r="L658" s="307"/>
      <c r="M658" s="307"/>
      <c r="N658" s="307"/>
      <c r="O658" s="307"/>
    </row>
    <row r="659" spans="1:15" s="305" customFormat="1" ht="15" x14ac:dyDescent="0.3">
      <c r="A659" s="368"/>
      <c r="B659" s="369"/>
      <c r="C659" s="370"/>
      <c r="E659" s="306"/>
      <c r="F659" s="307"/>
      <c r="G659" s="307"/>
      <c r="H659" s="307"/>
      <c r="I659" s="307"/>
      <c r="J659" s="307"/>
      <c r="K659" s="307"/>
      <c r="L659" s="307"/>
      <c r="M659" s="307"/>
      <c r="N659" s="307"/>
      <c r="O659" s="307"/>
    </row>
    <row r="660" spans="1:15" s="305" customFormat="1" ht="15" x14ac:dyDescent="0.3">
      <c r="A660" s="368"/>
      <c r="B660" s="369"/>
      <c r="C660" s="370"/>
      <c r="E660" s="306"/>
      <c r="F660" s="307"/>
      <c r="G660" s="307"/>
      <c r="H660" s="307"/>
      <c r="I660" s="307"/>
      <c r="J660" s="307"/>
      <c r="K660" s="307"/>
      <c r="L660" s="307"/>
      <c r="M660" s="307"/>
      <c r="N660" s="307"/>
      <c r="O660" s="307"/>
    </row>
    <row r="661" spans="1:15" s="305" customFormat="1" ht="15" x14ac:dyDescent="0.3">
      <c r="A661" s="368"/>
      <c r="B661" s="369"/>
      <c r="C661" s="370"/>
      <c r="E661" s="306"/>
      <c r="F661" s="307"/>
      <c r="G661" s="307"/>
      <c r="H661" s="307"/>
      <c r="I661" s="307"/>
      <c r="J661" s="307"/>
      <c r="K661" s="307"/>
      <c r="L661" s="307"/>
      <c r="M661" s="307"/>
      <c r="N661" s="307"/>
      <c r="O661" s="307"/>
    </row>
    <row r="662" spans="1:15" s="305" customFormat="1" ht="15" x14ac:dyDescent="0.3">
      <c r="A662" s="368"/>
      <c r="B662" s="369"/>
      <c r="C662" s="370"/>
      <c r="E662" s="306"/>
      <c r="F662" s="307"/>
      <c r="G662" s="307"/>
      <c r="H662" s="307"/>
      <c r="I662" s="307"/>
      <c r="J662" s="307"/>
      <c r="K662" s="307"/>
      <c r="L662" s="307"/>
      <c r="M662" s="307"/>
      <c r="N662" s="307"/>
      <c r="O662" s="307"/>
    </row>
    <row r="663" spans="1:15" s="305" customFormat="1" ht="15" x14ac:dyDescent="0.3">
      <c r="A663" s="368"/>
      <c r="B663" s="369"/>
      <c r="C663" s="370"/>
      <c r="E663" s="306"/>
      <c r="F663" s="307"/>
      <c r="G663" s="307"/>
      <c r="H663" s="307"/>
      <c r="I663" s="307"/>
      <c r="J663" s="307"/>
      <c r="K663" s="307"/>
      <c r="L663" s="307"/>
      <c r="M663" s="307"/>
      <c r="N663" s="307"/>
      <c r="O663" s="307"/>
    </row>
    <row r="664" spans="1:15" s="305" customFormat="1" ht="15" x14ac:dyDescent="0.3">
      <c r="A664" s="368"/>
      <c r="B664" s="369"/>
      <c r="C664" s="370"/>
      <c r="E664" s="306"/>
      <c r="F664" s="307"/>
      <c r="G664" s="307"/>
      <c r="H664" s="307"/>
      <c r="I664" s="307"/>
      <c r="J664" s="307"/>
      <c r="K664" s="307"/>
      <c r="L664" s="307"/>
      <c r="M664" s="307"/>
      <c r="N664" s="307"/>
      <c r="O664" s="307"/>
    </row>
    <row r="665" spans="1:15" s="305" customFormat="1" ht="15" x14ac:dyDescent="0.3">
      <c r="A665" s="368"/>
      <c r="B665" s="369"/>
      <c r="C665" s="370"/>
      <c r="E665" s="306"/>
      <c r="F665" s="307"/>
      <c r="G665" s="307"/>
      <c r="H665" s="307"/>
      <c r="I665" s="307"/>
      <c r="J665" s="307"/>
      <c r="K665" s="307"/>
      <c r="L665" s="307"/>
      <c r="M665" s="307"/>
      <c r="N665" s="307"/>
      <c r="O665" s="307"/>
    </row>
    <row r="666" spans="1:15" s="305" customFormat="1" ht="15" x14ac:dyDescent="0.3">
      <c r="A666" s="368"/>
      <c r="B666" s="369"/>
      <c r="C666" s="370"/>
      <c r="E666" s="306"/>
      <c r="F666" s="307"/>
      <c r="G666" s="307"/>
      <c r="H666" s="307"/>
      <c r="I666" s="307"/>
      <c r="J666" s="307"/>
      <c r="K666" s="307"/>
      <c r="L666" s="307"/>
      <c r="M666" s="307"/>
      <c r="N666" s="307"/>
      <c r="O666" s="307"/>
    </row>
    <row r="667" spans="1:15" s="305" customFormat="1" ht="15" x14ac:dyDescent="0.3">
      <c r="A667" s="368"/>
      <c r="B667" s="369"/>
      <c r="C667" s="370"/>
      <c r="E667" s="306"/>
      <c r="F667" s="307"/>
      <c r="G667" s="307"/>
      <c r="H667" s="307"/>
      <c r="I667" s="307"/>
      <c r="J667" s="307"/>
      <c r="K667" s="307"/>
      <c r="L667" s="307"/>
      <c r="M667" s="307"/>
      <c r="N667" s="307"/>
      <c r="O667" s="307"/>
    </row>
    <row r="668" spans="1:15" s="305" customFormat="1" ht="15" x14ac:dyDescent="0.3">
      <c r="A668" s="368"/>
      <c r="B668" s="369"/>
      <c r="C668" s="370"/>
      <c r="E668" s="306"/>
      <c r="F668" s="307"/>
      <c r="G668" s="307"/>
      <c r="H668" s="307"/>
      <c r="I668" s="307"/>
      <c r="J668" s="307"/>
      <c r="K668" s="307"/>
      <c r="L668" s="307"/>
      <c r="M668" s="307"/>
      <c r="N668" s="307"/>
      <c r="O668" s="307"/>
    </row>
    <row r="669" spans="1:15" s="305" customFormat="1" ht="15" x14ac:dyDescent="0.3">
      <c r="A669" s="368"/>
      <c r="B669" s="369"/>
      <c r="C669" s="370"/>
      <c r="E669" s="306"/>
      <c r="F669" s="307"/>
      <c r="G669" s="307"/>
      <c r="H669" s="307"/>
      <c r="I669" s="307"/>
      <c r="J669" s="307"/>
      <c r="K669" s="307"/>
      <c r="L669" s="307"/>
      <c r="M669" s="307"/>
      <c r="N669" s="307"/>
      <c r="O669" s="307"/>
    </row>
    <row r="670" spans="1:15" s="305" customFormat="1" ht="15" x14ac:dyDescent="0.3">
      <c r="A670" s="368"/>
      <c r="B670" s="369"/>
      <c r="C670" s="370"/>
      <c r="E670" s="306"/>
      <c r="F670" s="307"/>
      <c r="G670" s="307"/>
      <c r="H670" s="307"/>
      <c r="I670" s="307"/>
      <c r="J670" s="307"/>
      <c r="K670" s="307"/>
      <c r="L670" s="307"/>
      <c r="M670" s="307"/>
      <c r="N670" s="307"/>
      <c r="O670" s="307"/>
    </row>
    <row r="671" spans="1:15" s="305" customFormat="1" ht="15" x14ac:dyDescent="0.3">
      <c r="A671" s="368"/>
      <c r="B671" s="369"/>
      <c r="C671" s="370"/>
      <c r="E671" s="306"/>
      <c r="F671" s="307"/>
      <c r="G671" s="307"/>
      <c r="H671" s="307"/>
      <c r="I671" s="307"/>
      <c r="J671" s="307"/>
      <c r="K671" s="307"/>
      <c r="L671" s="307"/>
      <c r="M671" s="307"/>
      <c r="N671" s="307"/>
      <c r="O671" s="307"/>
    </row>
    <row r="672" spans="1:15" s="305" customFormat="1" ht="15" x14ac:dyDescent="0.3">
      <c r="A672" s="368"/>
      <c r="B672" s="369"/>
      <c r="C672" s="370"/>
      <c r="E672" s="306"/>
      <c r="F672" s="307"/>
      <c r="G672" s="307"/>
      <c r="H672" s="307"/>
      <c r="I672" s="307"/>
      <c r="J672" s="307"/>
      <c r="K672" s="307"/>
      <c r="L672" s="307"/>
      <c r="M672" s="307"/>
      <c r="N672" s="307"/>
      <c r="O672" s="307"/>
    </row>
    <row r="673" spans="1:15" s="305" customFormat="1" ht="15" x14ac:dyDescent="0.3">
      <c r="A673" s="368"/>
      <c r="B673" s="369"/>
      <c r="C673" s="370"/>
      <c r="E673" s="306"/>
      <c r="F673" s="307"/>
      <c r="G673" s="307"/>
      <c r="H673" s="307"/>
      <c r="I673" s="307"/>
      <c r="J673" s="307"/>
      <c r="K673" s="307"/>
      <c r="L673" s="307"/>
      <c r="M673" s="307"/>
      <c r="N673" s="307"/>
      <c r="O673" s="307"/>
    </row>
    <row r="674" spans="1:15" s="305" customFormat="1" ht="15" x14ac:dyDescent="0.3">
      <c r="A674" s="368"/>
      <c r="B674" s="369"/>
      <c r="C674" s="370"/>
      <c r="E674" s="306"/>
      <c r="F674" s="307"/>
      <c r="G674" s="307"/>
      <c r="H674" s="307"/>
      <c r="I674" s="307"/>
      <c r="J674" s="307"/>
      <c r="K674" s="307"/>
      <c r="L674" s="307"/>
      <c r="M674" s="307"/>
      <c r="N674" s="307"/>
      <c r="O674" s="307"/>
    </row>
    <row r="675" spans="1:15" s="305" customFormat="1" ht="15" x14ac:dyDescent="0.3">
      <c r="A675" s="368"/>
      <c r="B675" s="369"/>
      <c r="C675" s="370"/>
      <c r="E675" s="306"/>
      <c r="F675" s="307"/>
      <c r="G675" s="307"/>
      <c r="H675" s="307"/>
      <c r="I675" s="307"/>
      <c r="J675" s="307"/>
      <c r="K675" s="307"/>
      <c r="L675" s="307"/>
      <c r="M675" s="307"/>
      <c r="N675" s="307"/>
      <c r="O675" s="307"/>
    </row>
    <row r="676" spans="1:15" s="305" customFormat="1" ht="15" x14ac:dyDescent="0.3">
      <c r="A676" s="368"/>
      <c r="B676" s="369"/>
      <c r="C676" s="370"/>
      <c r="E676" s="306"/>
      <c r="F676" s="307"/>
      <c r="G676" s="307"/>
      <c r="H676" s="307"/>
      <c r="I676" s="307"/>
      <c r="J676" s="307"/>
      <c r="K676" s="307"/>
      <c r="L676" s="307"/>
      <c r="M676" s="307"/>
      <c r="N676" s="307"/>
      <c r="O676" s="307"/>
    </row>
    <row r="677" spans="1:15" s="305" customFormat="1" ht="15" x14ac:dyDescent="0.3">
      <c r="A677" s="368"/>
      <c r="B677" s="369"/>
      <c r="C677" s="370"/>
      <c r="E677" s="306"/>
      <c r="F677" s="307"/>
      <c r="G677" s="307"/>
      <c r="H677" s="307"/>
      <c r="I677" s="307"/>
      <c r="J677" s="307"/>
      <c r="K677" s="307"/>
      <c r="L677" s="307"/>
      <c r="M677" s="307"/>
      <c r="N677" s="307"/>
      <c r="O677" s="307"/>
    </row>
    <row r="678" spans="1:15" s="305" customFormat="1" ht="15" x14ac:dyDescent="0.3">
      <c r="A678" s="368"/>
      <c r="B678" s="369"/>
      <c r="C678" s="370"/>
      <c r="E678" s="306"/>
      <c r="F678" s="307"/>
      <c r="G678" s="307"/>
      <c r="H678" s="307"/>
      <c r="I678" s="307"/>
      <c r="J678" s="307"/>
      <c r="K678" s="307"/>
      <c r="L678" s="307"/>
      <c r="M678" s="307"/>
      <c r="N678" s="307"/>
      <c r="O678" s="307"/>
    </row>
    <row r="679" spans="1:15" s="305" customFormat="1" ht="15" x14ac:dyDescent="0.3">
      <c r="A679" s="368"/>
      <c r="B679" s="369"/>
      <c r="C679" s="370"/>
      <c r="E679" s="306"/>
      <c r="F679" s="307"/>
      <c r="G679" s="307"/>
      <c r="H679" s="307"/>
      <c r="I679" s="307"/>
      <c r="J679" s="307"/>
      <c r="K679" s="307"/>
      <c r="L679" s="307"/>
      <c r="M679" s="307"/>
      <c r="N679" s="307"/>
      <c r="O679" s="307"/>
    </row>
    <row r="680" spans="1:15" s="305" customFormat="1" ht="15" x14ac:dyDescent="0.3">
      <c r="A680" s="368"/>
      <c r="B680" s="369"/>
      <c r="C680" s="370"/>
      <c r="E680" s="306"/>
      <c r="F680" s="307"/>
      <c r="G680" s="307"/>
      <c r="H680" s="307"/>
      <c r="I680" s="307"/>
      <c r="J680" s="307"/>
      <c r="K680" s="307"/>
      <c r="L680" s="307"/>
      <c r="M680" s="307"/>
      <c r="N680" s="307"/>
      <c r="O680" s="307"/>
    </row>
    <row r="681" spans="1:15" s="305" customFormat="1" ht="15" x14ac:dyDescent="0.3">
      <c r="A681" s="368"/>
      <c r="B681" s="369"/>
      <c r="C681" s="370"/>
      <c r="E681" s="306"/>
      <c r="F681" s="307"/>
      <c r="G681" s="307"/>
      <c r="H681" s="307"/>
      <c r="I681" s="307"/>
      <c r="J681" s="307"/>
      <c r="K681" s="307"/>
      <c r="L681" s="307"/>
      <c r="M681" s="307"/>
      <c r="N681" s="307"/>
      <c r="O681" s="307"/>
    </row>
    <row r="682" spans="1:15" s="305" customFormat="1" ht="15" x14ac:dyDescent="0.3">
      <c r="A682" s="368"/>
      <c r="B682" s="369"/>
      <c r="C682" s="370"/>
      <c r="E682" s="306"/>
      <c r="F682" s="307"/>
      <c r="G682" s="307"/>
      <c r="H682" s="307"/>
      <c r="I682" s="307"/>
      <c r="J682" s="307"/>
      <c r="K682" s="307"/>
      <c r="L682" s="307"/>
      <c r="M682" s="307"/>
      <c r="N682" s="307"/>
      <c r="O682" s="307"/>
    </row>
    <row r="683" spans="1:15" s="305" customFormat="1" ht="15" x14ac:dyDescent="0.3">
      <c r="A683" s="368"/>
      <c r="B683" s="369"/>
      <c r="C683" s="370"/>
      <c r="E683" s="306"/>
      <c r="F683" s="307"/>
      <c r="G683" s="307"/>
      <c r="H683" s="307"/>
      <c r="I683" s="307"/>
      <c r="J683" s="307"/>
      <c r="K683" s="307"/>
      <c r="L683" s="307"/>
      <c r="M683" s="307"/>
      <c r="N683" s="307"/>
      <c r="O683" s="307"/>
    </row>
    <row r="684" spans="1:15" s="305" customFormat="1" ht="15" x14ac:dyDescent="0.3">
      <c r="A684" s="368"/>
      <c r="B684" s="369"/>
      <c r="C684" s="370"/>
      <c r="E684" s="306"/>
      <c r="F684" s="307"/>
      <c r="G684" s="307"/>
      <c r="H684" s="307"/>
      <c r="I684" s="307"/>
      <c r="J684" s="307"/>
      <c r="K684" s="307"/>
      <c r="L684" s="307"/>
      <c r="M684" s="307"/>
      <c r="N684" s="307"/>
      <c r="O684" s="307"/>
    </row>
    <row r="685" spans="1:15" s="305" customFormat="1" ht="15" x14ac:dyDescent="0.3">
      <c r="A685" s="368"/>
      <c r="B685" s="369"/>
      <c r="C685" s="370"/>
      <c r="E685" s="306"/>
      <c r="F685" s="307"/>
      <c r="G685" s="307"/>
      <c r="H685" s="307"/>
      <c r="I685" s="307"/>
      <c r="J685" s="307"/>
      <c r="K685" s="307"/>
      <c r="L685" s="307"/>
      <c r="M685" s="307"/>
      <c r="N685" s="307"/>
      <c r="O685" s="307"/>
    </row>
    <row r="686" spans="1:15" s="305" customFormat="1" ht="15" x14ac:dyDescent="0.3">
      <c r="A686" s="368"/>
      <c r="B686" s="369"/>
      <c r="C686" s="370"/>
      <c r="E686" s="306"/>
      <c r="F686" s="307"/>
      <c r="G686" s="307"/>
      <c r="H686" s="307"/>
      <c r="I686" s="307"/>
      <c r="J686" s="307"/>
      <c r="K686" s="307"/>
      <c r="L686" s="307"/>
      <c r="M686" s="307"/>
      <c r="N686" s="307"/>
      <c r="O686" s="307"/>
    </row>
    <row r="687" spans="1:15" s="305" customFormat="1" ht="15" x14ac:dyDescent="0.3">
      <c r="A687" s="368"/>
      <c r="B687" s="369"/>
      <c r="C687" s="370"/>
      <c r="E687" s="306"/>
      <c r="F687" s="307"/>
      <c r="G687" s="307"/>
      <c r="H687" s="307"/>
      <c r="I687" s="307"/>
      <c r="J687" s="307"/>
      <c r="K687" s="307"/>
      <c r="L687" s="307"/>
      <c r="M687" s="307"/>
      <c r="N687" s="307"/>
      <c r="O687" s="307"/>
    </row>
    <row r="688" spans="1:15" s="305" customFormat="1" ht="15" x14ac:dyDescent="0.3">
      <c r="A688" s="368"/>
      <c r="B688" s="369"/>
      <c r="C688" s="370"/>
      <c r="E688" s="306"/>
      <c r="F688" s="307"/>
      <c r="G688" s="307"/>
      <c r="H688" s="307"/>
      <c r="I688" s="307"/>
      <c r="J688" s="307"/>
      <c r="K688" s="307"/>
      <c r="L688" s="307"/>
      <c r="M688" s="307"/>
      <c r="N688" s="307"/>
      <c r="O688" s="307"/>
    </row>
    <row r="689" spans="1:15" s="305" customFormat="1" ht="15" x14ac:dyDescent="0.3">
      <c r="A689" s="368"/>
      <c r="B689" s="369"/>
      <c r="C689" s="370"/>
      <c r="E689" s="306"/>
      <c r="F689" s="307"/>
      <c r="G689" s="307"/>
      <c r="H689" s="307"/>
      <c r="I689" s="307"/>
      <c r="J689" s="307"/>
      <c r="K689" s="307"/>
      <c r="L689" s="307"/>
      <c r="M689" s="307"/>
      <c r="N689" s="307"/>
      <c r="O689" s="307"/>
    </row>
    <row r="690" spans="1:15" s="305" customFormat="1" ht="15" x14ac:dyDescent="0.3">
      <c r="A690" s="368"/>
      <c r="B690" s="369"/>
      <c r="C690" s="370"/>
      <c r="E690" s="306"/>
      <c r="F690" s="307"/>
      <c r="G690" s="307"/>
      <c r="H690" s="307"/>
      <c r="I690" s="307"/>
      <c r="J690" s="307"/>
      <c r="K690" s="307"/>
      <c r="L690" s="307"/>
      <c r="M690" s="307"/>
      <c r="N690" s="307"/>
      <c r="O690" s="307"/>
    </row>
    <row r="691" spans="1:15" s="305" customFormat="1" ht="15" x14ac:dyDescent="0.3">
      <c r="A691" s="368"/>
      <c r="B691" s="369"/>
      <c r="C691" s="370"/>
      <c r="E691" s="306"/>
      <c r="F691" s="307"/>
      <c r="G691" s="307"/>
      <c r="H691" s="307"/>
      <c r="I691" s="307"/>
      <c r="J691" s="307"/>
      <c r="K691" s="307"/>
      <c r="L691" s="307"/>
      <c r="M691" s="307"/>
      <c r="N691" s="307"/>
      <c r="O691" s="307"/>
    </row>
    <row r="692" spans="1:15" s="305" customFormat="1" ht="15" x14ac:dyDescent="0.3">
      <c r="A692" s="368"/>
      <c r="B692" s="369"/>
      <c r="C692" s="370"/>
      <c r="E692" s="306"/>
      <c r="F692" s="307"/>
      <c r="G692" s="307"/>
      <c r="H692" s="307"/>
      <c r="I692" s="307"/>
      <c r="J692" s="307"/>
      <c r="K692" s="307"/>
      <c r="L692" s="307"/>
      <c r="M692" s="307"/>
      <c r="N692" s="307"/>
      <c r="O692" s="307"/>
    </row>
    <row r="693" spans="1:15" s="305" customFormat="1" ht="15" x14ac:dyDescent="0.3">
      <c r="A693" s="368"/>
      <c r="B693" s="369"/>
      <c r="C693" s="370"/>
      <c r="E693" s="306"/>
      <c r="F693" s="307"/>
      <c r="G693" s="307"/>
      <c r="H693" s="307"/>
      <c r="I693" s="307"/>
      <c r="J693" s="307"/>
      <c r="K693" s="307"/>
      <c r="L693" s="307"/>
      <c r="M693" s="307"/>
      <c r="N693" s="307"/>
      <c r="O693" s="307"/>
    </row>
    <row r="694" spans="1:15" s="305" customFormat="1" ht="15" x14ac:dyDescent="0.3">
      <c r="A694" s="368"/>
      <c r="B694" s="369"/>
      <c r="C694" s="370"/>
      <c r="E694" s="306"/>
      <c r="F694" s="307"/>
      <c r="G694" s="307"/>
      <c r="H694" s="307"/>
      <c r="I694" s="307"/>
      <c r="J694" s="307"/>
      <c r="K694" s="307"/>
      <c r="L694" s="307"/>
      <c r="M694" s="307"/>
      <c r="N694" s="307"/>
      <c r="O694" s="307"/>
    </row>
    <row r="695" spans="1:15" s="305" customFormat="1" ht="15" x14ac:dyDescent="0.3">
      <c r="A695" s="368"/>
      <c r="B695" s="369"/>
      <c r="C695" s="370"/>
      <c r="E695" s="306"/>
      <c r="F695" s="307"/>
      <c r="G695" s="307"/>
      <c r="H695" s="307"/>
      <c r="I695" s="307"/>
      <c r="J695" s="307"/>
      <c r="K695" s="307"/>
      <c r="L695" s="307"/>
      <c r="M695" s="307"/>
      <c r="N695" s="307"/>
      <c r="O695" s="307"/>
    </row>
    <row r="696" spans="1:15" s="305" customFormat="1" ht="15" x14ac:dyDescent="0.3">
      <c r="A696" s="368"/>
      <c r="B696" s="369"/>
      <c r="C696" s="370"/>
      <c r="E696" s="306"/>
      <c r="F696" s="307"/>
      <c r="G696" s="307"/>
      <c r="H696" s="307"/>
      <c r="I696" s="307"/>
      <c r="J696" s="307"/>
      <c r="K696" s="307"/>
      <c r="L696" s="307"/>
      <c r="M696" s="307"/>
      <c r="N696" s="307"/>
      <c r="O696" s="307"/>
    </row>
    <row r="697" spans="1:15" s="305" customFormat="1" ht="15" x14ac:dyDescent="0.3">
      <c r="A697" s="368"/>
      <c r="B697" s="369"/>
      <c r="C697" s="370"/>
      <c r="E697" s="306"/>
      <c r="F697" s="307"/>
      <c r="G697" s="307"/>
      <c r="H697" s="307"/>
      <c r="I697" s="307"/>
      <c r="J697" s="307"/>
      <c r="K697" s="307"/>
      <c r="L697" s="307"/>
      <c r="M697" s="307"/>
      <c r="N697" s="307"/>
      <c r="O697" s="307"/>
    </row>
    <row r="698" spans="1:15" s="305" customFormat="1" ht="15" x14ac:dyDescent="0.3">
      <c r="A698" s="368"/>
      <c r="B698" s="369"/>
      <c r="C698" s="370"/>
      <c r="E698" s="306"/>
      <c r="F698" s="307"/>
      <c r="G698" s="307"/>
      <c r="H698" s="307"/>
      <c r="I698" s="307"/>
      <c r="J698" s="307"/>
      <c r="K698" s="307"/>
      <c r="L698" s="307"/>
      <c r="M698" s="307"/>
      <c r="N698" s="307"/>
      <c r="O698" s="307"/>
    </row>
    <row r="699" spans="1:15" s="305" customFormat="1" ht="15" x14ac:dyDescent="0.3">
      <c r="A699" s="368"/>
      <c r="B699" s="369"/>
      <c r="C699" s="370"/>
      <c r="E699" s="306"/>
      <c r="F699" s="307"/>
      <c r="G699" s="307"/>
      <c r="H699" s="307"/>
      <c r="I699" s="307"/>
      <c r="J699" s="307"/>
      <c r="K699" s="307"/>
      <c r="L699" s="307"/>
      <c r="M699" s="307"/>
      <c r="N699" s="307"/>
      <c r="O699" s="307"/>
    </row>
    <row r="700" spans="1:15" s="305" customFormat="1" ht="15" x14ac:dyDescent="0.3">
      <c r="A700" s="368"/>
      <c r="B700" s="369"/>
      <c r="C700" s="370"/>
      <c r="E700" s="306"/>
      <c r="F700" s="307"/>
      <c r="G700" s="307"/>
      <c r="H700" s="307"/>
      <c r="I700" s="307"/>
      <c r="J700" s="307"/>
      <c r="K700" s="307"/>
      <c r="L700" s="307"/>
      <c r="M700" s="307"/>
      <c r="N700" s="307"/>
      <c r="O700" s="307"/>
    </row>
    <row r="701" spans="1:15" s="305" customFormat="1" ht="15" x14ac:dyDescent="0.3">
      <c r="A701" s="368"/>
      <c r="B701" s="369"/>
      <c r="C701" s="370"/>
      <c r="E701" s="306"/>
      <c r="F701" s="307"/>
      <c r="G701" s="307"/>
      <c r="H701" s="307"/>
      <c r="I701" s="307"/>
      <c r="J701" s="307"/>
      <c r="K701" s="307"/>
      <c r="L701" s="307"/>
      <c r="M701" s="307"/>
      <c r="N701" s="307"/>
      <c r="O701" s="307"/>
    </row>
    <row r="702" spans="1:15" s="305" customFormat="1" ht="15" x14ac:dyDescent="0.3">
      <c r="A702" s="368"/>
      <c r="B702" s="369"/>
      <c r="C702" s="370"/>
      <c r="E702" s="306"/>
      <c r="F702" s="307"/>
      <c r="G702" s="307"/>
      <c r="H702" s="307"/>
      <c r="I702" s="307"/>
      <c r="J702" s="307"/>
      <c r="K702" s="307"/>
      <c r="L702" s="307"/>
      <c r="M702" s="307"/>
      <c r="N702" s="307"/>
      <c r="O702" s="307"/>
    </row>
    <row r="703" spans="1:15" s="305" customFormat="1" ht="15" x14ac:dyDescent="0.3">
      <c r="A703" s="368"/>
      <c r="B703" s="369"/>
      <c r="C703" s="370"/>
      <c r="E703" s="306"/>
      <c r="F703" s="307"/>
      <c r="G703" s="307"/>
      <c r="H703" s="307"/>
      <c r="I703" s="307"/>
      <c r="J703" s="307"/>
      <c r="K703" s="307"/>
      <c r="L703" s="307"/>
      <c r="M703" s="307"/>
      <c r="N703" s="307"/>
      <c r="O703" s="307"/>
    </row>
    <row r="704" spans="1:15" s="305" customFormat="1" ht="15" x14ac:dyDescent="0.3">
      <c r="A704" s="368"/>
      <c r="B704" s="369"/>
      <c r="C704" s="370"/>
      <c r="E704" s="306"/>
      <c r="F704" s="307"/>
      <c r="G704" s="307"/>
      <c r="H704" s="307"/>
      <c r="I704" s="307"/>
      <c r="J704" s="307"/>
      <c r="K704" s="307"/>
      <c r="L704" s="307"/>
      <c r="M704" s="307"/>
      <c r="N704" s="307"/>
      <c r="O704" s="307"/>
    </row>
    <row r="705" spans="1:15" s="305" customFormat="1" ht="15" x14ac:dyDescent="0.3">
      <c r="A705" s="368"/>
      <c r="B705" s="369"/>
      <c r="C705" s="370"/>
      <c r="E705" s="306"/>
      <c r="F705" s="307"/>
      <c r="G705" s="307"/>
      <c r="H705" s="307"/>
      <c r="I705" s="307"/>
      <c r="J705" s="307"/>
      <c r="K705" s="307"/>
      <c r="L705" s="307"/>
      <c r="M705" s="307"/>
      <c r="N705" s="307"/>
      <c r="O705" s="307"/>
    </row>
    <row r="706" spans="1:15" s="305" customFormat="1" ht="15" x14ac:dyDescent="0.3">
      <c r="A706" s="368"/>
      <c r="B706" s="369"/>
      <c r="C706" s="370"/>
      <c r="E706" s="306"/>
      <c r="F706" s="307"/>
      <c r="G706" s="307"/>
      <c r="H706" s="307"/>
      <c r="I706" s="307"/>
      <c r="J706" s="307"/>
      <c r="K706" s="307"/>
      <c r="L706" s="307"/>
      <c r="M706" s="307"/>
      <c r="N706" s="307"/>
      <c r="O706" s="307"/>
    </row>
    <row r="707" spans="1:15" s="305" customFormat="1" ht="15" x14ac:dyDescent="0.3">
      <c r="A707" s="368"/>
      <c r="B707" s="369"/>
      <c r="C707" s="370"/>
      <c r="E707" s="306"/>
      <c r="F707" s="307"/>
      <c r="G707" s="307"/>
      <c r="H707" s="307"/>
      <c r="I707" s="307"/>
      <c r="J707" s="307"/>
      <c r="K707" s="307"/>
      <c r="L707" s="307"/>
      <c r="M707" s="307"/>
      <c r="N707" s="307"/>
      <c r="O707" s="307"/>
    </row>
    <row r="708" spans="1:15" s="305" customFormat="1" ht="15" x14ac:dyDescent="0.3">
      <c r="A708" s="368"/>
      <c r="B708" s="369"/>
      <c r="C708" s="370"/>
      <c r="E708" s="306"/>
      <c r="F708" s="307"/>
      <c r="G708" s="307"/>
      <c r="H708" s="307"/>
      <c r="I708" s="307"/>
      <c r="J708" s="307"/>
      <c r="K708" s="307"/>
      <c r="L708" s="307"/>
      <c r="M708" s="307"/>
      <c r="N708" s="307"/>
      <c r="O708" s="307"/>
    </row>
    <row r="709" spans="1:15" s="305" customFormat="1" ht="15" x14ac:dyDescent="0.3">
      <c r="A709" s="368"/>
      <c r="B709" s="369"/>
      <c r="C709" s="370"/>
      <c r="E709" s="306"/>
      <c r="F709" s="307"/>
      <c r="G709" s="307"/>
      <c r="H709" s="307"/>
      <c r="I709" s="307"/>
      <c r="J709" s="307"/>
      <c r="K709" s="307"/>
      <c r="L709" s="307"/>
      <c r="M709" s="307"/>
      <c r="N709" s="307"/>
      <c r="O709" s="307"/>
    </row>
    <row r="710" spans="1:15" s="305" customFormat="1" ht="15" x14ac:dyDescent="0.3">
      <c r="A710" s="368"/>
      <c r="B710" s="369"/>
      <c r="C710" s="370"/>
      <c r="E710" s="306"/>
      <c r="F710" s="307"/>
      <c r="G710" s="307"/>
      <c r="H710" s="307"/>
      <c r="I710" s="307"/>
      <c r="J710" s="307"/>
      <c r="K710" s="307"/>
      <c r="L710" s="307"/>
      <c r="M710" s="307"/>
      <c r="N710" s="307"/>
      <c r="O710" s="307"/>
    </row>
    <row r="711" spans="1:15" s="305" customFormat="1" ht="15" x14ac:dyDescent="0.3">
      <c r="A711" s="368"/>
      <c r="B711" s="369"/>
      <c r="C711" s="370"/>
      <c r="E711" s="306"/>
      <c r="F711" s="307"/>
      <c r="G711" s="307"/>
      <c r="H711" s="307"/>
      <c r="I711" s="307"/>
      <c r="J711" s="307"/>
      <c r="K711" s="307"/>
      <c r="L711" s="307"/>
      <c r="M711" s="307"/>
      <c r="N711" s="307"/>
      <c r="O711" s="307"/>
    </row>
    <row r="712" spans="1:15" s="305" customFormat="1" ht="15" x14ac:dyDescent="0.3">
      <c r="A712" s="368"/>
      <c r="B712" s="369"/>
      <c r="C712" s="370"/>
      <c r="E712" s="306"/>
      <c r="F712" s="307"/>
      <c r="G712" s="307"/>
      <c r="H712" s="307"/>
      <c r="I712" s="307"/>
      <c r="J712" s="307"/>
      <c r="K712" s="307"/>
      <c r="L712" s="307"/>
      <c r="M712" s="307"/>
      <c r="N712" s="307"/>
      <c r="O712" s="307"/>
    </row>
    <row r="713" spans="1:15" s="305" customFormat="1" ht="15" x14ac:dyDescent="0.3">
      <c r="A713" s="368"/>
      <c r="B713" s="369"/>
      <c r="C713" s="370"/>
      <c r="E713" s="306"/>
      <c r="F713" s="307"/>
      <c r="G713" s="307"/>
      <c r="H713" s="307"/>
      <c r="I713" s="307"/>
      <c r="J713" s="307"/>
      <c r="K713" s="307"/>
      <c r="L713" s="307"/>
      <c r="M713" s="307"/>
      <c r="N713" s="307"/>
      <c r="O713" s="307"/>
    </row>
    <row r="714" spans="1:15" s="305" customFormat="1" ht="15" x14ac:dyDescent="0.3">
      <c r="A714" s="368"/>
      <c r="B714" s="369"/>
      <c r="C714" s="370"/>
      <c r="E714" s="306"/>
      <c r="F714" s="307"/>
      <c r="G714" s="307"/>
      <c r="H714" s="307"/>
      <c r="I714" s="307"/>
      <c r="J714" s="307"/>
      <c r="K714" s="307"/>
      <c r="L714" s="307"/>
      <c r="M714" s="307"/>
      <c r="N714" s="307"/>
      <c r="O714" s="307"/>
    </row>
    <row r="715" spans="1:15" s="305" customFormat="1" ht="15" x14ac:dyDescent="0.3">
      <c r="A715" s="368"/>
      <c r="B715" s="369"/>
      <c r="C715" s="370"/>
      <c r="E715" s="306"/>
      <c r="F715" s="307"/>
      <c r="G715" s="307"/>
      <c r="H715" s="307"/>
      <c r="I715" s="307"/>
      <c r="J715" s="307"/>
      <c r="K715" s="307"/>
      <c r="L715" s="307"/>
      <c r="M715" s="307"/>
      <c r="N715" s="307"/>
      <c r="O715" s="307"/>
    </row>
    <row r="716" spans="1:15" s="305" customFormat="1" ht="15" x14ac:dyDescent="0.3">
      <c r="A716" s="368"/>
      <c r="B716" s="369"/>
      <c r="C716" s="370"/>
      <c r="E716" s="306"/>
      <c r="F716" s="307"/>
      <c r="G716" s="307"/>
      <c r="H716" s="307"/>
      <c r="I716" s="307"/>
      <c r="J716" s="307"/>
      <c r="K716" s="307"/>
      <c r="L716" s="307"/>
      <c r="M716" s="307"/>
      <c r="N716" s="307"/>
      <c r="O716" s="307"/>
    </row>
    <row r="717" spans="1:15" s="305" customFormat="1" ht="15" x14ac:dyDescent="0.3">
      <c r="A717" s="368"/>
      <c r="B717" s="369"/>
      <c r="C717" s="370"/>
      <c r="E717" s="306"/>
      <c r="F717" s="307"/>
      <c r="G717" s="307"/>
      <c r="H717" s="307"/>
      <c r="I717" s="307"/>
      <c r="J717" s="307"/>
      <c r="K717" s="307"/>
      <c r="L717" s="307"/>
      <c r="M717" s="307"/>
      <c r="N717" s="307"/>
      <c r="O717" s="307"/>
    </row>
    <row r="718" spans="1:15" s="305" customFormat="1" ht="15" x14ac:dyDescent="0.3">
      <c r="A718" s="368"/>
      <c r="B718" s="369"/>
      <c r="C718" s="370"/>
      <c r="E718" s="306"/>
      <c r="F718" s="307"/>
      <c r="G718" s="307"/>
      <c r="H718" s="307"/>
      <c r="I718" s="307"/>
      <c r="J718" s="307"/>
      <c r="K718" s="307"/>
      <c r="L718" s="307"/>
      <c r="M718" s="307"/>
      <c r="N718" s="307"/>
      <c r="O718" s="307"/>
    </row>
    <row r="719" spans="1:15" s="305" customFormat="1" ht="15" x14ac:dyDescent="0.3">
      <c r="A719" s="368"/>
      <c r="B719" s="369"/>
      <c r="C719" s="370"/>
      <c r="E719" s="306"/>
      <c r="F719" s="307"/>
      <c r="G719" s="307"/>
      <c r="H719" s="307"/>
      <c r="I719" s="307"/>
      <c r="J719" s="307"/>
      <c r="K719" s="307"/>
      <c r="L719" s="307"/>
      <c r="M719" s="307"/>
      <c r="N719" s="307"/>
      <c r="O719" s="307"/>
    </row>
    <row r="720" spans="1:15" s="305" customFormat="1" ht="15" x14ac:dyDescent="0.3">
      <c r="A720" s="368"/>
      <c r="B720" s="369"/>
      <c r="C720" s="370"/>
      <c r="E720" s="306"/>
      <c r="F720" s="307"/>
      <c r="G720" s="307"/>
      <c r="H720" s="307"/>
      <c r="I720" s="307"/>
      <c r="J720" s="307"/>
      <c r="K720" s="307"/>
      <c r="L720" s="307"/>
      <c r="M720" s="307"/>
      <c r="N720" s="307"/>
      <c r="O720" s="307"/>
    </row>
    <row r="721" spans="1:15" s="305" customFormat="1" ht="15" x14ac:dyDescent="0.3">
      <c r="A721" s="368"/>
      <c r="B721" s="369"/>
      <c r="C721" s="370"/>
      <c r="E721" s="306"/>
      <c r="F721" s="307"/>
      <c r="G721" s="307"/>
      <c r="H721" s="307"/>
      <c r="I721" s="307"/>
      <c r="J721" s="307"/>
      <c r="K721" s="307"/>
      <c r="L721" s="307"/>
      <c r="M721" s="307"/>
      <c r="N721" s="307"/>
      <c r="O721" s="307"/>
    </row>
    <row r="722" spans="1:15" s="305" customFormat="1" ht="15" x14ac:dyDescent="0.3">
      <c r="A722" s="368"/>
      <c r="B722" s="369"/>
      <c r="C722" s="370"/>
      <c r="E722" s="306"/>
      <c r="F722" s="307"/>
      <c r="G722" s="307"/>
      <c r="H722" s="307"/>
      <c r="I722" s="307"/>
      <c r="J722" s="307"/>
      <c r="K722" s="307"/>
      <c r="L722" s="307"/>
      <c r="M722" s="307"/>
      <c r="N722" s="307"/>
      <c r="O722" s="307"/>
    </row>
    <row r="723" spans="1:15" s="305" customFormat="1" ht="15" x14ac:dyDescent="0.3">
      <c r="A723" s="368"/>
      <c r="B723" s="369"/>
      <c r="C723" s="370"/>
      <c r="E723" s="306"/>
      <c r="F723" s="307"/>
      <c r="G723" s="307"/>
      <c r="H723" s="307"/>
      <c r="I723" s="307"/>
      <c r="J723" s="307"/>
      <c r="K723" s="307"/>
      <c r="L723" s="307"/>
      <c r="M723" s="307"/>
      <c r="N723" s="307"/>
      <c r="O723" s="307"/>
    </row>
    <row r="724" spans="1:15" s="305" customFormat="1" ht="15" x14ac:dyDescent="0.3">
      <c r="A724" s="368"/>
      <c r="B724" s="369"/>
      <c r="C724" s="370"/>
      <c r="E724" s="306"/>
      <c r="F724" s="307"/>
      <c r="G724" s="307"/>
      <c r="H724" s="307"/>
      <c r="I724" s="307"/>
      <c r="J724" s="307"/>
      <c r="K724" s="307"/>
      <c r="L724" s="307"/>
      <c r="M724" s="307"/>
      <c r="N724" s="307"/>
      <c r="O724" s="307"/>
    </row>
    <row r="725" spans="1:15" s="305" customFormat="1" ht="15" x14ac:dyDescent="0.3">
      <c r="A725" s="368"/>
      <c r="B725" s="369"/>
      <c r="C725" s="370"/>
      <c r="E725" s="306"/>
      <c r="F725" s="307"/>
      <c r="G725" s="307"/>
      <c r="H725" s="307"/>
      <c r="I725" s="307"/>
      <c r="J725" s="307"/>
      <c r="K725" s="307"/>
      <c r="L725" s="307"/>
      <c r="M725" s="307"/>
      <c r="N725" s="307"/>
      <c r="O725" s="307"/>
    </row>
    <row r="726" spans="1:15" s="305" customFormat="1" ht="15" x14ac:dyDescent="0.3">
      <c r="A726" s="368"/>
      <c r="B726" s="369"/>
      <c r="C726" s="370"/>
      <c r="E726" s="306"/>
      <c r="F726" s="307"/>
      <c r="G726" s="307"/>
      <c r="H726" s="307"/>
      <c r="I726" s="307"/>
      <c r="J726" s="307"/>
      <c r="K726" s="307"/>
      <c r="L726" s="307"/>
      <c r="M726" s="307"/>
      <c r="N726" s="307"/>
      <c r="O726" s="307"/>
    </row>
    <row r="727" spans="1:15" s="305" customFormat="1" ht="15" x14ac:dyDescent="0.3">
      <c r="A727" s="368"/>
      <c r="B727" s="369"/>
      <c r="C727" s="370"/>
      <c r="E727" s="306"/>
      <c r="F727" s="307"/>
      <c r="G727" s="307"/>
      <c r="H727" s="307"/>
      <c r="I727" s="307"/>
      <c r="J727" s="307"/>
      <c r="K727" s="307"/>
      <c r="L727" s="307"/>
      <c r="M727" s="307"/>
      <c r="N727" s="307"/>
      <c r="O727" s="307"/>
    </row>
    <row r="728" spans="1:15" s="305" customFormat="1" ht="15" x14ac:dyDescent="0.3">
      <c r="A728" s="368"/>
      <c r="B728" s="369"/>
      <c r="C728" s="370"/>
      <c r="E728" s="306"/>
      <c r="F728" s="307"/>
      <c r="G728" s="307"/>
      <c r="H728" s="307"/>
      <c r="I728" s="307"/>
      <c r="J728" s="307"/>
      <c r="K728" s="307"/>
      <c r="L728" s="307"/>
      <c r="M728" s="307"/>
      <c r="N728" s="307"/>
      <c r="O728" s="307"/>
    </row>
    <row r="729" spans="1:15" s="305" customFormat="1" ht="15" x14ac:dyDescent="0.3">
      <c r="A729" s="368"/>
      <c r="B729" s="369"/>
      <c r="C729" s="370"/>
      <c r="E729" s="306"/>
      <c r="F729" s="307"/>
      <c r="G729" s="307"/>
      <c r="H729" s="307"/>
      <c r="I729" s="307"/>
      <c r="J729" s="307"/>
      <c r="K729" s="307"/>
      <c r="L729" s="307"/>
      <c r="M729" s="307"/>
      <c r="N729" s="307"/>
      <c r="O729" s="307"/>
    </row>
    <row r="730" spans="1:15" s="305" customFormat="1" ht="15" x14ac:dyDescent="0.3">
      <c r="A730" s="368"/>
      <c r="B730" s="369"/>
      <c r="C730" s="370"/>
      <c r="E730" s="306"/>
      <c r="F730" s="307"/>
      <c r="G730" s="307"/>
      <c r="H730" s="307"/>
      <c r="I730" s="307"/>
      <c r="J730" s="307"/>
      <c r="K730" s="307"/>
      <c r="L730" s="307"/>
      <c r="M730" s="307"/>
      <c r="N730" s="307"/>
      <c r="O730" s="307"/>
    </row>
    <row r="731" spans="1:15" s="305" customFormat="1" ht="15" x14ac:dyDescent="0.3">
      <c r="A731" s="368"/>
      <c r="B731" s="369"/>
      <c r="C731" s="370"/>
      <c r="E731" s="306"/>
      <c r="F731" s="307"/>
      <c r="G731" s="307"/>
      <c r="H731" s="307"/>
      <c r="I731" s="307"/>
      <c r="J731" s="307"/>
      <c r="K731" s="307"/>
      <c r="L731" s="307"/>
      <c r="M731" s="307"/>
      <c r="N731" s="307"/>
      <c r="O731" s="307"/>
    </row>
    <row r="732" spans="1:15" s="305" customFormat="1" ht="15" x14ac:dyDescent="0.3">
      <c r="A732" s="368"/>
      <c r="B732" s="369"/>
      <c r="C732" s="370"/>
      <c r="E732" s="306"/>
      <c r="F732" s="307"/>
      <c r="G732" s="307"/>
      <c r="H732" s="307"/>
      <c r="I732" s="307"/>
      <c r="J732" s="307"/>
      <c r="K732" s="307"/>
      <c r="L732" s="307"/>
      <c r="M732" s="307"/>
      <c r="N732" s="307"/>
      <c r="O732" s="307"/>
    </row>
    <row r="733" spans="1:15" s="305" customFormat="1" ht="15" x14ac:dyDescent="0.3">
      <c r="A733" s="368"/>
      <c r="B733" s="369"/>
      <c r="C733" s="370"/>
      <c r="E733" s="306"/>
      <c r="F733" s="307"/>
      <c r="G733" s="307"/>
      <c r="H733" s="307"/>
      <c r="I733" s="307"/>
      <c r="J733" s="307"/>
      <c r="K733" s="307"/>
      <c r="L733" s="307"/>
      <c r="M733" s="307"/>
      <c r="N733" s="307"/>
      <c r="O733" s="307"/>
    </row>
    <row r="734" spans="1:15" s="305" customFormat="1" ht="15" x14ac:dyDescent="0.3">
      <c r="A734" s="368"/>
      <c r="B734" s="369"/>
      <c r="C734" s="370"/>
      <c r="E734" s="306"/>
      <c r="F734" s="307"/>
      <c r="G734" s="307"/>
      <c r="H734" s="307"/>
      <c r="I734" s="307"/>
      <c r="J734" s="307"/>
      <c r="K734" s="307"/>
      <c r="L734" s="307"/>
      <c r="M734" s="307"/>
      <c r="N734" s="307"/>
      <c r="O734" s="307"/>
    </row>
    <row r="735" spans="1:15" s="305" customFormat="1" ht="15" x14ac:dyDescent="0.3">
      <c r="A735" s="368"/>
      <c r="B735" s="369"/>
      <c r="C735" s="370"/>
      <c r="E735" s="306"/>
      <c r="F735" s="307"/>
      <c r="G735" s="307"/>
      <c r="H735" s="307"/>
      <c r="I735" s="307"/>
      <c r="J735" s="307"/>
      <c r="K735" s="307"/>
      <c r="L735" s="307"/>
      <c r="M735" s="307"/>
      <c r="N735" s="307"/>
      <c r="O735" s="307"/>
    </row>
    <row r="736" spans="1:15" s="305" customFormat="1" ht="15" x14ac:dyDescent="0.3">
      <c r="A736" s="368"/>
      <c r="B736" s="369"/>
      <c r="C736" s="370"/>
      <c r="E736" s="306"/>
      <c r="F736" s="307"/>
      <c r="G736" s="307"/>
      <c r="H736" s="307"/>
      <c r="I736" s="307"/>
      <c r="J736" s="307"/>
      <c r="K736" s="307"/>
      <c r="L736" s="307"/>
      <c r="M736" s="307"/>
      <c r="N736" s="307"/>
      <c r="O736" s="307"/>
    </row>
    <row r="737" spans="1:15" s="305" customFormat="1" ht="15" x14ac:dyDescent="0.3">
      <c r="A737" s="368"/>
      <c r="B737" s="369"/>
      <c r="C737" s="370"/>
      <c r="E737" s="306"/>
      <c r="F737" s="307"/>
      <c r="G737" s="307"/>
      <c r="H737" s="307"/>
      <c r="I737" s="307"/>
      <c r="J737" s="307"/>
      <c r="K737" s="307"/>
      <c r="L737" s="307"/>
      <c r="M737" s="307"/>
      <c r="N737" s="307"/>
      <c r="O737" s="307"/>
    </row>
    <row r="738" spans="1:15" s="305" customFormat="1" ht="15" x14ac:dyDescent="0.3">
      <c r="A738" s="368"/>
      <c r="B738" s="369"/>
      <c r="C738" s="370"/>
      <c r="E738" s="306"/>
      <c r="F738" s="307"/>
      <c r="G738" s="307"/>
      <c r="H738" s="307"/>
      <c r="I738" s="307"/>
      <c r="J738" s="307"/>
      <c r="K738" s="307"/>
      <c r="L738" s="307"/>
      <c r="M738" s="307"/>
      <c r="N738" s="307"/>
      <c r="O738" s="307"/>
    </row>
    <row r="739" spans="1:15" s="305" customFormat="1" ht="15" x14ac:dyDescent="0.3">
      <c r="A739" s="368"/>
      <c r="B739" s="369"/>
      <c r="C739" s="370"/>
      <c r="E739" s="306"/>
      <c r="F739" s="307"/>
      <c r="G739" s="307"/>
      <c r="H739" s="307"/>
      <c r="I739" s="307"/>
      <c r="J739" s="307"/>
      <c r="K739" s="307"/>
      <c r="L739" s="307"/>
      <c r="M739" s="307"/>
      <c r="N739" s="307"/>
      <c r="O739" s="307"/>
    </row>
    <row r="740" spans="1:15" s="305" customFormat="1" ht="15" x14ac:dyDescent="0.3">
      <c r="A740" s="368"/>
      <c r="B740" s="369"/>
      <c r="C740" s="370"/>
      <c r="E740" s="306"/>
      <c r="F740" s="307"/>
      <c r="G740" s="307"/>
      <c r="H740" s="307"/>
      <c r="I740" s="307"/>
      <c r="J740" s="307"/>
      <c r="K740" s="307"/>
      <c r="L740" s="307"/>
      <c r="M740" s="307"/>
      <c r="N740" s="307"/>
      <c r="O740" s="307"/>
    </row>
    <row r="741" spans="1:15" s="305" customFormat="1" ht="15" x14ac:dyDescent="0.3">
      <c r="A741" s="368"/>
      <c r="B741" s="369"/>
      <c r="C741" s="370"/>
      <c r="E741" s="306"/>
      <c r="F741" s="307"/>
      <c r="G741" s="307"/>
      <c r="H741" s="307"/>
      <c r="I741" s="307"/>
      <c r="J741" s="307"/>
      <c r="K741" s="307"/>
      <c r="L741" s="307"/>
      <c r="M741" s="307"/>
      <c r="N741" s="307"/>
      <c r="O741" s="307"/>
    </row>
    <row r="742" spans="1:15" s="305" customFormat="1" ht="15" x14ac:dyDescent="0.3">
      <c r="A742" s="368"/>
      <c r="B742" s="369"/>
      <c r="C742" s="370"/>
      <c r="E742" s="306"/>
      <c r="F742" s="307"/>
      <c r="G742" s="307"/>
      <c r="H742" s="307"/>
      <c r="I742" s="307"/>
      <c r="J742" s="307"/>
      <c r="K742" s="307"/>
      <c r="L742" s="307"/>
      <c r="M742" s="307"/>
      <c r="N742" s="307"/>
      <c r="O742" s="307"/>
    </row>
    <row r="743" spans="1:15" s="305" customFormat="1" ht="15" x14ac:dyDescent="0.3">
      <c r="A743" s="368"/>
      <c r="B743" s="369"/>
      <c r="C743" s="370"/>
      <c r="E743" s="306"/>
      <c r="F743" s="307"/>
      <c r="G743" s="307"/>
      <c r="H743" s="307"/>
      <c r="I743" s="307"/>
      <c r="J743" s="307"/>
      <c r="K743" s="307"/>
      <c r="L743" s="307"/>
      <c r="M743" s="307"/>
      <c r="N743" s="307"/>
      <c r="O743" s="307"/>
    </row>
    <row r="744" spans="1:15" s="305" customFormat="1" ht="15" x14ac:dyDescent="0.3">
      <c r="A744" s="368"/>
      <c r="B744" s="369"/>
      <c r="C744" s="370"/>
      <c r="E744" s="306"/>
      <c r="F744" s="307"/>
      <c r="G744" s="307"/>
      <c r="H744" s="307"/>
      <c r="I744" s="307"/>
      <c r="J744" s="307"/>
      <c r="K744" s="307"/>
      <c r="L744" s="307"/>
      <c r="M744" s="307"/>
      <c r="N744" s="307"/>
      <c r="O744" s="307"/>
    </row>
    <row r="745" spans="1:15" s="305" customFormat="1" ht="15" x14ac:dyDescent="0.3">
      <c r="A745" s="368"/>
      <c r="B745" s="369"/>
      <c r="C745" s="370"/>
      <c r="E745" s="306"/>
      <c r="F745" s="307"/>
      <c r="G745" s="307"/>
      <c r="H745" s="307"/>
      <c r="I745" s="307"/>
      <c r="J745" s="307"/>
      <c r="K745" s="307"/>
      <c r="L745" s="307"/>
      <c r="M745" s="307"/>
      <c r="N745" s="307"/>
      <c r="O745" s="307"/>
    </row>
    <row r="746" spans="1:15" s="305" customFormat="1" ht="15" x14ac:dyDescent="0.3">
      <c r="A746" s="368"/>
      <c r="B746" s="369"/>
      <c r="C746" s="370"/>
      <c r="E746" s="306"/>
      <c r="F746" s="307"/>
      <c r="G746" s="307"/>
      <c r="H746" s="307"/>
      <c r="I746" s="307"/>
      <c r="J746" s="307"/>
      <c r="K746" s="307"/>
      <c r="L746" s="307"/>
      <c r="M746" s="307"/>
      <c r="N746" s="307"/>
      <c r="O746" s="307"/>
    </row>
    <row r="747" spans="1:15" s="305" customFormat="1" ht="15" x14ac:dyDescent="0.3">
      <c r="A747" s="368"/>
      <c r="B747" s="369"/>
      <c r="C747" s="370"/>
      <c r="E747" s="306"/>
      <c r="F747" s="307"/>
      <c r="G747" s="307"/>
      <c r="H747" s="307"/>
      <c r="I747" s="307"/>
      <c r="J747" s="307"/>
      <c r="K747" s="307"/>
      <c r="L747" s="307"/>
      <c r="M747" s="307"/>
      <c r="N747" s="307"/>
      <c r="O747" s="307"/>
    </row>
    <row r="748" spans="1:15" s="305" customFormat="1" ht="15" x14ac:dyDescent="0.3">
      <c r="A748" s="368"/>
      <c r="B748" s="369"/>
      <c r="C748" s="370"/>
      <c r="E748" s="306"/>
      <c r="F748" s="307"/>
      <c r="G748" s="307"/>
      <c r="H748" s="307"/>
      <c r="I748" s="307"/>
      <c r="J748" s="307"/>
      <c r="K748" s="307"/>
      <c r="L748" s="307"/>
      <c r="M748" s="307"/>
      <c r="N748" s="307"/>
      <c r="O748" s="307"/>
    </row>
    <row r="749" spans="1:15" s="305" customFormat="1" ht="15" x14ac:dyDescent="0.3">
      <c r="A749" s="368"/>
      <c r="B749" s="369"/>
      <c r="C749" s="370"/>
      <c r="E749" s="306"/>
      <c r="F749" s="307"/>
      <c r="G749" s="307"/>
      <c r="H749" s="307"/>
      <c r="I749" s="307"/>
      <c r="J749" s="307"/>
      <c r="K749" s="307"/>
      <c r="L749" s="307"/>
      <c r="M749" s="307"/>
      <c r="N749" s="307"/>
      <c r="O749" s="307"/>
    </row>
    <row r="750" spans="1:15" s="305" customFormat="1" ht="15" x14ac:dyDescent="0.3">
      <c r="A750" s="368"/>
      <c r="B750" s="369"/>
      <c r="C750" s="370"/>
      <c r="E750" s="306"/>
      <c r="F750" s="307"/>
      <c r="G750" s="307"/>
      <c r="H750" s="307"/>
      <c r="I750" s="307"/>
      <c r="J750" s="307"/>
      <c r="K750" s="307"/>
      <c r="L750" s="307"/>
      <c r="M750" s="307"/>
      <c r="N750" s="307"/>
      <c r="O750" s="307"/>
    </row>
    <row r="751" spans="1:15" s="305" customFormat="1" ht="15" x14ac:dyDescent="0.3">
      <c r="A751" s="368"/>
      <c r="B751" s="369"/>
      <c r="C751" s="370"/>
      <c r="E751" s="306"/>
      <c r="F751" s="307"/>
      <c r="G751" s="307"/>
      <c r="H751" s="307"/>
      <c r="I751" s="307"/>
      <c r="J751" s="307"/>
      <c r="K751" s="307"/>
      <c r="L751" s="307"/>
      <c r="M751" s="307"/>
      <c r="N751" s="307"/>
      <c r="O751" s="307"/>
    </row>
    <row r="752" spans="1:15" s="305" customFormat="1" ht="15" x14ac:dyDescent="0.3">
      <c r="A752" s="368"/>
      <c r="B752" s="369"/>
      <c r="C752" s="370"/>
      <c r="E752" s="306"/>
      <c r="F752" s="307"/>
      <c r="G752" s="307"/>
      <c r="H752" s="307"/>
      <c r="I752" s="307"/>
      <c r="J752" s="307"/>
      <c r="K752" s="307"/>
      <c r="L752" s="307"/>
      <c r="M752" s="307"/>
      <c r="N752" s="307"/>
      <c r="O752" s="307"/>
    </row>
    <row r="753" spans="1:15" s="305" customFormat="1" ht="15" x14ac:dyDescent="0.3">
      <c r="A753" s="368"/>
      <c r="B753" s="369"/>
      <c r="C753" s="370"/>
      <c r="E753" s="306"/>
      <c r="F753" s="307"/>
      <c r="G753" s="307"/>
      <c r="H753" s="307"/>
      <c r="I753" s="307"/>
      <c r="J753" s="307"/>
      <c r="K753" s="307"/>
      <c r="L753" s="307"/>
      <c r="M753" s="307"/>
      <c r="N753" s="307"/>
      <c r="O753" s="307"/>
    </row>
    <row r="754" spans="1:15" s="305" customFormat="1" ht="15" x14ac:dyDescent="0.3">
      <c r="A754" s="368"/>
      <c r="B754" s="369"/>
      <c r="C754" s="370"/>
      <c r="E754" s="306"/>
      <c r="F754" s="307"/>
      <c r="G754" s="307"/>
      <c r="H754" s="307"/>
      <c r="I754" s="307"/>
      <c r="J754" s="307"/>
      <c r="K754" s="307"/>
      <c r="L754" s="307"/>
      <c r="M754" s="307"/>
      <c r="N754" s="307"/>
      <c r="O754" s="307"/>
    </row>
    <row r="755" spans="1:15" s="305" customFormat="1" ht="15" x14ac:dyDescent="0.3">
      <c r="A755" s="368"/>
      <c r="B755" s="369"/>
      <c r="C755" s="370"/>
      <c r="E755" s="306"/>
      <c r="F755" s="307"/>
      <c r="G755" s="307"/>
      <c r="H755" s="307"/>
      <c r="I755" s="307"/>
      <c r="J755" s="307"/>
      <c r="K755" s="307"/>
      <c r="L755" s="307"/>
      <c r="M755" s="307"/>
      <c r="N755" s="307"/>
      <c r="O755" s="307"/>
    </row>
    <row r="756" spans="1:15" s="305" customFormat="1" ht="15" x14ac:dyDescent="0.3">
      <c r="A756" s="368"/>
      <c r="B756" s="369"/>
      <c r="C756" s="370"/>
      <c r="E756" s="306"/>
      <c r="F756" s="307"/>
      <c r="G756" s="307"/>
      <c r="H756" s="307"/>
      <c r="I756" s="307"/>
      <c r="J756" s="307"/>
      <c r="K756" s="307"/>
      <c r="L756" s="307"/>
      <c r="M756" s="307"/>
      <c r="N756" s="307"/>
      <c r="O756" s="307"/>
    </row>
    <row r="757" spans="1:15" s="305" customFormat="1" ht="15" x14ac:dyDescent="0.3">
      <c r="A757" s="368"/>
      <c r="B757" s="369"/>
      <c r="C757" s="370"/>
      <c r="E757" s="306"/>
      <c r="F757" s="307"/>
      <c r="G757" s="307"/>
      <c r="H757" s="307"/>
      <c r="I757" s="307"/>
      <c r="J757" s="307"/>
      <c r="K757" s="307"/>
      <c r="L757" s="307"/>
      <c r="M757" s="307"/>
      <c r="N757" s="307"/>
      <c r="O757" s="307"/>
    </row>
    <row r="758" spans="1:15" s="305" customFormat="1" ht="15" x14ac:dyDescent="0.3">
      <c r="A758" s="368"/>
      <c r="B758" s="369"/>
      <c r="C758" s="370"/>
      <c r="E758" s="306"/>
      <c r="F758" s="307"/>
      <c r="G758" s="307"/>
      <c r="H758" s="307"/>
      <c r="I758" s="307"/>
      <c r="J758" s="307"/>
      <c r="K758" s="307"/>
      <c r="L758" s="307"/>
      <c r="M758" s="307"/>
      <c r="N758" s="307"/>
      <c r="O758" s="307"/>
    </row>
    <row r="759" spans="1:15" s="305" customFormat="1" ht="15" x14ac:dyDescent="0.3">
      <c r="A759" s="368"/>
      <c r="B759" s="369"/>
      <c r="C759" s="370"/>
      <c r="E759" s="306"/>
      <c r="F759" s="307"/>
      <c r="G759" s="307"/>
      <c r="H759" s="307"/>
      <c r="I759" s="307"/>
      <c r="J759" s="307"/>
      <c r="K759" s="307"/>
      <c r="L759" s="307"/>
      <c r="M759" s="307"/>
      <c r="N759" s="307"/>
      <c r="O759" s="307"/>
    </row>
    <row r="760" spans="1:15" s="305" customFormat="1" ht="15" x14ac:dyDescent="0.3">
      <c r="A760" s="368"/>
      <c r="B760" s="369"/>
      <c r="C760" s="370"/>
      <c r="E760" s="306"/>
      <c r="F760" s="307"/>
      <c r="G760" s="307"/>
      <c r="H760" s="307"/>
      <c r="I760" s="307"/>
      <c r="J760" s="307"/>
      <c r="K760" s="307"/>
      <c r="L760" s="307"/>
      <c r="M760" s="307"/>
      <c r="N760" s="307"/>
      <c r="O760" s="307"/>
    </row>
    <row r="761" spans="1:15" s="305" customFormat="1" ht="15" x14ac:dyDescent="0.3">
      <c r="A761" s="368"/>
      <c r="B761" s="369"/>
      <c r="C761" s="370"/>
      <c r="E761" s="306"/>
      <c r="F761" s="307"/>
      <c r="G761" s="307"/>
      <c r="H761" s="307"/>
      <c r="I761" s="307"/>
      <c r="J761" s="307"/>
      <c r="K761" s="307"/>
      <c r="L761" s="307"/>
      <c r="M761" s="307"/>
      <c r="N761" s="307"/>
      <c r="O761" s="307"/>
    </row>
    <row r="762" spans="1:15" s="305" customFormat="1" ht="15" x14ac:dyDescent="0.3">
      <c r="A762" s="368"/>
      <c r="B762" s="369"/>
      <c r="C762" s="370"/>
      <c r="E762" s="306"/>
      <c r="F762" s="307"/>
      <c r="G762" s="307"/>
      <c r="H762" s="307"/>
      <c r="I762" s="307"/>
      <c r="J762" s="307"/>
      <c r="K762" s="307"/>
      <c r="L762" s="307"/>
      <c r="M762" s="307"/>
      <c r="N762" s="307"/>
      <c r="O762" s="307"/>
    </row>
    <row r="763" spans="1:15" s="305" customFormat="1" ht="15" x14ac:dyDescent="0.3">
      <c r="A763" s="368"/>
      <c r="B763" s="369"/>
      <c r="C763" s="370"/>
      <c r="E763" s="306"/>
      <c r="F763" s="307"/>
      <c r="G763" s="307"/>
      <c r="H763" s="307"/>
      <c r="I763" s="307"/>
      <c r="J763" s="307"/>
      <c r="K763" s="307"/>
      <c r="L763" s="307"/>
      <c r="M763" s="307"/>
      <c r="N763" s="307"/>
      <c r="O763" s="307"/>
    </row>
    <row r="764" spans="1:15" s="305" customFormat="1" ht="15" x14ac:dyDescent="0.3">
      <c r="A764" s="368"/>
      <c r="B764" s="369"/>
      <c r="C764" s="370"/>
      <c r="E764" s="306"/>
      <c r="F764" s="307"/>
      <c r="G764" s="307"/>
      <c r="H764" s="307"/>
      <c r="I764" s="307"/>
      <c r="J764" s="307"/>
      <c r="K764" s="307"/>
      <c r="L764" s="307"/>
      <c r="M764" s="307"/>
      <c r="N764" s="307"/>
      <c r="O764" s="307"/>
    </row>
    <row r="765" spans="1:15" s="305" customFormat="1" ht="15" x14ac:dyDescent="0.3">
      <c r="A765" s="368"/>
      <c r="B765" s="369"/>
      <c r="C765" s="370"/>
      <c r="E765" s="306"/>
      <c r="F765" s="307"/>
      <c r="G765" s="307"/>
      <c r="H765" s="307"/>
      <c r="I765" s="307"/>
      <c r="J765" s="307"/>
      <c r="K765" s="307"/>
      <c r="L765" s="307"/>
      <c r="M765" s="307"/>
      <c r="N765" s="307"/>
      <c r="O765" s="307"/>
    </row>
    <row r="766" spans="1:15" s="305" customFormat="1" ht="15" x14ac:dyDescent="0.3">
      <c r="A766" s="368"/>
      <c r="B766" s="369"/>
      <c r="C766" s="370"/>
      <c r="E766" s="306"/>
      <c r="F766" s="307"/>
      <c r="G766" s="307"/>
      <c r="H766" s="307"/>
      <c r="I766" s="307"/>
      <c r="J766" s="307"/>
      <c r="K766" s="307"/>
      <c r="L766" s="307"/>
      <c r="M766" s="307"/>
      <c r="N766" s="307"/>
      <c r="O766" s="307"/>
    </row>
    <row r="767" spans="1:15" s="305" customFormat="1" ht="15" x14ac:dyDescent="0.3">
      <c r="A767" s="368"/>
      <c r="B767" s="369"/>
      <c r="C767" s="370"/>
      <c r="E767" s="306"/>
      <c r="F767" s="307"/>
      <c r="G767" s="307"/>
      <c r="H767" s="307"/>
      <c r="I767" s="307"/>
      <c r="J767" s="307"/>
      <c r="K767" s="307"/>
      <c r="L767" s="307"/>
      <c r="M767" s="307"/>
      <c r="N767" s="307"/>
      <c r="O767" s="307"/>
    </row>
    <row r="768" spans="1:15" s="305" customFormat="1" ht="15" x14ac:dyDescent="0.3">
      <c r="A768" s="368"/>
      <c r="B768" s="369"/>
      <c r="C768" s="370"/>
      <c r="E768" s="306"/>
      <c r="F768" s="307"/>
      <c r="G768" s="307"/>
      <c r="H768" s="307"/>
      <c r="I768" s="307"/>
      <c r="J768" s="307"/>
      <c r="K768" s="307"/>
      <c r="L768" s="307"/>
      <c r="M768" s="307"/>
      <c r="N768" s="307"/>
      <c r="O768" s="307"/>
    </row>
    <row r="769" spans="1:15" s="305" customFormat="1" ht="15" x14ac:dyDescent="0.3">
      <c r="A769" s="368"/>
      <c r="B769" s="369"/>
      <c r="C769" s="370"/>
      <c r="E769" s="306"/>
      <c r="F769" s="307"/>
      <c r="G769" s="307"/>
      <c r="H769" s="307"/>
      <c r="I769" s="307"/>
      <c r="J769" s="307"/>
      <c r="K769" s="307"/>
      <c r="L769" s="307"/>
      <c r="M769" s="307"/>
      <c r="N769" s="307"/>
      <c r="O769" s="307"/>
    </row>
    <row r="770" spans="1:15" s="305" customFormat="1" ht="15" x14ac:dyDescent="0.3">
      <c r="A770" s="368"/>
      <c r="B770" s="369"/>
      <c r="C770" s="370"/>
      <c r="E770" s="306"/>
      <c r="F770" s="307"/>
      <c r="G770" s="307"/>
      <c r="H770" s="307"/>
      <c r="I770" s="307"/>
      <c r="J770" s="307"/>
      <c r="K770" s="307"/>
      <c r="L770" s="307"/>
      <c r="M770" s="307"/>
      <c r="N770" s="307"/>
      <c r="O770" s="307"/>
    </row>
    <row r="771" spans="1:15" s="305" customFormat="1" ht="15" x14ac:dyDescent="0.3">
      <c r="A771" s="368"/>
      <c r="B771" s="369"/>
      <c r="C771" s="370"/>
      <c r="E771" s="306"/>
      <c r="F771" s="307"/>
      <c r="G771" s="307"/>
      <c r="H771" s="307"/>
      <c r="I771" s="307"/>
      <c r="J771" s="307"/>
      <c r="K771" s="307"/>
      <c r="L771" s="307"/>
      <c r="M771" s="307"/>
      <c r="N771" s="307"/>
      <c r="O771" s="307"/>
    </row>
    <row r="772" spans="1:15" s="305" customFormat="1" ht="15" x14ac:dyDescent="0.3">
      <c r="A772" s="368"/>
      <c r="B772" s="369"/>
      <c r="C772" s="370"/>
      <c r="E772" s="306"/>
      <c r="F772" s="307"/>
      <c r="G772" s="307"/>
      <c r="H772" s="307"/>
      <c r="I772" s="307"/>
      <c r="J772" s="307"/>
      <c r="K772" s="307"/>
      <c r="L772" s="307"/>
      <c r="M772" s="307"/>
      <c r="N772" s="307"/>
      <c r="O772" s="307"/>
    </row>
    <row r="773" spans="1:15" s="305" customFormat="1" ht="15" x14ac:dyDescent="0.3">
      <c r="A773" s="368"/>
      <c r="B773" s="369"/>
      <c r="C773" s="370"/>
      <c r="E773" s="306"/>
      <c r="F773" s="307"/>
      <c r="G773" s="307"/>
      <c r="H773" s="307"/>
      <c r="I773" s="307"/>
      <c r="J773" s="307"/>
      <c r="K773" s="307"/>
      <c r="L773" s="307"/>
      <c r="M773" s="307"/>
      <c r="N773" s="307"/>
      <c r="O773" s="307"/>
    </row>
    <row r="774" spans="1:15" s="305" customFormat="1" ht="15" x14ac:dyDescent="0.3">
      <c r="A774" s="368"/>
      <c r="B774" s="369"/>
      <c r="C774" s="370"/>
      <c r="E774" s="306"/>
      <c r="F774" s="307"/>
      <c r="G774" s="307"/>
      <c r="H774" s="307"/>
      <c r="I774" s="307"/>
      <c r="J774" s="307"/>
      <c r="K774" s="307"/>
      <c r="L774" s="307"/>
      <c r="M774" s="307"/>
      <c r="N774" s="307"/>
      <c r="O774" s="307"/>
    </row>
    <row r="775" spans="1:15" s="305" customFormat="1" ht="15" x14ac:dyDescent="0.3">
      <c r="A775" s="368"/>
      <c r="B775" s="369"/>
      <c r="C775" s="370"/>
      <c r="E775" s="306"/>
      <c r="F775" s="307"/>
      <c r="G775" s="307"/>
      <c r="H775" s="307"/>
      <c r="I775" s="307"/>
      <c r="J775" s="307"/>
      <c r="K775" s="307"/>
      <c r="L775" s="307"/>
      <c r="M775" s="307"/>
      <c r="N775" s="307"/>
      <c r="O775" s="307"/>
    </row>
    <row r="776" spans="1:15" s="305" customFormat="1" ht="15" x14ac:dyDescent="0.3">
      <c r="A776" s="368"/>
      <c r="B776" s="369"/>
      <c r="C776" s="370"/>
      <c r="E776" s="306"/>
      <c r="F776" s="307"/>
      <c r="G776" s="307"/>
      <c r="H776" s="307"/>
      <c r="I776" s="307"/>
      <c r="J776" s="307"/>
      <c r="K776" s="307"/>
      <c r="L776" s="307"/>
      <c r="M776" s="307"/>
      <c r="N776" s="307"/>
      <c r="O776" s="307"/>
    </row>
    <row r="777" spans="1:15" s="305" customFormat="1" ht="15" x14ac:dyDescent="0.3">
      <c r="A777" s="368"/>
      <c r="B777" s="369"/>
      <c r="C777" s="370"/>
      <c r="E777" s="306"/>
      <c r="F777" s="307"/>
      <c r="G777" s="307"/>
      <c r="H777" s="307"/>
      <c r="I777" s="307"/>
      <c r="J777" s="307"/>
      <c r="K777" s="307"/>
      <c r="L777" s="307"/>
      <c r="M777" s="307"/>
      <c r="N777" s="307"/>
      <c r="O777" s="307"/>
    </row>
    <row r="778" spans="1:15" s="305" customFormat="1" ht="15" x14ac:dyDescent="0.3">
      <c r="A778" s="368"/>
      <c r="B778" s="369"/>
      <c r="C778" s="370"/>
      <c r="E778" s="306"/>
      <c r="F778" s="307"/>
      <c r="G778" s="307"/>
      <c r="H778" s="307"/>
      <c r="I778" s="307"/>
      <c r="J778" s="307"/>
      <c r="K778" s="307"/>
      <c r="L778" s="307"/>
      <c r="M778" s="307"/>
      <c r="N778" s="307"/>
      <c r="O778" s="307"/>
    </row>
    <row r="779" spans="1:15" s="305" customFormat="1" ht="15" x14ac:dyDescent="0.3">
      <c r="A779" s="368"/>
      <c r="B779" s="369"/>
      <c r="C779" s="370"/>
      <c r="E779" s="306"/>
      <c r="F779" s="307"/>
      <c r="G779" s="307"/>
      <c r="H779" s="307"/>
      <c r="I779" s="307"/>
      <c r="J779" s="307"/>
      <c r="K779" s="307"/>
      <c r="L779" s="307"/>
      <c r="M779" s="307"/>
      <c r="N779" s="307"/>
      <c r="O779" s="307"/>
    </row>
    <row r="780" spans="1:15" s="305" customFormat="1" ht="15" x14ac:dyDescent="0.3">
      <c r="A780" s="368"/>
      <c r="B780" s="369"/>
      <c r="C780" s="370"/>
      <c r="E780" s="306"/>
      <c r="F780" s="307"/>
      <c r="G780" s="307"/>
      <c r="H780" s="307"/>
      <c r="I780" s="307"/>
      <c r="J780" s="307"/>
      <c r="K780" s="307"/>
      <c r="L780" s="307"/>
      <c r="M780" s="307"/>
      <c r="N780" s="307"/>
      <c r="O780" s="307"/>
    </row>
    <row r="781" spans="1:15" s="305" customFormat="1" ht="15" x14ac:dyDescent="0.3">
      <c r="A781" s="368"/>
      <c r="B781" s="369"/>
      <c r="C781" s="370"/>
      <c r="E781" s="306"/>
      <c r="F781" s="307"/>
      <c r="G781" s="307"/>
      <c r="H781" s="307"/>
      <c r="I781" s="307"/>
      <c r="J781" s="307"/>
      <c r="K781" s="307"/>
      <c r="L781" s="307"/>
      <c r="M781" s="307"/>
      <c r="N781" s="307"/>
      <c r="O781" s="307"/>
    </row>
    <row r="782" spans="1:15" s="305" customFormat="1" ht="15" x14ac:dyDescent="0.3">
      <c r="A782" s="368"/>
      <c r="B782" s="369"/>
      <c r="C782" s="370"/>
      <c r="E782" s="306"/>
      <c r="F782" s="307"/>
      <c r="G782" s="307"/>
      <c r="H782" s="307"/>
      <c r="I782" s="307"/>
      <c r="J782" s="307"/>
      <c r="K782" s="307"/>
      <c r="L782" s="307"/>
      <c r="M782" s="307"/>
      <c r="N782" s="307"/>
      <c r="O782" s="307"/>
    </row>
    <row r="783" spans="1:15" s="305" customFormat="1" ht="15" x14ac:dyDescent="0.3">
      <c r="A783" s="368"/>
      <c r="B783" s="369"/>
      <c r="C783" s="370"/>
      <c r="E783" s="306"/>
      <c r="F783" s="307"/>
      <c r="G783" s="307"/>
      <c r="H783" s="307"/>
      <c r="I783" s="307"/>
      <c r="J783" s="307"/>
      <c r="K783" s="307"/>
      <c r="L783" s="307"/>
      <c r="M783" s="307"/>
      <c r="N783" s="307"/>
      <c r="O783" s="307"/>
    </row>
    <row r="784" spans="1:15" s="305" customFormat="1" ht="15" x14ac:dyDescent="0.3">
      <c r="A784" s="368"/>
      <c r="B784" s="369"/>
      <c r="C784" s="370"/>
      <c r="E784" s="306"/>
      <c r="F784" s="307"/>
      <c r="G784" s="307"/>
      <c r="H784" s="307"/>
      <c r="I784" s="307"/>
      <c r="J784" s="307"/>
      <c r="K784" s="307"/>
      <c r="L784" s="307"/>
      <c r="M784" s="307"/>
      <c r="N784" s="307"/>
      <c r="O784" s="307"/>
    </row>
    <row r="785" spans="1:15" s="305" customFormat="1" ht="15" x14ac:dyDescent="0.3">
      <c r="A785" s="368"/>
      <c r="B785" s="369"/>
      <c r="C785" s="370"/>
      <c r="E785" s="306"/>
      <c r="F785" s="307"/>
      <c r="G785" s="307"/>
      <c r="H785" s="307"/>
      <c r="I785" s="307"/>
      <c r="J785" s="307"/>
      <c r="K785" s="307"/>
      <c r="L785" s="307"/>
      <c r="M785" s="307"/>
      <c r="N785" s="307"/>
      <c r="O785" s="307"/>
    </row>
    <row r="786" spans="1:15" s="305" customFormat="1" ht="15" x14ac:dyDescent="0.3">
      <c r="A786" s="368"/>
      <c r="B786" s="369"/>
      <c r="C786" s="370"/>
      <c r="E786" s="306"/>
      <c r="F786" s="307"/>
      <c r="G786" s="307"/>
      <c r="H786" s="307"/>
      <c r="I786" s="307"/>
      <c r="J786" s="307"/>
      <c r="K786" s="307"/>
      <c r="L786" s="307"/>
      <c r="M786" s="307"/>
      <c r="N786" s="307"/>
      <c r="O786" s="307"/>
    </row>
    <row r="787" spans="1:15" s="305" customFormat="1" ht="15" x14ac:dyDescent="0.3">
      <c r="A787" s="368"/>
      <c r="B787" s="369"/>
      <c r="C787" s="370"/>
      <c r="E787" s="306"/>
      <c r="F787" s="307"/>
      <c r="G787" s="307"/>
      <c r="H787" s="307"/>
      <c r="I787" s="307"/>
      <c r="J787" s="307"/>
      <c r="K787" s="307"/>
      <c r="L787" s="307"/>
      <c r="M787" s="307"/>
      <c r="N787" s="307"/>
      <c r="O787" s="307"/>
    </row>
    <row r="788" spans="1:15" s="305" customFormat="1" ht="15" x14ac:dyDescent="0.3">
      <c r="A788" s="368"/>
      <c r="B788" s="369"/>
      <c r="C788" s="370"/>
      <c r="E788" s="306"/>
      <c r="F788" s="307"/>
      <c r="G788" s="307"/>
      <c r="H788" s="307"/>
      <c r="I788" s="307"/>
      <c r="J788" s="307"/>
      <c r="K788" s="307"/>
      <c r="L788" s="307"/>
      <c r="M788" s="307"/>
      <c r="N788" s="307"/>
      <c r="O788" s="307"/>
    </row>
    <row r="789" spans="1:15" s="305" customFormat="1" ht="15" x14ac:dyDescent="0.3">
      <c r="A789" s="368"/>
      <c r="B789" s="369"/>
      <c r="C789" s="370"/>
      <c r="E789" s="306"/>
      <c r="F789" s="307"/>
      <c r="G789" s="307"/>
      <c r="H789" s="307"/>
      <c r="I789" s="307"/>
      <c r="J789" s="307"/>
      <c r="K789" s="307"/>
      <c r="L789" s="307"/>
      <c r="M789" s="307"/>
      <c r="N789" s="307"/>
      <c r="O789" s="307"/>
    </row>
    <row r="790" spans="1:15" s="305" customFormat="1" ht="15" x14ac:dyDescent="0.3">
      <c r="A790" s="368"/>
      <c r="B790" s="369"/>
      <c r="C790" s="370"/>
      <c r="E790" s="306"/>
      <c r="F790" s="307"/>
      <c r="G790" s="307"/>
      <c r="H790" s="307"/>
      <c r="I790" s="307"/>
      <c r="J790" s="307"/>
      <c r="K790" s="307"/>
      <c r="L790" s="307"/>
      <c r="M790" s="307"/>
      <c r="N790" s="307"/>
      <c r="O790" s="307"/>
    </row>
    <row r="791" spans="1:15" s="305" customFormat="1" ht="15" x14ac:dyDescent="0.3">
      <c r="A791" s="368"/>
      <c r="B791" s="369"/>
      <c r="C791" s="370"/>
      <c r="E791" s="306"/>
      <c r="F791" s="307"/>
      <c r="G791" s="307"/>
      <c r="H791" s="307"/>
      <c r="I791" s="307"/>
      <c r="J791" s="307"/>
      <c r="K791" s="307"/>
      <c r="L791" s="307"/>
      <c r="M791" s="307"/>
      <c r="N791" s="307"/>
      <c r="O791" s="307"/>
    </row>
    <row r="792" spans="1:15" s="305" customFormat="1" ht="15" x14ac:dyDescent="0.3">
      <c r="A792" s="368"/>
      <c r="B792" s="369"/>
      <c r="C792" s="370"/>
      <c r="E792" s="306"/>
      <c r="F792" s="307"/>
      <c r="G792" s="307"/>
      <c r="H792" s="307"/>
      <c r="I792" s="307"/>
      <c r="J792" s="307"/>
      <c r="K792" s="307"/>
      <c r="L792" s="307"/>
      <c r="M792" s="307"/>
      <c r="N792" s="307"/>
      <c r="O792" s="307"/>
    </row>
    <row r="793" spans="1:15" s="305" customFormat="1" ht="15" x14ac:dyDescent="0.3">
      <c r="A793" s="368"/>
      <c r="B793" s="369"/>
      <c r="C793" s="370"/>
      <c r="E793" s="306"/>
      <c r="F793" s="307"/>
      <c r="G793" s="307"/>
      <c r="H793" s="307"/>
      <c r="I793" s="307"/>
      <c r="J793" s="307"/>
      <c r="K793" s="307"/>
      <c r="L793" s="307"/>
      <c r="M793" s="307"/>
      <c r="N793" s="307"/>
      <c r="O793" s="307"/>
    </row>
    <row r="794" spans="1:15" s="305" customFormat="1" ht="15" x14ac:dyDescent="0.3">
      <c r="A794" s="368"/>
      <c r="B794" s="369"/>
      <c r="C794" s="370"/>
      <c r="E794" s="306"/>
      <c r="F794" s="307"/>
      <c r="G794" s="307"/>
      <c r="H794" s="307"/>
      <c r="I794" s="307"/>
      <c r="J794" s="307"/>
      <c r="K794" s="307"/>
      <c r="L794" s="307"/>
      <c r="M794" s="307"/>
      <c r="N794" s="307"/>
      <c r="O794" s="307"/>
    </row>
    <row r="795" spans="1:15" s="305" customFormat="1" ht="15" x14ac:dyDescent="0.3">
      <c r="A795" s="368"/>
      <c r="B795" s="369"/>
      <c r="C795" s="370"/>
      <c r="E795" s="306"/>
      <c r="F795" s="307"/>
      <c r="G795" s="307"/>
      <c r="H795" s="307"/>
      <c r="I795" s="307"/>
      <c r="J795" s="307"/>
      <c r="K795" s="307"/>
      <c r="L795" s="307"/>
      <c r="M795" s="307"/>
      <c r="N795" s="307"/>
      <c r="O795" s="307"/>
    </row>
    <row r="796" spans="1:15" s="305" customFormat="1" ht="15" x14ac:dyDescent="0.3">
      <c r="A796" s="368"/>
      <c r="B796" s="369"/>
      <c r="C796" s="370"/>
      <c r="E796" s="306"/>
      <c r="F796" s="307"/>
      <c r="G796" s="307"/>
      <c r="H796" s="307"/>
      <c r="I796" s="307"/>
      <c r="J796" s="307"/>
      <c r="K796" s="307"/>
      <c r="L796" s="307"/>
      <c r="M796" s="307"/>
      <c r="N796" s="307"/>
      <c r="O796" s="307"/>
    </row>
    <row r="797" spans="1:15" s="305" customFormat="1" ht="15" x14ac:dyDescent="0.3">
      <c r="A797" s="368"/>
      <c r="B797" s="369"/>
      <c r="C797" s="370"/>
      <c r="E797" s="306"/>
      <c r="F797" s="307"/>
      <c r="G797" s="307"/>
      <c r="H797" s="307"/>
      <c r="I797" s="307"/>
      <c r="J797" s="307"/>
      <c r="K797" s="307"/>
      <c r="L797" s="307"/>
      <c r="M797" s="307"/>
      <c r="N797" s="307"/>
      <c r="O797" s="307"/>
    </row>
    <row r="798" spans="1:15" s="305" customFormat="1" ht="15" x14ac:dyDescent="0.3">
      <c r="A798" s="368"/>
      <c r="B798" s="369"/>
      <c r="C798" s="370"/>
      <c r="E798" s="306"/>
      <c r="F798" s="307"/>
      <c r="G798" s="307"/>
      <c r="H798" s="307"/>
      <c r="I798" s="307"/>
      <c r="J798" s="307"/>
      <c r="K798" s="307"/>
      <c r="L798" s="307"/>
      <c r="M798" s="307"/>
      <c r="N798" s="307"/>
      <c r="O798" s="307"/>
    </row>
    <row r="799" spans="1:15" s="305" customFormat="1" ht="15" x14ac:dyDescent="0.3">
      <c r="A799" s="368"/>
      <c r="B799" s="369"/>
      <c r="C799" s="370"/>
      <c r="E799" s="306"/>
      <c r="F799" s="307"/>
      <c r="G799" s="307"/>
      <c r="H799" s="307"/>
      <c r="I799" s="307"/>
      <c r="J799" s="307"/>
      <c r="K799" s="307"/>
      <c r="L799" s="307"/>
      <c r="M799" s="307"/>
      <c r="N799" s="307"/>
      <c r="O799" s="307"/>
    </row>
    <row r="800" spans="1:15" s="305" customFormat="1" ht="15" x14ac:dyDescent="0.3">
      <c r="A800" s="368"/>
      <c r="B800" s="369"/>
      <c r="C800" s="370"/>
      <c r="E800" s="306"/>
      <c r="F800" s="307"/>
      <c r="G800" s="307"/>
      <c r="H800" s="307"/>
      <c r="I800" s="307"/>
      <c r="J800" s="307"/>
      <c r="K800" s="307"/>
      <c r="L800" s="307"/>
      <c r="M800" s="307"/>
      <c r="N800" s="307"/>
      <c r="O800" s="307"/>
    </row>
    <row r="801" spans="1:15" s="305" customFormat="1" ht="15" x14ac:dyDescent="0.3">
      <c r="A801" s="368"/>
      <c r="B801" s="369"/>
      <c r="C801" s="370"/>
      <c r="E801" s="306"/>
      <c r="F801" s="307"/>
      <c r="G801" s="307"/>
      <c r="H801" s="307"/>
      <c r="I801" s="307"/>
      <c r="J801" s="307"/>
      <c r="K801" s="307"/>
      <c r="L801" s="307"/>
      <c r="M801" s="307"/>
      <c r="N801" s="307"/>
      <c r="O801" s="307"/>
    </row>
    <row r="802" spans="1:15" s="305" customFormat="1" ht="15" x14ac:dyDescent="0.3">
      <c r="A802" s="368"/>
      <c r="B802" s="369"/>
      <c r="C802" s="370"/>
      <c r="E802" s="306"/>
      <c r="F802" s="307"/>
      <c r="G802" s="307"/>
      <c r="H802" s="307"/>
      <c r="I802" s="307"/>
      <c r="J802" s="307"/>
      <c r="K802" s="307"/>
      <c r="L802" s="307"/>
      <c r="M802" s="307"/>
      <c r="N802" s="307"/>
      <c r="O802" s="307"/>
    </row>
    <row r="803" spans="1:15" s="305" customFormat="1" ht="15" x14ac:dyDescent="0.3">
      <c r="A803" s="368"/>
      <c r="B803" s="369"/>
      <c r="C803" s="370"/>
      <c r="E803" s="306"/>
      <c r="F803" s="307"/>
      <c r="G803" s="307"/>
      <c r="H803" s="307"/>
      <c r="I803" s="307"/>
      <c r="J803" s="307"/>
      <c r="K803" s="307"/>
      <c r="L803" s="307"/>
      <c r="M803" s="307"/>
      <c r="N803" s="307"/>
      <c r="O803" s="307"/>
    </row>
    <row r="804" spans="1:15" s="305" customFormat="1" ht="15" x14ac:dyDescent="0.3">
      <c r="A804" s="368"/>
      <c r="B804" s="369"/>
      <c r="C804" s="370"/>
      <c r="E804" s="306"/>
      <c r="F804" s="307"/>
      <c r="G804" s="307"/>
      <c r="H804" s="307"/>
      <c r="I804" s="307"/>
      <c r="J804" s="307"/>
      <c r="K804" s="307"/>
      <c r="L804" s="307"/>
      <c r="M804" s="307"/>
      <c r="N804" s="307"/>
      <c r="O804" s="307"/>
    </row>
    <row r="805" spans="1:15" s="305" customFormat="1" ht="15" x14ac:dyDescent="0.3">
      <c r="A805" s="368"/>
      <c r="B805" s="369"/>
      <c r="C805" s="370"/>
      <c r="E805" s="306"/>
      <c r="F805" s="307"/>
      <c r="G805" s="307"/>
      <c r="H805" s="307"/>
      <c r="I805" s="307"/>
      <c r="J805" s="307"/>
      <c r="K805" s="307"/>
      <c r="L805" s="307"/>
      <c r="M805" s="307"/>
      <c r="N805" s="307"/>
      <c r="O805" s="307"/>
    </row>
    <row r="806" spans="1:15" s="305" customFormat="1" ht="15" x14ac:dyDescent="0.3">
      <c r="A806" s="368"/>
      <c r="B806" s="369"/>
      <c r="C806" s="370"/>
      <c r="E806" s="306"/>
      <c r="F806" s="307"/>
      <c r="G806" s="307"/>
      <c r="H806" s="307"/>
      <c r="I806" s="307"/>
      <c r="J806" s="307"/>
      <c r="K806" s="307"/>
      <c r="L806" s="307"/>
      <c r="M806" s="307"/>
      <c r="N806" s="307"/>
      <c r="O806" s="307"/>
    </row>
    <row r="807" spans="1:15" s="305" customFormat="1" ht="15" x14ac:dyDescent="0.3">
      <c r="A807" s="368"/>
      <c r="B807" s="369"/>
      <c r="C807" s="370"/>
      <c r="E807" s="306"/>
      <c r="F807" s="307"/>
      <c r="G807" s="307"/>
      <c r="H807" s="307"/>
      <c r="I807" s="307"/>
      <c r="J807" s="307"/>
      <c r="K807" s="307"/>
      <c r="L807" s="307"/>
      <c r="M807" s="307"/>
      <c r="N807" s="307"/>
      <c r="O807" s="307"/>
    </row>
    <row r="808" spans="1:15" s="305" customFormat="1" ht="15" x14ac:dyDescent="0.3">
      <c r="A808" s="368"/>
      <c r="B808" s="369"/>
      <c r="C808" s="370"/>
      <c r="E808" s="306"/>
      <c r="F808" s="307"/>
      <c r="G808" s="307"/>
      <c r="H808" s="307"/>
      <c r="I808" s="307"/>
      <c r="J808" s="307"/>
      <c r="K808" s="307"/>
      <c r="L808" s="307"/>
      <c r="M808" s="307"/>
      <c r="N808" s="307"/>
      <c r="O808" s="307"/>
    </row>
    <row r="809" spans="1:15" s="305" customFormat="1" ht="15" x14ac:dyDescent="0.3">
      <c r="A809" s="368"/>
      <c r="B809" s="369"/>
      <c r="C809" s="370"/>
      <c r="E809" s="306"/>
      <c r="F809" s="307"/>
      <c r="G809" s="307"/>
      <c r="H809" s="307"/>
      <c r="I809" s="307"/>
      <c r="J809" s="307"/>
      <c r="K809" s="307"/>
      <c r="L809" s="307"/>
      <c r="M809" s="307"/>
      <c r="N809" s="307"/>
      <c r="O809" s="307"/>
    </row>
    <row r="810" spans="1:15" s="305" customFormat="1" ht="15" x14ac:dyDescent="0.3">
      <c r="A810" s="368"/>
      <c r="B810" s="369"/>
      <c r="C810" s="370"/>
      <c r="E810" s="306"/>
      <c r="F810" s="307"/>
      <c r="G810" s="307"/>
      <c r="H810" s="307"/>
      <c r="I810" s="307"/>
      <c r="J810" s="307"/>
      <c r="K810" s="307"/>
      <c r="L810" s="307"/>
      <c r="M810" s="307"/>
      <c r="N810" s="307"/>
      <c r="O810" s="307"/>
    </row>
    <row r="811" spans="1:15" s="305" customFormat="1" ht="15" x14ac:dyDescent="0.3">
      <c r="A811" s="368"/>
      <c r="B811" s="369"/>
      <c r="C811" s="370"/>
      <c r="E811" s="306"/>
      <c r="F811" s="307"/>
      <c r="G811" s="307"/>
      <c r="H811" s="307"/>
      <c r="I811" s="307"/>
      <c r="J811" s="307"/>
      <c r="K811" s="307"/>
      <c r="L811" s="307"/>
      <c r="M811" s="307"/>
      <c r="N811" s="307"/>
      <c r="O811" s="307"/>
    </row>
    <row r="812" spans="1:15" s="305" customFormat="1" ht="15" x14ac:dyDescent="0.3">
      <c r="A812" s="368"/>
      <c r="B812" s="369"/>
      <c r="C812" s="370"/>
      <c r="E812" s="306"/>
      <c r="F812" s="307"/>
      <c r="G812" s="307"/>
      <c r="H812" s="307"/>
      <c r="I812" s="307"/>
      <c r="J812" s="307"/>
      <c r="K812" s="307"/>
      <c r="L812" s="307"/>
      <c r="M812" s="307"/>
      <c r="N812" s="307"/>
      <c r="O812" s="307"/>
    </row>
    <row r="813" spans="1:15" s="305" customFormat="1" ht="15" x14ac:dyDescent="0.3">
      <c r="A813" s="368"/>
      <c r="B813" s="369"/>
      <c r="C813" s="370"/>
      <c r="E813" s="306"/>
      <c r="F813" s="307"/>
      <c r="G813" s="307"/>
      <c r="H813" s="307"/>
      <c r="I813" s="307"/>
      <c r="J813" s="307"/>
      <c r="K813" s="307"/>
      <c r="L813" s="307"/>
      <c r="M813" s="307"/>
      <c r="N813" s="307"/>
      <c r="O813" s="307"/>
    </row>
    <row r="814" spans="1:15" s="305" customFormat="1" ht="15" x14ac:dyDescent="0.3">
      <c r="A814" s="368"/>
      <c r="B814" s="369"/>
      <c r="C814" s="370"/>
      <c r="E814" s="306"/>
      <c r="F814" s="307"/>
      <c r="G814" s="307"/>
      <c r="H814" s="307"/>
      <c r="I814" s="307"/>
      <c r="J814" s="307"/>
      <c r="K814" s="307"/>
      <c r="L814" s="307"/>
      <c r="M814" s="307"/>
      <c r="N814" s="307"/>
      <c r="O814" s="307"/>
    </row>
    <row r="815" spans="1:15" s="305" customFormat="1" ht="15" x14ac:dyDescent="0.3">
      <c r="A815" s="368"/>
      <c r="B815" s="369"/>
      <c r="C815" s="370"/>
      <c r="E815" s="306"/>
      <c r="F815" s="307"/>
      <c r="G815" s="307"/>
      <c r="H815" s="307"/>
      <c r="I815" s="307"/>
      <c r="J815" s="307"/>
      <c r="K815" s="307"/>
      <c r="L815" s="307"/>
      <c r="M815" s="307"/>
      <c r="N815" s="307"/>
      <c r="O815" s="307"/>
    </row>
    <row r="816" spans="1:15" s="305" customFormat="1" ht="15" x14ac:dyDescent="0.3">
      <c r="A816" s="368"/>
      <c r="B816" s="369"/>
      <c r="C816" s="370"/>
      <c r="E816" s="306"/>
      <c r="F816" s="307"/>
      <c r="G816" s="307"/>
      <c r="H816" s="307"/>
      <c r="I816" s="307"/>
      <c r="J816" s="307"/>
      <c r="K816" s="307"/>
      <c r="L816" s="307"/>
      <c r="M816" s="307"/>
      <c r="N816" s="307"/>
      <c r="O816" s="307"/>
    </row>
    <row r="817" spans="1:15" s="305" customFormat="1" ht="15" x14ac:dyDescent="0.3">
      <c r="A817" s="368"/>
      <c r="B817" s="369"/>
      <c r="C817" s="370"/>
      <c r="E817" s="306"/>
      <c r="F817" s="307"/>
      <c r="G817" s="307"/>
      <c r="H817" s="307"/>
      <c r="I817" s="307"/>
      <c r="J817" s="307"/>
      <c r="K817" s="307"/>
      <c r="L817" s="307"/>
      <c r="M817" s="307"/>
      <c r="N817" s="307"/>
      <c r="O817" s="307"/>
    </row>
    <row r="818" spans="1:15" s="305" customFormat="1" ht="15" x14ac:dyDescent="0.3">
      <c r="A818" s="368"/>
      <c r="B818" s="369"/>
      <c r="C818" s="370"/>
      <c r="E818" s="306"/>
      <c r="F818" s="307"/>
      <c r="G818" s="307"/>
      <c r="H818" s="307"/>
      <c r="I818" s="307"/>
      <c r="J818" s="307"/>
      <c r="K818" s="307"/>
      <c r="L818" s="307"/>
      <c r="M818" s="307"/>
      <c r="N818" s="307"/>
      <c r="O818" s="307"/>
    </row>
    <row r="819" spans="1:15" s="305" customFormat="1" ht="15" x14ac:dyDescent="0.3">
      <c r="A819" s="368"/>
      <c r="B819" s="369"/>
      <c r="C819" s="370"/>
      <c r="E819" s="306"/>
      <c r="F819" s="307"/>
      <c r="G819" s="307"/>
      <c r="H819" s="307"/>
      <c r="I819" s="307"/>
      <c r="J819" s="307"/>
      <c r="K819" s="307"/>
      <c r="L819" s="307"/>
      <c r="M819" s="307"/>
      <c r="N819" s="307"/>
      <c r="O819" s="307"/>
    </row>
    <row r="820" spans="1:15" s="305" customFormat="1" ht="15" x14ac:dyDescent="0.3">
      <c r="A820" s="368"/>
      <c r="B820" s="369"/>
      <c r="C820" s="370"/>
      <c r="E820" s="306"/>
      <c r="F820" s="307"/>
      <c r="G820" s="307"/>
      <c r="H820" s="307"/>
      <c r="I820" s="307"/>
      <c r="J820" s="307"/>
      <c r="K820" s="307"/>
      <c r="L820" s="307"/>
      <c r="M820" s="307"/>
      <c r="N820" s="307"/>
      <c r="O820" s="307"/>
    </row>
    <row r="821" spans="1:15" s="305" customFormat="1" ht="15" x14ac:dyDescent="0.3">
      <c r="A821" s="368"/>
      <c r="B821" s="369"/>
      <c r="C821" s="370"/>
      <c r="E821" s="306"/>
      <c r="F821" s="307"/>
      <c r="G821" s="307"/>
      <c r="H821" s="307"/>
      <c r="I821" s="307"/>
      <c r="J821" s="307"/>
      <c r="K821" s="307"/>
      <c r="L821" s="307"/>
      <c r="M821" s="307"/>
      <c r="N821" s="307"/>
      <c r="O821" s="307"/>
    </row>
    <row r="822" spans="1:15" s="305" customFormat="1" ht="15" x14ac:dyDescent="0.3">
      <c r="A822" s="368"/>
      <c r="B822" s="369"/>
      <c r="C822" s="370"/>
      <c r="E822" s="306"/>
      <c r="F822" s="307"/>
      <c r="G822" s="307"/>
      <c r="H822" s="307"/>
      <c r="I822" s="307"/>
      <c r="J822" s="307"/>
      <c r="K822" s="307"/>
      <c r="L822" s="307"/>
      <c r="M822" s="307"/>
      <c r="N822" s="307"/>
      <c r="O822" s="307"/>
    </row>
    <row r="823" spans="1:15" s="305" customFormat="1" ht="15" x14ac:dyDescent="0.3">
      <c r="A823" s="368"/>
      <c r="B823" s="369"/>
      <c r="C823" s="370"/>
      <c r="E823" s="306"/>
      <c r="F823" s="307"/>
      <c r="G823" s="307"/>
      <c r="H823" s="307"/>
      <c r="I823" s="307"/>
      <c r="J823" s="307"/>
      <c r="K823" s="307"/>
      <c r="L823" s="307"/>
      <c r="M823" s="307"/>
      <c r="N823" s="307"/>
      <c r="O823" s="307"/>
    </row>
    <row r="824" spans="1:15" s="305" customFormat="1" ht="15" x14ac:dyDescent="0.3">
      <c r="A824" s="368"/>
      <c r="B824" s="369"/>
      <c r="C824" s="370"/>
      <c r="E824" s="306"/>
      <c r="F824" s="307"/>
      <c r="G824" s="307"/>
      <c r="H824" s="307"/>
      <c r="I824" s="307"/>
      <c r="J824" s="307"/>
      <c r="K824" s="307"/>
      <c r="L824" s="307"/>
      <c r="M824" s="307"/>
      <c r="N824" s="307"/>
      <c r="O824" s="307"/>
    </row>
    <row r="825" spans="1:15" s="305" customFormat="1" ht="15" x14ac:dyDescent="0.3">
      <c r="A825" s="368"/>
      <c r="B825" s="369"/>
      <c r="C825" s="370"/>
      <c r="E825" s="306"/>
      <c r="F825" s="307"/>
      <c r="G825" s="307"/>
      <c r="H825" s="307"/>
      <c r="I825" s="307"/>
      <c r="J825" s="307"/>
      <c r="K825" s="307"/>
      <c r="L825" s="307"/>
      <c r="M825" s="307"/>
      <c r="N825" s="307"/>
      <c r="O825" s="307"/>
    </row>
    <row r="826" spans="1:15" s="305" customFormat="1" ht="15" x14ac:dyDescent="0.3">
      <c r="A826" s="368"/>
      <c r="B826" s="369"/>
      <c r="C826" s="370"/>
      <c r="E826" s="306"/>
      <c r="F826" s="307"/>
      <c r="G826" s="307"/>
      <c r="H826" s="307"/>
      <c r="I826" s="307"/>
      <c r="J826" s="307"/>
      <c r="K826" s="307"/>
      <c r="L826" s="307"/>
      <c r="M826" s="307"/>
      <c r="N826" s="307"/>
      <c r="O826" s="307"/>
    </row>
    <row r="827" spans="1:15" s="305" customFormat="1" ht="15" x14ac:dyDescent="0.3">
      <c r="A827" s="368"/>
      <c r="B827" s="369"/>
      <c r="C827" s="370"/>
      <c r="E827" s="306"/>
      <c r="F827" s="307"/>
      <c r="G827" s="307"/>
      <c r="H827" s="307"/>
      <c r="I827" s="307"/>
      <c r="J827" s="307"/>
      <c r="K827" s="307"/>
      <c r="L827" s="307"/>
      <c r="M827" s="307"/>
      <c r="N827" s="307"/>
      <c r="O827" s="307"/>
    </row>
    <row r="828" spans="1:15" s="305" customFormat="1" ht="15" x14ac:dyDescent="0.3">
      <c r="A828" s="368"/>
      <c r="B828" s="369"/>
      <c r="C828" s="370"/>
      <c r="E828" s="306"/>
      <c r="F828" s="307"/>
      <c r="G828" s="307"/>
      <c r="H828" s="307"/>
      <c r="I828" s="307"/>
      <c r="J828" s="307"/>
      <c r="K828" s="307"/>
      <c r="L828" s="307"/>
      <c r="M828" s="307"/>
      <c r="N828" s="307"/>
      <c r="O828" s="307"/>
    </row>
    <row r="829" spans="1:15" s="305" customFormat="1" ht="15" x14ac:dyDescent="0.3">
      <c r="A829" s="368"/>
      <c r="B829" s="369"/>
      <c r="C829" s="370"/>
      <c r="E829" s="306"/>
      <c r="F829" s="307"/>
      <c r="G829" s="307"/>
      <c r="H829" s="307"/>
      <c r="I829" s="307"/>
      <c r="J829" s="307"/>
      <c r="K829" s="307"/>
      <c r="L829" s="307"/>
      <c r="M829" s="307"/>
      <c r="N829" s="307"/>
      <c r="O829" s="307"/>
    </row>
    <row r="830" spans="1:15" s="305" customFormat="1" ht="15" x14ac:dyDescent="0.3">
      <c r="A830" s="368"/>
      <c r="B830" s="369"/>
      <c r="C830" s="370"/>
      <c r="E830" s="306"/>
      <c r="F830" s="307"/>
      <c r="G830" s="307"/>
      <c r="H830" s="307"/>
      <c r="I830" s="307"/>
      <c r="J830" s="307"/>
      <c r="K830" s="307"/>
      <c r="L830" s="307"/>
      <c r="M830" s="307"/>
      <c r="N830" s="307"/>
      <c r="O830" s="307"/>
    </row>
    <row r="831" spans="1:15" s="305" customFormat="1" ht="15" x14ac:dyDescent="0.3">
      <c r="A831" s="368"/>
      <c r="B831" s="369"/>
      <c r="C831" s="370"/>
      <c r="E831" s="306"/>
      <c r="F831" s="307"/>
      <c r="G831" s="307"/>
      <c r="H831" s="307"/>
      <c r="I831" s="307"/>
      <c r="J831" s="307"/>
      <c r="K831" s="307"/>
      <c r="L831" s="307"/>
      <c r="M831" s="307"/>
      <c r="N831" s="307"/>
      <c r="O831" s="307"/>
    </row>
    <row r="832" spans="1:15" s="305" customFormat="1" ht="15" x14ac:dyDescent="0.3">
      <c r="A832" s="368"/>
      <c r="B832" s="369"/>
      <c r="C832" s="370"/>
      <c r="E832" s="306"/>
      <c r="F832" s="307"/>
      <c r="G832" s="307"/>
      <c r="H832" s="307"/>
      <c r="I832" s="307"/>
      <c r="J832" s="307"/>
      <c r="K832" s="307"/>
      <c r="L832" s="307"/>
      <c r="M832" s="307"/>
      <c r="N832" s="307"/>
      <c r="O832" s="307"/>
    </row>
    <row r="833" spans="1:15" s="305" customFormat="1" ht="15" x14ac:dyDescent="0.3">
      <c r="A833" s="368"/>
      <c r="B833" s="369"/>
      <c r="C833" s="370"/>
      <c r="E833" s="306"/>
      <c r="F833" s="307"/>
      <c r="G833" s="307"/>
      <c r="H833" s="307"/>
      <c r="I833" s="307"/>
      <c r="J833" s="307"/>
      <c r="K833" s="307"/>
      <c r="L833" s="307"/>
      <c r="M833" s="307"/>
      <c r="N833" s="307"/>
      <c r="O833" s="307"/>
    </row>
    <row r="834" spans="1:15" s="305" customFormat="1" ht="15" x14ac:dyDescent="0.3">
      <c r="A834" s="368"/>
      <c r="B834" s="369"/>
      <c r="C834" s="370"/>
      <c r="E834" s="306"/>
      <c r="F834" s="307"/>
      <c r="G834" s="307"/>
      <c r="H834" s="307"/>
      <c r="I834" s="307"/>
      <c r="J834" s="307"/>
      <c r="K834" s="307"/>
      <c r="L834" s="307"/>
      <c r="M834" s="307"/>
      <c r="N834" s="307"/>
      <c r="O834" s="307"/>
    </row>
    <row r="835" spans="1:15" s="305" customFormat="1" ht="15" x14ac:dyDescent="0.3">
      <c r="A835" s="368"/>
      <c r="B835" s="369"/>
      <c r="C835" s="370"/>
      <c r="E835" s="306"/>
      <c r="F835" s="307"/>
      <c r="G835" s="307"/>
      <c r="H835" s="307"/>
      <c r="I835" s="307"/>
      <c r="J835" s="307"/>
      <c r="K835" s="307"/>
      <c r="L835" s="307"/>
      <c r="M835" s="307"/>
      <c r="N835" s="307"/>
      <c r="O835" s="307"/>
    </row>
    <row r="836" spans="1:15" s="305" customFormat="1" ht="15" x14ac:dyDescent="0.3">
      <c r="A836" s="368"/>
      <c r="B836" s="369"/>
      <c r="C836" s="370"/>
      <c r="E836" s="306"/>
      <c r="F836" s="307"/>
      <c r="G836" s="307"/>
      <c r="H836" s="307"/>
      <c r="I836" s="307"/>
      <c r="J836" s="307"/>
      <c r="K836" s="307"/>
      <c r="L836" s="307"/>
      <c r="M836" s="307"/>
      <c r="N836" s="307"/>
      <c r="O836" s="307"/>
    </row>
    <row r="837" spans="1:15" s="305" customFormat="1" ht="15" x14ac:dyDescent="0.3">
      <c r="A837" s="368"/>
      <c r="B837" s="369"/>
      <c r="C837" s="370"/>
      <c r="E837" s="306"/>
      <c r="F837" s="307"/>
      <c r="G837" s="307"/>
      <c r="H837" s="307"/>
      <c r="I837" s="307"/>
      <c r="J837" s="307"/>
      <c r="K837" s="307"/>
      <c r="L837" s="307"/>
      <c r="M837" s="307"/>
      <c r="N837" s="307"/>
      <c r="O837" s="307"/>
    </row>
    <row r="838" spans="1:15" s="305" customFormat="1" ht="15" x14ac:dyDescent="0.3">
      <c r="A838" s="368"/>
      <c r="B838" s="369"/>
      <c r="C838" s="370"/>
      <c r="E838" s="306"/>
      <c r="F838" s="307"/>
      <c r="G838" s="307"/>
      <c r="H838" s="307"/>
      <c r="I838" s="307"/>
      <c r="J838" s="307"/>
      <c r="K838" s="307"/>
      <c r="L838" s="307"/>
      <c r="M838" s="307"/>
      <c r="N838" s="307"/>
      <c r="O838" s="307"/>
    </row>
    <row r="839" spans="1:15" s="305" customFormat="1" ht="15" x14ac:dyDescent="0.3">
      <c r="A839" s="368"/>
      <c r="B839" s="369"/>
      <c r="C839" s="370"/>
      <c r="E839" s="306"/>
      <c r="F839" s="307"/>
      <c r="G839" s="307"/>
      <c r="H839" s="307"/>
      <c r="I839" s="307"/>
      <c r="J839" s="307"/>
      <c r="K839" s="307"/>
      <c r="L839" s="307"/>
      <c r="M839" s="307"/>
      <c r="N839" s="307"/>
      <c r="O839" s="307"/>
    </row>
    <row r="840" spans="1:15" s="305" customFormat="1" ht="15" x14ac:dyDescent="0.3">
      <c r="A840" s="368"/>
      <c r="B840" s="369"/>
      <c r="C840" s="370"/>
      <c r="E840" s="306"/>
      <c r="F840" s="307"/>
      <c r="G840" s="307"/>
      <c r="H840" s="307"/>
      <c r="I840" s="307"/>
      <c r="J840" s="307"/>
      <c r="K840" s="307"/>
      <c r="L840" s="307"/>
      <c r="M840" s="307"/>
      <c r="N840" s="307"/>
      <c r="O840" s="307"/>
    </row>
    <row r="841" spans="1:15" s="305" customFormat="1" ht="15" x14ac:dyDescent="0.3">
      <c r="A841" s="368"/>
      <c r="B841" s="369"/>
      <c r="C841" s="370"/>
      <c r="E841" s="306"/>
      <c r="F841" s="307"/>
      <c r="G841" s="307"/>
      <c r="H841" s="307"/>
      <c r="I841" s="307"/>
      <c r="J841" s="307"/>
      <c r="K841" s="307"/>
      <c r="L841" s="307"/>
      <c r="M841" s="307"/>
      <c r="N841" s="307"/>
      <c r="O841" s="307"/>
    </row>
    <row r="842" spans="1:15" s="305" customFormat="1" ht="15" x14ac:dyDescent="0.3">
      <c r="A842" s="368"/>
      <c r="B842" s="369"/>
      <c r="C842" s="370"/>
      <c r="E842" s="306"/>
      <c r="F842" s="307"/>
      <c r="G842" s="307"/>
      <c r="H842" s="307"/>
      <c r="I842" s="307"/>
      <c r="J842" s="307"/>
      <c r="K842" s="307"/>
      <c r="L842" s="307"/>
      <c r="M842" s="307"/>
      <c r="N842" s="307"/>
      <c r="O842" s="307"/>
    </row>
    <row r="843" spans="1:15" s="305" customFormat="1" ht="15" x14ac:dyDescent="0.3">
      <c r="A843" s="368"/>
      <c r="B843" s="369"/>
      <c r="C843" s="370"/>
      <c r="E843" s="306"/>
      <c r="F843" s="307"/>
      <c r="G843" s="307"/>
      <c r="H843" s="307"/>
      <c r="I843" s="307"/>
      <c r="J843" s="307"/>
      <c r="K843" s="307"/>
      <c r="L843" s="307"/>
      <c r="M843" s="307"/>
      <c r="N843" s="307"/>
      <c r="O843" s="307"/>
    </row>
    <row r="844" spans="1:15" s="305" customFormat="1" ht="15" x14ac:dyDescent="0.3">
      <c r="A844" s="368"/>
      <c r="B844" s="369"/>
      <c r="C844" s="370"/>
      <c r="E844" s="306"/>
      <c r="F844" s="307"/>
      <c r="G844" s="307"/>
      <c r="H844" s="307"/>
      <c r="I844" s="307"/>
      <c r="J844" s="307"/>
      <c r="K844" s="307"/>
      <c r="L844" s="307"/>
      <c r="M844" s="307"/>
      <c r="N844" s="307"/>
      <c r="O844" s="307"/>
    </row>
    <row r="845" spans="1:15" s="305" customFormat="1" ht="15" x14ac:dyDescent="0.3">
      <c r="A845" s="368"/>
      <c r="B845" s="369"/>
      <c r="C845" s="370"/>
      <c r="E845" s="306"/>
      <c r="F845" s="307"/>
      <c r="G845" s="307"/>
      <c r="H845" s="307"/>
      <c r="I845" s="307"/>
      <c r="J845" s="307"/>
      <c r="K845" s="307"/>
      <c r="L845" s="307"/>
      <c r="M845" s="307"/>
      <c r="N845" s="307"/>
      <c r="O845" s="307"/>
    </row>
    <row r="846" spans="1:15" s="305" customFormat="1" ht="15" x14ac:dyDescent="0.3">
      <c r="A846" s="368"/>
      <c r="B846" s="369"/>
      <c r="C846" s="370"/>
      <c r="E846" s="306"/>
      <c r="F846" s="307"/>
      <c r="G846" s="307"/>
      <c r="H846" s="307"/>
      <c r="I846" s="307"/>
      <c r="J846" s="307"/>
      <c r="K846" s="307"/>
      <c r="L846" s="307"/>
      <c r="M846" s="307"/>
      <c r="N846" s="307"/>
      <c r="O846" s="307"/>
    </row>
    <row r="847" spans="1:15" s="305" customFormat="1" ht="15" x14ac:dyDescent="0.3">
      <c r="A847" s="368"/>
      <c r="B847" s="369"/>
      <c r="C847" s="370"/>
      <c r="E847" s="306"/>
      <c r="F847" s="307"/>
      <c r="G847" s="307"/>
      <c r="H847" s="307"/>
      <c r="I847" s="307"/>
      <c r="J847" s="307"/>
      <c r="K847" s="307"/>
      <c r="L847" s="307"/>
      <c r="M847" s="307"/>
      <c r="N847" s="307"/>
      <c r="O847" s="307"/>
    </row>
    <row r="848" spans="1:15" s="305" customFormat="1" ht="15" x14ac:dyDescent="0.3">
      <c r="A848" s="368"/>
      <c r="B848" s="369"/>
      <c r="C848" s="370"/>
      <c r="E848" s="306"/>
      <c r="F848" s="307"/>
      <c r="G848" s="307"/>
      <c r="H848" s="307"/>
      <c r="I848" s="307"/>
      <c r="J848" s="307"/>
      <c r="K848" s="307"/>
      <c r="L848" s="307"/>
      <c r="M848" s="307"/>
      <c r="N848" s="307"/>
      <c r="O848" s="307"/>
    </row>
    <row r="849" spans="1:15" s="305" customFormat="1" ht="15" x14ac:dyDescent="0.3">
      <c r="A849" s="368"/>
      <c r="B849" s="369"/>
      <c r="C849" s="370"/>
      <c r="E849" s="306"/>
      <c r="F849" s="307"/>
      <c r="G849" s="307"/>
      <c r="H849" s="307"/>
      <c r="I849" s="307"/>
      <c r="J849" s="307"/>
      <c r="K849" s="307"/>
      <c r="L849" s="307"/>
      <c r="M849" s="307"/>
      <c r="N849" s="307"/>
      <c r="O849" s="307"/>
    </row>
    <row r="850" spans="1:15" s="305" customFormat="1" ht="15" x14ac:dyDescent="0.3">
      <c r="A850" s="368"/>
      <c r="B850" s="369"/>
      <c r="C850" s="370"/>
      <c r="E850" s="306"/>
      <c r="F850" s="307"/>
      <c r="G850" s="307"/>
      <c r="H850" s="307"/>
      <c r="I850" s="307"/>
      <c r="J850" s="307"/>
      <c r="K850" s="307"/>
      <c r="L850" s="307"/>
      <c r="M850" s="307"/>
      <c r="N850" s="307"/>
      <c r="O850" s="307"/>
    </row>
    <row r="851" spans="1:15" s="305" customFormat="1" ht="15" x14ac:dyDescent="0.3">
      <c r="A851" s="368"/>
      <c r="B851" s="369"/>
      <c r="C851" s="370"/>
      <c r="E851" s="306"/>
      <c r="F851" s="307"/>
      <c r="G851" s="307"/>
      <c r="H851" s="307"/>
      <c r="I851" s="307"/>
      <c r="J851" s="307"/>
      <c r="K851" s="307"/>
      <c r="L851" s="307"/>
      <c r="M851" s="307"/>
      <c r="N851" s="307"/>
      <c r="O851" s="307"/>
    </row>
    <row r="852" spans="1:15" s="305" customFormat="1" ht="15" x14ac:dyDescent="0.3">
      <c r="A852" s="368"/>
      <c r="B852" s="369"/>
      <c r="C852" s="370"/>
      <c r="E852" s="306"/>
      <c r="F852" s="307"/>
      <c r="G852" s="307"/>
      <c r="H852" s="307"/>
      <c r="I852" s="307"/>
      <c r="J852" s="307"/>
      <c r="K852" s="307"/>
      <c r="L852" s="307"/>
      <c r="M852" s="307"/>
      <c r="N852" s="307"/>
      <c r="O852" s="307"/>
    </row>
    <row r="853" spans="1:15" s="305" customFormat="1" ht="15" x14ac:dyDescent="0.3">
      <c r="A853" s="368"/>
      <c r="B853" s="369"/>
      <c r="C853" s="370"/>
      <c r="E853" s="306"/>
      <c r="F853" s="307"/>
      <c r="G853" s="307"/>
      <c r="H853" s="307"/>
      <c r="I853" s="307"/>
      <c r="J853" s="307"/>
      <c r="K853" s="307"/>
      <c r="L853" s="307"/>
      <c r="M853" s="307"/>
      <c r="N853" s="307"/>
      <c r="O853" s="307"/>
    </row>
    <row r="854" spans="1:15" s="305" customFormat="1" ht="15" x14ac:dyDescent="0.3">
      <c r="A854" s="368"/>
      <c r="B854" s="369"/>
      <c r="C854" s="370"/>
      <c r="E854" s="306"/>
      <c r="F854" s="307"/>
      <c r="G854" s="307"/>
      <c r="H854" s="307"/>
      <c r="I854" s="307"/>
      <c r="J854" s="307"/>
      <c r="K854" s="307"/>
      <c r="L854" s="307"/>
      <c r="M854" s="307"/>
      <c r="N854" s="307"/>
      <c r="O854" s="307"/>
    </row>
    <row r="855" spans="1:15" s="305" customFormat="1" ht="15" x14ac:dyDescent="0.3">
      <c r="A855" s="368"/>
      <c r="B855" s="369"/>
      <c r="C855" s="370"/>
      <c r="E855" s="306"/>
      <c r="F855" s="307"/>
      <c r="G855" s="307"/>
      <c r="H855" s="307"/>
      <c r="I855" s="307"/>
      <c r="J855" s="307"/>
      <c r="K855" s="307"/>
      <c r="L855" s="307"/>
      <c r="M855" s="307"/>
      <c r="N855" s="307"/>
      <c r="O855" s="307"/>
    </row>
    <row r="856" spans="1:15" s="305" customFormat="1" ht="15" x14ac:dyDescent="0.3">
      <c r="A856" s="368"/>
      <c r="B856" s="369"/>
      <c r="C856" s="370"/>
      <c r="E856" s="306"/>
      <c r="F856" s="307"/>
      <c r="G856" s="307"/>
      <c r="H856" s="307"/>
      <c r="I856" s="307"/>
      <c r="J856" s="307"/>
      <c r="K856" s="307"/>
      <c r="L856" s="307"/>
      <c r="M856" s="307"/>
      <c r="N856" s="307"/>
      <c r="O856" s="307"/>
    </row>
    <row r="857" spans="1:15" s="305" customFormat="1" ht="15" x14ac:dyDescent="0.3">
      <c r="A857" s="368"/>
      <c r="B857" s="369"/>
      <c r="C857" s="370"/>
      <c r="E857" s="306"/>
      <c r="F857" s="307"/>
      <c r="G857" s="307"/>
      <c r="H857" s="307"/>
      <c r="I857" s="307"/>
      <c r="J857" s="307"/>
      <c r="K857" s="307"/>
      <c r="L857" s="307"/>
      <c r="M857" s="307"/>
      <c r="N857" s="307"/>
      <c r="O857" s="307"/>
    </row>
    <row r="858" spans="1:15" s="305" customFormat="1" ht="15" x14ac:dyDescent="0.3">
      <c r="A858" s="368"/>
      <c r="B858" s="369"/>
      <c r="C858" s="370"/>
      <c r="E858" s="306"/>
      <c r="F858" s="307"/>
      <c r="G858" s="307"/>
      <c r="H858" s="307"/>
      <c r="I858" s="307"/>
      <c r="J858" s="307"/>
      <c r="K858" s="307"/>
      <c r="L858" s="307"/>
      <c r="M858" s="307"/>
      <c r="N858" s="307"/>
      <c r="O858" s="307"/>
    </row>
    <row r="859" spans="1:15" s="305" customFormat="1" ht="15" x14ac:dyDescent="0.3">
      <c r="A859" s="368"/>
      <c r="B859" s="369"/>
      <c r="C859" s="370"/>
      <c r="E859" s="306"/>
      <c r="F859" s="307"/>
      <c r="G859" s="307"/>
      <c r="H859" s="307"/>
      <c r="I859" s="307"/>
      <c r="J859" s="307"/>
      <c r="K859" s="307"/>
      <c r="L859" s="307"/>
      <c r="M859" s="307"/>
      <c r="N859" s="307"/>
      <c r="O859" s="307"/>
    </row>
    <row r="860" spans="1:15" s="305" customFormat="1" ht="15" x14ac:dyDescent="0.3">
      <c r="A860" s="368"/>
      <c r="B860" s="369"/>
      <c r="C860" s="370"/>
      <c r="E860" s="306"/>
      <c r="F860" s="307"/>
      <c r="G860" s="307"/>
      <c r="H860" s="307"/>
      <c r="I860" s="307"/>
      <c r="J860" s="307"/>
      <c r="K860" s="307"/>
      <c r="L860" s="307"/>
      <c r="M860" s="307"/>
      <c r="N860" s="307"/>
      <c r="O860" s="307"/>
    </row>
    <row r="861" spans="1:15" s="305" customFormat="1" ht="15" x14ac:dyDescent="0.3">
      <c r="A861" s="368"/>
      <c r="B861" s="369"/>
      <c r="C861" s="370"/>
      <c r="E861" s="306"/>
      <c r="F861" s="307"/>
      <c r="G861" s="307"/>
      <c r="H861" s="307"/>
      <c r="I861" s="307"/>
      <c r="J861" s="307"/>
      <c r="K861" s="307"/>
      <c r="L861" s="307"/>
      <c r="M861" s="307"/>
      <c r="N861" s="307"/>
      <c r="O861" s="307"/>
    </row>
    <row r="862" spans="1:15" s="305" customFormat="1" ht="15" x14ac:dyDescent="0.3">
      <c r="A862" s="368"/>
      <c r="B862" s="369"/>
      <c r="C862" s="370"/>
      <c r="E862" s="306"/>
      <c r="F862" s="307"/>
      <c r="G862" s="307"/>
      <c r="H862" s="307"/>
      <c r="I862" s="307"/>
      <c r="J862" s="307"/>
      <c r="K862" s="307"/>
      <c r="L862" s="307"/>
      <c r="M862" s="307"/>
      <c r="N862" s="307"/>
      <c r="O862" s="307"/>
    </row>
    <row r="863" spans="1:15" s="305" customFormat="1" ht="15" x14ac:dyDescent="0.3">
      <c r="A863" s="368"/>
      <c r="B863" s="369"/>
      <c r="C863" s="370"/>
      <c r="E863" s="306"/>
      <c r="F863" s="307"/>
      <c r="G863" s="307"/>
      <c r="H863" s="307"/>
      <c r="I863" s="307"/>
      <c r="J863" s="307"/>
      <c r="K863" s="307"/>
      <c r="L863" s="307"/>
      <c r="M863" s="307"/>
      <c r="N863" s="307"/>
      <c r="O863" s="307"/>
    </row>
    <row r="864" spans="1:15" s="305" customFormat="1" ht="15" x14ac:dyDescent="0.3">
      <c r="A864" s="368"/>
      <c r="B864" s="369"/>
      <c r="C864" s="370"/>
      <c r="E864" s="306"/>
      <c r="F864" s="307"/>
      <c r="G864" s="307"/>
      <c r="H864" s="307"/>
      <c r="I864" s="307"/>
      <c r="J864" s="307"/>
      <c r="K864" s="307"/>
      <c r="L864" s="307"/>
      <c r="M864" s="307"/>
      <c r="N864" s="307"/>
      <c r="O864" s="307"/>
    </row>
    <row r="865" spans="1:15" s="305" customFormat="1" ht="15" x14ac:dyDescent="0.3">
      <c r="A865" s="368"/>
      <c r="B865" s="369"/>
      <c r="C865" s="370"/>
      <c r="E865" s="306"/>
      <c r="F865" s="307"/>
      <c r="G865" s="307"/>
      <c r="H865" s="307"/>
      <c r="I865" s="307"/>
      <c r="J865" s="307"/>
      <c r="K865" s="307"/>
      <c r="L865" s="307"/>
      <c r="M865" s="307"/>
      <c r="N865" s="307"/>
      <c r="O865" s="307"/>
    </row>
    <row r="866" spans="1:15" s="305" customFormat="1" ht="15" x14ac:dyDescent="0.3">
      <c r="A866" s="368"/>
      <c r="B866" s="369"/>
      <c r="C866" s="370"/>
      <c r="E866" s="306"/>
      <c r="F866" s="307"/>
      <c r="G866" s="307"/>
      <c r="H866" s="307"/>
      <c r="I866" s="307"/>
      <c r="J866" s="307"/>
      <c r="K866" s="307"/>
      <c r="L866" s="307"/>
      <c r="M866" s="307"/>
      <c r="N866" s="307"/>
      <c r="O866" s="307"/>
    </row>
    <row r="867" spans="1:15" s="305" customFormat="1" ht="15" x14ac:dyDescent="0.3">
      <c r="A867" s="368"/>
      <c r="B867" s="369"/>
      <c r="C867" s="370"/>
      <c r="E867" s="306"/>
      <c r="F867" s="307"/>
      <c r="G867" s="307"/>
      <c r="H867" s="307"/>
      <c r="I867" s="307"/>
      <c r="J867" s="307"/>
      <c r="K867" s="307"/>
      <c r="L867" s="307"/>
      <c r="M867" s="307"/>
      <c r="N867" s="307"/>
      <c r="O867" s="307"/>
    </row>
    <row r="868" spans="1:15" s="305" customFormat="1" ht="15" x14ac:dyDescent="0.3">
      <c r="A868" s="368"/>
      <c r="B868" s="369"/>
      <c r="C868" s="370"/>
      <c r="E868" s="306"/>
      <c r="F868" s="307"/>
      <c r="G868" s="307"/>
      <c r="H868" s="307"/>
      <c r="I868" s="307"/>
      <c r="J868" s="307"/>
      <c r="K868" s="307"/>
      <c r="L868" s="307"/>
      <c r="M868" s="307"/>
      <c r="N868" s="307"/>
      <c r="O868" s="307"/>
    </row>
    <row r="869" spans="1:15" s="305" customFormat="1" ht="15" x14ac:dyDescent="0.3">
      <c r="A869" s="368"/>
      <c r="B869" s="369"/>
      <c r="C869" s="370"/>
      <c r="E869" s="306"/>
      <c r="F869" s="307"/>
      <c r="G869" s="307"/>
      <c r="H869" s="307"/>
      <c r="I869" s="307"/>
      <c r="J869" s="307"/>
      <c r="K869" s="307"/>
      <c r="L869" s="307"/>
      <c r="M869" s="307"/>
      <c r="N869" s="307"/>
      <c r="O869" s="307"/>
    </row>
    <row r="870" spans="1:15" s="305" customFormat="1" ht="15" x14ac:dyDescent="0.3">
      <c r="A870" s="368"/>
      <c r="B870" s="369"/>
      <c r="C870" s="370"/>
      <c r="E870" s="306"/>
      <c r="F870" s="307"/>
      <c r="G870" s="307"/>
      <c r="H870" s="307"/>
      <c r="I870" s="307"/>
      <c r="J870" s="307"/>
      <c r="K870" s="307"/>
      <c r="L870" s="307"/>
      <c r="M870" s="307"/>
      <c r="N870" s="307"/>
      <c r="O870" s="307"/>
    </row>
    <row r="871" spans="1:15" s="305" customFormat="1" ht="15" x14ac:dyDescent="0.3">
      <c r="A871" s="368"/>
      <c r="B871" s="369"/>
      <c r="C871" s="370"/>
      <c r="E871" s="306"/>
      <c r="F871" s="307"/>
      <c r="G871" s="307"/>
      <c r="H871" s="307"/>
      <c r="I871" s="307"/>
      <c r="J871" s="307"/>
      <c r="K871" s="307"/>
      <c r="L871" s="307"/>
      <c r="M871" s="307"/>
      <c r="N871" s="307"/>
      <c r="O871" s="307"/>
    </row>
    <row r="872" spans="1:15" s="305" customFormat="1" ht="15" x14ac:dyDescent="0.3">
      <c r="A872" s="368"/>
      <c r="B872" s="369"/>
      <c r="C872" s="370"/>
      <c r="E872" s="306"/>
      <c r="F872" s="307"/>
      <c r="G872" s="307"/>
      <c r="H872" s="307"/>
      <c r="I872" s="307"/>
      <c r="J872" s="307"/>
      <c r="K872" s="307"/>
      <c r="L872" s="307"/>
      <c r="M872" s="307"/>
      <c r="N872" s="307"/>
      <c r="O872" s="307"/>
    </row>
    <row r="873" spans="1:15" s="305" customFormat="1" ht="15" x14ac:dyDescent="0.3">
      <c r="A873" s="368"/>
      <c r="B873" s="369"/>
      <c r="C873" s="370"/>
      <c r="E873" s="306"/>
      <c r="F873" s="307"/>
      <c r="G873" s="307"/>
      <c r="H873" s="307"/>
      <c r="I873" s="307"/>
      <c r="J873" s="307"/>
      <c r="K873" s="307"/>
      <c r="L873" s="307"/>
      <c r="M873" s="307"/>
      <c r="N873" s="307"/>
      <c r="O873" s="307"/>
    </row>
    <row r="874" spans="1:15" s="305" customFormat="1" ht="15" x14ac:dyDescent="0.3">
      <c r="A874" s="368"/>
      <c r="B874" s="369"/>
      <c r="C874" s="370"/>
      <c r="E874" s="306"/>
      <c r="F874" s="307"/>
      <c r="G874" s="307"/>
      <c r="H874" s="307"/>
      <c r="I874" s="307"/>
      <c r="J874" s="307"/>
      <c r="K874" s="307"/>
      <c r="L874" s="307"/>
      <c r="M874" s="307"/>
      <c r="N874" s="307"/>
      <c r="O874" s="307"/>
    </row>
    <row r="875" spans="1:15" s="305" customFormat="1" ht="15" x14ac:dyDescent="0.3">
      <c r="A875" s="368"/>
      <c r="B875" s="369"/>
      <c r="C875" s="370"/>
      <c r="E875" s="306"/>
      <c r="F875" s="307"/>
      <c r="G875" s="307"/>
      <c r="H875" s="307"/>
      <c r="I875" s="307"/>
      <c r="J875" s="307"/>
      <c r="K875" s="307"/>
      <c r="L875" s="307"/>
      <c r="M875" s="307"/>
      <c r="N875" s="307"/>
      <c r="O875" s="307"/>
    </row>
    <row r="876" spans="1:15" s="305" customFormat="1" ht="15" x14ac:dyDescent="0.3">
      <c r="A876" s="368"/>
      <c r="B876" s="369"/>
      <c r="C876" s="370"/>
      <c r="E876" s="306"/>
      <c r="F876" s="307"/>
      <c r="G876" s="307"/>
      <c r="H876" s="307"/>
      <c r="I876" s="307"/>
      <c r="J876" s="307"/>
      <c r="K876" s="307"/>
      <c r="L876" s="307"/>
      <c r="M876" s="307"/>
      <c r="N876" s="307"/>
      <c r="O876" s="307"/>
    </row>
    <row r="877" spans="1:15" s="305" customFormat="1" ht="15" x14ac:dyDescent="0.3">
      <c r="A877" s="368"/>
      <c r="B877" s="369"/>
      <c r="C877" s="370"/>
      <c r="E877" s="306"/>
      <c r="F877" s="307"/>
      <c r="G877" s="307"/>
      <c r="H877" s="307"/>
      <c r="I877" s="307"/>
      <c r="J877" s="307"/>
      <c r="K877" s="307"/>
      <c r="L877" s="307"/>
      <c r="M877" s="307"/>
      <c r="N877" s="307"/>
      <c r="O877" s="307"/>
    </row>
    <row r="878" spans="1:15" s="305" customFormat="1" ht="15" x14ac:dyDescent="0.3">
      <c r="A878" s="368"/>
      <c r="B878" s="369"/>
      <c r="C878" s="370"/>
      <c r="E878" s="306"/>
      <c r="F878" s="307"/>
      <c r="G878" s="307"/>
      <c r="H878" s="307"/>
      <c r="I878" s="307"/>
      <c r="J878" s="307"/>
      <c r="K878" s="307"/>
      <c r="L878" s="307"/>
      <c r="M878" s="307"/>
      <c r="N878" s="307"/>
      <c r="O878" s="307"/>
    </row>
    <row r="879" spans="1:15" s="305" customFormat="1" ht="15" x14ac:dyDescent="0.3">
      <c r="A879" s="368"/>
      <c r="B879" s="369"/>
      <c r="C879" s="370"/>
      <c r="E879" s="306"/>
      <c r="F879" s="307"/>
      <c r="G879" s="307"/>
      <c r="H879" s="307"/>
      <c r="I879" s="307"/>
      <c r="J879" s="307"/>
      <c r="K879" s="307"/>
      <c r="L879" s="307"/>
      <c r="M879" s="307"/>
      <c r="N879" s="307"/>
      <c r="O879" s="307"/>
    </row>
    <row r="880" spans="1:15" s="305" customFormat="1" ht="15" x14ac:dyDescent="0.3">
      <c r="A880" s="368"/>
      <c r="B880" s="369"/>
      <c r="C880" s="370"/>
      <c r="E880" s="306"/>
      <c r="F880" s="307"/>
      <c r="G880" s="307"/>
      <c r="H880" s="307"/>
      <c r="I880" s="307"/>
      <c r="J880" s="307"/>
      <c r="K880" s="307"/>
      <c r="L880" s="307"/>
      <c r="M880" s="307"/>
      <c r="N880" s="307"/>
      <c r="O880" s="307"/>
    </row>
    <row r="881" spans="1:15" s="305" customFormat="1" ht="15" x14ac:dyDescent="0.3">
      <c r="A881" s="368"/>
      <c r="B881" s="369"/>
      <c r="C881" s="370"/>
      <c r="E881" s="306"/>
      <c r="F881" s="307"/>
      <c r="G881" s="307"/>
      <c r="H881" s="307"/>
      <c r="I881" s="307"/>
      <c r="J881" s="307"/>
      <c r="K881" s="307"/>
      <c r="L881" s="307"/>
      <c r="M881" s="307"/>
      <c r="N881" s="307"/>
      <c r="O881" s="307"/>
    </row>
    <row r="882" spans="1:15" s="305" customFormat="1" ht="15" x14ac:dyDescent="0.3">
      <c r="A882" s="368"/>
      <c r="B882" s="369"/>
      <c r="C882" s="370"/>
      <c r="E882" s="306"/>
      <c r="F882" s="307"/>
      <c r="G882" s="307"/>
      <c r="H882" s="307"/>
      <c r="I882" s="307"/>
      <c r="J882" s="307"/>
      <c r="K882" s="307"/>
      <c r="L882" s="307"/>
      <c r="M882" s="307"/>
      <c r="N882" s="307"/>
      <c r="O882" s="307"/>
    </row>
    <row r="883" spans="1:15" s="305" customFormat="1" ht="15" x14ac:dyDescent="0.3">
      <c r="A883" s="368"/>
      <c r="B883" s="369"/>
      <c r="C883" s="370"/>
      <c r="E883" s="306"/>
      <c r="F883" s="307"/>
      <c r="G883" s="307"/>
      <c r="H883" s="307"/>
      <c r="I883" s="307"/>
      <c r="J883" s="307"/>
      <c r="K883" s="307"/>
      <c r="L883" s="307"/>
      <c r="M883" s="307"/>
      <c r="N883" s="307"/>
      <c r="O883" s="307"/>
    </row>
    <row r="884" spans="1:15" s="305" customFormat="1" ht="15" x14ac:dyDescent="0.3">
      <c r="A884" s="368"/>
      <c r="B884" s="369"/>
      <c r="C884" s="370"/>
      <c r="E884" s="306"/>
      <c r="F884" s="307"/>
      <c r="G884" s="307"/>
      <c r="H884" s="307"/>
      <c r="I884" s="307"/>
      <c r="J884" s="307"/>
      <c r="K884" s="307"/>
      <c r="L884" s="307"/>
      <c r="M884" s="307"/>
      <c r="N884" s="307"/>
      <c r="O884" s="307"/>
    </row>
    <row r="885" spans="1:15" s="305" customFormat="1" ht="15" x14ac:dyDescent="0.3">
      <c r="A885" s="368"/>
      <c r="B885" s="369"/>
      <c r="C885" s="370"/>
      <c r="E885" s="306"/>
      <c r="F885" s="307"/>
      <c r="G885" s="307"/>
      <c r="H885" s="307"/>
      <c r="I885" s="307"/>
      <c r="J885" s="307"/>
      <c r="K885" s="307"/>
      <c r="L885" s="307"/>
      <c r="M885" s="307"/>
      <c r="N885" s="307"/>
      <c r="O885" s="307"/>
    </row>
    <row r="886" spans="1:15" s="305" customFormat="1" ht="15" x14ac:dyDescent="0.3">
      <c r="A886" s="368"/>
      <c r="B886" s="369"/>
      <c r="C886" s="370"/>
      <c r="E886" s="306"/>
      <c r="F886" s="307"/>
      <c r="G886" s="307"/>
      <c r="H886" s="307"/>
      <c r="I886" s="307"/>
      <c r="J886" s="307"/>
      <c r="K886" s="307"/>
      <c r="L886" s="307"/>
      <c r="M886" s="307"/>
      <c r="N886" s="307"/>
      <c r="O886" s="307"/>
    </row>
    <row r="887" spans="1:15" s="305" customFormat="1" ht="15" x14ac:dyDescent="0.3">
      <c r="A887" s="368"/>
      <c r="B887" s="369"/>
      <c r="C887" s="370"/>
      <c r="E887" s="306"/>
      <c r="F887" s="307"/>
      <c r="G887" s="307"/>
      <c r="H887" s="307"/>
      <c r="I887" s="307"/>
      <c r="J887" s="307"/>
      <c r="K887" s="307"/>
      <c r="L887" s="307"/>
      <c r="M887" s="307"/>
      <c r="N887" s="307"/>
      <c r="O887" s="307"/>
    </row>
    <row r="888" spans="1:15" s="305" customFormat="1" ht="15" x14ac:dyDescent="0.3">
      <c r="A888" s="368"/>
      <c r="B888" s="369"/>
      <c r="C888" s="370"/>
      <c r="E888" s="306"/>
      <c r="F888" s="307"/>
      <c r="G888" s="307"/>
      <c r="H888" s="307"/>
      <c r="I888" s="307"/>
      <c r="J888" s="307"/>
      <c r="K888" s="307"/>
      <c r="L888" s="307"/>
      <c r="M888" s="307"/>
      <c r="N888" s="307"/>
      <c r="O888" s="307"/>
    </row>
    <row r="889" spans="1:15" s="305" customFormat="1" ht="15" x14ac:dyDescent="0.3">
      <c r="A889" s="368"/>
      <c r="B889" s="369"/>
      <c r="C889" s="370"/>
      <c r="E889" s="306"/>
      <c r="F889" s="307"/>
      <c r="G889" s="307"/>
      <c r="H889" s="307"/>
      <c r="I889" s="307"/>
      <c r="J889" s="307"/>
      <c r="K889" s="307"/>
      <c r="L889" s="307"/>
      <c r="M889" s="307"/>
      <c r="N889" s="307"/>
      <c r="O889" s="307"/>
    </row>
    <row r="890" spans="1:15" s="305" customFormat="1" ht="15" x14ac:dyDescent="0.3">
      <c r="A890" s="368"/>
      <c r="B890" s="369"/>
      <c r="C890" s="370"/>
      <c r="E890" s="306"/>
      <c r="F890" s="307"/>
      <c r="G890" s="307"/>
      <c r="H890" s="307"/>
      <c r="I890" s="307"/>
      <c r="J890" s="307"/>
      <c r="K890" s="307"/>
      <c r="L890" s="307"/>
      <c r="M890" s="307"/>
      <c r="N890" s="307"/>
      <c r="O890" s="307"/>
    </row>
    <row r="891" spans="1:15" s="305" customFormat="1" ht="15" x14ac:dyDescent="0.3">
      <c r="A891" s="368"/>
      <c r="B891" s="369"/>
      <c r="C891" s="370"/>
      <c r="E891" s="306"/>
      <c r="F891" s="307"/>
      <c r="G891" s="307"/>
      <c r="H891" s="307"/>
      <c r="I891" s="307"/>
      <c r="J891" s="307"/>
      <c r="K891" s="307"/>
      <c r="L891" s="307"/>
      <c r="M891" s="307"/>
      <c r="N891" s="307"/>
      <c r="O891" s="307"/>
    </row>
    <row r="892" spans="1:15" s="305" customFormat="1" ht="15" x14ac:dyDescent="0.3">
      <c r="A892" s="368"/>
      <c r="B892" s="369"/>
      <c r="C892" s="370"/>
      <c r="E892" s="306"/>
      <c r="F892" s="307"/>
      <c r="G892" s="307"/>
      <c r="H892" s="307"/>
      <c r="I892" s="307"/>
      <c r="J892" s="307"/>
      <c r="K892" s="307"/>
      <c r="L892" s="307"/>
      <c r="M892" s="307"/>
      <c r="N892" s="307"/>
      <c r="O892" s="307"/>
    </row>
    <row r="893" spans="1:15" s="305" customFormat="1" ht="15" x14ac:dyDescent="0.3">
      <c r="A893" s="368"/>
      <c r="B893" s="369"/>
      <c r="C893" s="370"/>
      <c r="E893" s="306"/>
      <c r="F893" s="307"/>
      <c r="G893" s="307"/>
      <c r="H893" s="307"/>
      <c r="I893" s="307"/>
      <c r="J893" s="307"/>
      <c r="K893" s="307"/>
      <c r="L893" s="307"/>
      <c r="M893" s="307"/>
      <c r="N893" s="307"/>
      <c r="O893" s="307"/>
    </row>
    <row r="894" spans="1:15" s="305" customFormat="1" ht="15" x14ac:dyDescent="0.3">
      <c r="A894" s="368"/>
      <c r="B894" s="369"/>
      <c r="C894" s="370"/>
      <c r="E894" s="306"/>
      <c r="F894" s="307"/>
      <c r="G894" s="307"/>
      <c r="H894" s="307"/>
      <c r="I894" s="307"/>
      <c r="J894" s="307"/>
      <c r="K894" s="307"/>
      <c r="L894" s="307"/>
      <c r="M894" s="307"/>
      <c r="N894" s="307"/>
      <c r="O894" s="307"/>
    </row>
    <row r="895" spans="1:15" s="305" customFormat="1" ht="15" x14ac:dyDescent="0.3">
      <c r="A895" s="368"/>
      <c r="B895" s="369"/>
      <c r="C895" s="370"/>
      <c r="E895" s="306"/>
      <c r="F895" s="307"/>
      <c r="G895" s="307"/>
      <c r="H895" s="307"/>
      <c r="I895" s="307"/>
      <c r="J895" s="307"/>
      <c r="K895" s="307"/>
      <c r="L895" s="307"/>
      <c r="M895" s="307"/>
      <c r="N895" s="307"/>
      <c r="O895" s="307"/>
    </row>
    <row r="896" spans="1:15" s="305" customFormat="1" ht="15" x14ac:dyDescent="0.3">
      <c r="A896" s="368"/>
      <c r="B896" s="369"/>
      <c r="C896" s="370"/>
      <c r="E896" s="306"/>
      <c r="F896" s="307"/>
      <c r="G896" s="307"/>
      <c r="H896" s="307"/>
      <c r="I896" s="307"/>
      <c r="J896" s="307"/>
      <c r="K896" s="307"/>
      <c r="L896" s="307"/>
      <c r="M896" s="307"/>
      <c r="N896" s="307"/>
      <c r="O896" s="307"/>
    </row>
    <row r="897" spans="1:15" s="305" customFormat="1" ht="15" x14ac:dyDescent="0.3">
      <c r="A897" s="368"/>
      <c r="B897" s="369"/>
      <c r="C897" s="370"/>
      <c r="E897" s="306"/>
      <c r="F897" s="307"/>
      <c r="G897" s="307"/>
      <c r="H897" s="307"/>
      <c r="I897" s="307"/>
      <c r="J897" s="307"/>
      <c r="K897" s="307"/>
      <c r="L897" s="307"/>
      <c r="M897" s="307"/>
      <c r="N897" s="307"/>
      <c r="O897" s="307"/>
    </row>
    <row r="898" spans="1:15" s="305" customFormat="1" ht="15" x14ac:dyDescent="0.3">
      <c r="A898" s="368"/>
      <c r="B898" s="369"/>
      <c r="C898" s="370"/>
      <c r="E898" s="306"/>
      <c r="F898" s="307"/>
      <c r="G898" s="307"/>
      <c r="H898" s="307"/>
      <c r="I898" s="307"/>
      <c r="J898" s="307"/>
      <c r="K898" s="307"/>
      <c r="L898" s="307"/>
      <c r="M898" s="307"/>
      <c r="N898" s="307"/>
      <c r="O898" s="307"/>
    </row>
    <row r="899" spans="1:15" s="305" customFormat="1" ht="15" x14ac:dyDescent="0.3">
      <c r="A899" s="368"/>
      <c r="B899" s="369"/>
      <c r="C899" s="370"/>
      <c r="E899" s="306"/>
      <c r="F899" s="307"/>
      <c r="G899" s="307"/>
      <c r="H899" s="307"/>
      <c r="I899" s="307"/>
      <c r="J899" s="307"/>
      <c r="K899" s="307"/>
      <c r="L899" s="307"/>
      <c r="M899" s="307"/>
      <c r="N899" s="307"/>
      <c r="O899" s="307"/>
    </row>
    <row r="900" spans="1:15" s="305" customFormat="1" ht="15" x14ac:dyDescent="0.3">
      <c r="A900" s="368"/>
      <c r="B900" s="369"/>
      <c r="C900" s="370"/>
      <c r="E900" s="306"/>
      <c r="F900" s="307"/>
      <c r="G900" s="307"/>
      <c r="H900" s="307"/>
      <c r="I900" s="307"/>
      <c r="J900" s="307"/>
      <c r="K900" s="307"/>
      <c r="L900" s="307"/>
      <c r="M900" s="307"/>
      <c r="N900" s="307"/>
      <c r="O900" s="307"/>
    </row>
    <row r="901" spans="1:15" s="305" customFormat="1" ht="15" x14ac:dyDescent="0.3">
      <c r="A901" s="368"/>
      <c r="B901" s="369"/>
      <c r="C901" s="370"/>
      <c r="E901" s="306"/>
      <c r="F901" s="307"/>
      <c r="G901" s="307"/>
      <c r="H901" s="307"/>
      <c r="I901" s="307"/>
      <c r="J901" s="307"/>
      <c r="K901" s="307"/>
      <c r="L901" s="307"/>
      <c r="M901" s="307"/>
      <c r="N901" s="307"/>
      <c r="O901" s="307"/>
    </row>
    <row r="902" spans="1:15" s="305" customFormat="1" ht="15" x14ac:dyDescent="0.3">
      <c r="A902" s="368"/>
      <c r="B902" s="369"/>
      <c r="C902" s="370"/>
      <c r="E902" s="306"/>
      <c r="F902" s="307"/>
      <c r="G902" s="307"/>
      <c r="H902" s="307"/>
      <c r="I902" s="307"/>
      <c r="J902" s="307"/>
      <c r="K902" s="307"/>
      <c r="L902" s="307"/>
      <c r="M902" s="307"/>
      <c r="N902" s="307"/>
      <c r="O902" s="307"/>
    </row>
    <row r="903" spans="1:15" s="305" customFormat="1" ht="15" x14ac:dyDescent="0.3">
      <c r="A903" s="368"/>
      <c r="B903" s="369"/>
      <c r="C903" s="370"/>
      <c r="E903" s="306"/>
      <c r="F903" s="307"/>
      <c r="G903" s="307"/>
      <c r="H903" s="307"/>
      <c r="I903" s="307"/>
      <c r="J903" s="307"/>
      <c r="K903" s="307"/>
      <c r="L903" s="307"/>
      <c r="M903" s="307"/>
      <c r="N903" s="307"/>
      <c r="O903" s="307"/>
    </row>
    <row r="904" spans="1:15" s="305" customFormat="1" ht="15" x14ac:dyDescent="0.3">
      <c r="A904" s="368"/>
      <c r="B904" s="369"/>
      <c r="C904" s="370"/>
      <c r="E904" s="306"/>
      <c r="F904" s="307"/>
      <c r="G904" s="307"/>
      <c r="H904" s="307"/>
      <c r="I904" s="307"/>
      <c r="J904" s="307"/>
      <c r="K904" s="307"/>
      <c r="L904" s="307"/>
      <c r="M904" s="307"/>
      <c r="N904" s="307"/>
      <c r="O904" s="307"/>
    </row>
    <row r="905" spans="1:15" s="305" customFormat="1" ht="15" x14ac:dyDescent="0.3">
      <c r="A905" s="368"/>
      <c r="B905" s="369"/>
      <c r="C905" s="370"/>
      <c r="E905" s="306"/>
      <c r="F905" s="307"/>
      <c r="G905" s="307"/>
      <c r="H905" s="307"/>
      <c r="I905" s="307"/>
      <c r="J905" s="307"/>
      <c r="K905" s="307"/>
      <c r="L905" s="307"/>
      <c r="M905" s="307"/>
      <c r="N905" s="307"/>
      <c r="O905" s="307"/>
    </row>
    <row r="906" spans="1:15" s="305" customFormat="1" ht="15" x14ac:dyDescent="0.3">
      <c r="A906" s="368"/>
      <c r="B906" s="369"/>
      <c r="C906" s="370"/>
      <c r="E906" s="306"/>
      <c r="F906" s="307"/>
      <c r="G906" s="307"/>
      <c r="H906" s="307"/>
      <c r="I906" s="307"/>
      <c r="J906" s="307"/>
      <c r="K906" s="307"/>
      <c r="L906" s="307"/>
      <c r="M906" s="307"/>
      <c r="N906" s="307"/>
      <c r="O906" s="307"/>
    </row>
    <row r="907" spans="1:15" s="305" customFormat="1" ht="15" x14ac:dyDescent="0.3">
      <c r="A907" s="368"/>
      <c r="B907" s="369"/>
      <c r="C907" s="370"/>
      <c r="E907" s="306"/>
      <c r="F907" s="307"/>
      <c r="G907" s="307"/>
      <c r="H907" s="307"/>
      <c r="I907" s="307"/>
      <c r="J907" s="307"/>
      <c r="K907" s="307"/>
      <c r="L907" s="307"/>
      <c r="M907" s="307"/>
      <c r="N907" s="307"/>
      <c r="O907" s="307"/>
    </row>
    <row r="908" spans="1:15" s="305" customFormat="1" ht="15" x14ac:dyDescent="0.3">
      <c r="A908" s="368"/>
      <c r="B908" s="369"/>
      <c r="C908" s="370"/>
      <c r="E908" s="306"/>
      <c r="F908" s="307"/>
      <c r="G908" s="307"/>
      <c r="H908" s="307"/>
      <c r="I908" s="307"/>
      <c r="J908" s="307"/>
      <c r="K908" s="307"/>
      <c r="L908" s="307"/>
      <c r="M908" s="307"/>
      <c r="N908" s="307"/>
      <c r="O908" s="307"/>
    </row>
    <row r="909" spans="1:15" s="305" customFormat="1" ht="15" x14ac:dyDescent="0.3">
      <c r="A909" s="368"/>
      <c r="B909" s="369"/>
      <c r="C909" s="370"/>
      <c r="E909" s="306"/>
      <c r="F909" s="307"/>
      <c r="G909" s="307"/>
      <c r="H909" s="307"/>
      <c r="I909" s="307"/>
      <c r="J909" s="307"/>
      <c r="K909" s="307"/>
      <c r="L909" s="307"/>
      <c r="M909" s="307"/>
      <c r="N909" s="307"/>
      <c r="O909" s="307"/>
    </row>
    <row r="910" spans="1:15" s="305" customFormat="1" ht="15" x14ac:dyDescent="0.3">
      <c r="A910" s="368"/>
      <c r="B910" s="369"/>
      <c r="C910" s="370"/>
      <c r="E910" s="306"/>
      <c r="F910" s="307"/>
      <c r="G910" s="307"/>
      <c r="H910" s="307"/>
      <c r="I910" s="307"/>
      <c r="J910" s="307"/>
      <c r="K910" s="307"/>
      <c r="L910" s="307"/>
      <c r="M910" s="307"/>
      <c r="N910" s="307"/>
      <c r="O910" s="307"/>
    </row>
    <row r="911" spans="1:15" s="305" customFormat="1" ht="15" x14ac:dyDescent="0.3">
      <c r="A911" s="368"/>
      <c r="B911" s="369"/>
      <c r="C911" s="370"/>
      <c r="E911" s="306"/>
      <c r="F911" s="307"/>
      <c r="G911" s="307"/>
      <c r="H911" s="307"/>
      <c r="I911" s="307"/>
      <c r="J911" s="307"/>
      <c r="K911" s="307"/>
      <c r="L911" s="307"/>
      <c r="M911" s="307"/>
      <c r="N911" s="307"/>
      <c r="O911" s="307"/>
    </row>
    <row r="912" spans="1:15" s="305" customFormat="1" ht="15" x14ac:dyDescent="0.3">
      <c r="A912" s="368"/>
      <c r="B912" s="369"/>
      <c r="C912" s="370"/>
      <c r="E912" s="306"/>
      <c r="F912" s="307"/>
      <c r="G912" s="307"/>
      <c r="H912" s="307"/>
      <c r="I912" s="307"/>
      <c r="J912" s="307"/>
      <c r="K912" s="307"/>
      <c r="L912" s="307"/>
      <c r="M912" s="307"/>
      <c r="N912" s="307"/>
      <c r="O912" s="307"/>
    </row>
    <row r="913" spans="1:15" s="305" customFormat="1" ht="15" x14ac:dyDescent="0.3">
      <c r="A913" s="368"/>
      <c r="B913" s="369"/>
      <c r="C913" s="370"/>
      <c r="E913" s="306"/>
      <c r="F913" s="307"/>
      <c r="G913" s="307"/>
      <c r="H913" s="307"/>
      <c r="I913" s="307"/>
      <c r="J913" s="307"/>
      <c r="K913" s="307"/>
      <c r="L913" s="307"/>
      <c r="M913" s="307"/>
      <c r="N913" s="307"/>
      <c r="O913" s="307"/>
    </row>
    <row r="914" spans="1:15" s="305" customFormat="1" ht="15" x14ac:dyDescent="0.3">
      <c r="A914" s="368"/>
      <c r="B914" s="369"/>
      <c r="C914" s="370"/>
      <c r="E914" s="306"/>
      <c r="F914" s="307"/>
      <c r="G914" s="307"/>
      <c r="H914" s="307"/>
      <c r="I914" s="307"/>
      <c r="J914" s="307"/>
      <c r="K914" s="307"/>
      <c r="L914" s="307"/>
      <c r="M914" s="307"/>
      <c r="N914" s="307"/>
      <c r="O914" s="307"/>
    </row>
    <row r="915" spans="1:15" s="305" customFormat="1" ht="15" x14ac:dyDescent="0.3">
      <c r="A915" s="368"/>
      <c r="B915" s="369"/>
      <c r="C915" s="370"/>
      <c r="E915" s="306"/>
      <c r="F915" s="307"/>
      <c r="G915" s="307"/>
      <c r="H915" s="307"/>
      <c r="I915" s="307"/>
      <c r="J915" s="307"/>
      <c r="K915" s="307"/>
      <c r="L915" s="307"/>
      <c r="M915" s="307"/>
      <c r="N915" s="307"/>
      <c r="O915" s="307"/>
    </row>
    <row r="916" spans="1:15" s="305" customFormat="1" ht="15" x14ac:dyDescent="0.3">
      <c r="A916" s="368"/>
      <c r="B916" s="369"/>
      <c r="C916" s="370"/>
      <c r="E916" s="306"/>
      <c r="F916" s="307"/>
      <c r="G916" s="307"/>
      <c r="H916" s="307"/>
      <c r="I916" s="307"/>
      <c r="J916" s="307"/>
      <c r="K916" s="307"/>
      <c r="L916" s="307"/>
      <c r="M916" s="307"/>
      <c r="N916" s="307"/>
      <c r="O916" s="307"/>
    </row>
    <row r="917" spans="1:15" s="305" customFormat="1" ht="15" x14ac:dyDescent="0.3">
      <c r="A917" s="368"/>
      <c r="B917" s="369"/>
      <c r="C917" s="370"/>
      <c r="E917" s="306"/>
      <c r="F917" s="307"/>
      <c r="G917" s="307"/>
      <c r="H917" s="307"/>
      <c r="I917" s="307"/>
      <c r="J917" s="307"/>
      <c r="K917" s="307"/>
      <c r="L917" s="307"/>
      <c r="M917" s="307"/>
      <c r="N917" s="307"/>
      <c r="O917" s="307"/>
    </row>
    <row r="918" spans="1:15" s="305" customFormat="1" ht="15" x14ac:dyDescent="0.3">
      <c r="A918" s="368"/>
      <c r="B918" s="369"/>
      <c r="C918" s="370"/>
      <c r="E918" s="306"/>
      <c r="F918" s="307"/>
      <c r="G918" s="307"/>
      <c r="H918" s="307"/>
      <c r="I918" s="307"/>
      <c r="J918" s="307"/>
      <c r="K918" s="307"/>
      <c r="L918" s="307"/>
      <c r="M918" s="307"/>
      <c r="N918" s="307"/>
      <c r="O918" s="307"/>
    </row>
    <row r="919" spans="1:15" s="305" customFormat="1" ht="15" x14ac:dyDescent="0.3">
      <c r="A919" s="368"/>
      <c r="B919" s="369"/>
      <c r="C919" s="370"/>
      <c r="E919" s="306"/>
      <c r="F919" s="307"/>
      <c r="G919" s="307"/>
      <c r="H919" s="307"/>
      <c r="I919" s="307"/>
      <c r="J919" s="307"/>
      <c r="K919" s="307"/>
      <c r="L919" s="307"/>
      <c r="M919" s="307"/>
      <c r="N919" s="307"/>
      <c r="O919" s="307"/>
    </row>
    <row r="920" spans="1:15" s="305" customFormat="1" ht="15" x14ac:dyDescent="0.3">
      <c r="A920" s="368"/>
      <c r="B920" s="369"/>
      <c r="C920" s="370"/>
      <c r="E920" s="306"/>
      <c r="F920" s="307"/>
      <c r="G920" s="307"/>
      <c r="H920" s="307"/>
      <c r="I920" s="307"/>
      <c r="J920" s="307"/>
      <c r="K920" s="307"/>
      <c r="L920" s="307"/>
      <c r="M920" s="307"/>
      <c r="N920" s="307"/>
      <c r="O920" s="307"/>
    </row>
    <row r="921" spans="1:15" s="305" customFormat="1" ht="15" x14ac:dyDescent="0.3">
      <c r="A921" s="368"/>
      <c r="B921" s="369"/>
      <c r="C921" s="370"/>
      <c r="E921" s="306"/>
      <c r="F921" s="307"/>
      <c r="G921" s="307"/>
      <c r="H921" s="307"/>
      <c r="I921" s="307"/>
      <c r="J921" s="307"/>
      <c r="K921" s="307"/>
      <c r="L921" s="307"/>
      <c r="M921" s="307"/>
      <c r="N921" s="307"/>
      <c r="O921" s="307"/>
    </row>
    <row r="922" spans="1:15" s="305" customFormat="1" ht="15" x14ac:dyDescent="0.3">
      <c r="A922" s="368"/>
      <c r="B922" s="369"/>
      <c r="C922" s="370"/>
      <c r="E922" s="306"/>
      <c r="F922" s="307"/>
      <c r="G922" s="307"/>
      <c r="H922" s="307"/>
      <c r="I922" s="307"/>
      <c r="J922" s="307"/>
      <c r="K922" s="307"/>
      <c r="L922" s="307"/>
      <c r="M922" s="307"/>
      <c r="N922" s="307"/>
      <c r="O922" s="307"/>
    </row>
    <row r="923" spans="1:15" s="305" customFormat="1" ht="15" x14ac:dyDescent="0.3">
      <c r="A923" s="368"/>
      <c r="B923" s="369"/>
      <c r="C923" s="370"/>
      <c r="E923" s="306"/>
      <c r="F923" s="307"/>
      <c r="G923" s="307"/>
      <c r="H923" s="307"/>
      <c r="I923" s="307"/>
      <c r="J923" s="307"/>
      <c r="K923" s="307"/>
      <c r="L923" s="307"/>
      <c r="M923" s="307"/>
      <c r="N923" s="307"/>
      <c r="O923" s="307"/>
    </row>
    <row r="924" spans="1:15" s="305" customFormat="1" ht="15" x14ac:dyDescent="0.3">
      <c r="A924" s="368"/>
      <c r="B924" s="369"/>
      <c r="C924" s="370"/>
      <c r="E924" s="306"/>
      <c r="F924" s="307"/>
      <c r="G924" s="307"/>
      <c r="H924" s="307"/>
      <c r="I924" s="307"/>
      <c r="J924" s="307"/>
      <c r="K924" s="307"/>
      <c r="L924" s="307"/>
      <c r="M924" s="307"/>
      <c r="N924" s="307"/>
      <c r="O924" s="307"/>
    </row>
    <row r="925" spans="1:15" s="305" customFormat="1" ht="15" x14ac:dyDescent="0.3">
      <c r="A925" s="368"/>
      <c r="B925" s="369"/>
      <c r="C925" s="370"/>
      <c r="E925" s="306"/>
      <c r="F925" s="307"/>
      <c r="G925" s="307"/>
      <c r="H925" s="307"/>
      <c r="I925" s="307"/>
      <c r="J925" s="307"/>
      <c r="K925" s="307"/>
      <c r="L925" s="307"/>
      <c r="M925" s="307"/>
      <c r="N925" s="307"/>
      <c r="O925" s="307"/>
    </row>
    <row r="926" spans="1:15" s="305" customFormat="1" ht="15" x14ac:dyDescent="0.3">
      <c r="A926" s="368"/>
      <c r="B926" s="369"/>
      <c r="C926" s="370"/>
      <c r="E926" s="306"/>
      <c r="F926" s="307"/>
      <c r="G926" s="307"/>
      <c r="H926" s="307"/>
      <c r="I926" s="307"/>
      <c r="J926" s="307"/>
      <c r="K926" s="307"/>
      <c r="L926" s="307"/>
      <c r="M926" s="307"/>
      <c r="N926" s="307"/>
      <c r="O926" s="307"/>
    </row>
    <row r="927" spans="1:15" s="305" customFormat="1" ht="15" x14ac:dyDescent="0.3">
      <c r="A927" s="368"/>
      <c r="B927" s="369"/>
      <c r="C927" s="370"/>
      <c r="E927" s="306"/>
      <c r="F927" s="307"/>
      <c r="G927" s="307"/>
      <c r="H927" s="307"/>
      <c r="I927" s="307"/>
      <c r="J927" s="307"/>
      <c r="K927" s="307"/>
      <c r="L927" s="307"/>
      <c r="M927" s="307"/>
      <c r="N927" s="307"/>
      <c r="O927" s="307"/>
    </row>
    <row r="928" spans="1:15" s="305" customFormat="1" ht="15" x14ac:dyDescent="0.3">
      <c r="A928" s="368"/>
      <c r="B928" s="369"/>
      <c r="C928" s="370"/>
      <c r="E928" s="306"/>
      <c r="F928" s="307"/>
      <c r="G928" s="307"/>
      <c r="H928" s="307"/>
      <c r="I928" s="307"/>
      <c r="J928" s="307"/>
      <c r="K928" s="307"/>
      <c r="L928" s="307"/>
      <c r="M928" s="307"/>
      <c r="N928" s="307"/>
      <c r="O928" s="307"/>
    </row>
    <row r="929" spans="1:15" s="305" customFormat="1" ht="15" x14ac:dyDescent="0.3">
      <c r="A929" s="368"/>
      <c r="B929" s="369"/>
      <c r="C929" s="370"/>
      <c r="E929" s="306"/>
      <c r="F929" s="307"/>
      <c r="G929" s="307"/>
      <c r="H929" s="307"/>
      <c r="I929" s="307"/>
      <c r="J929" s="307"/>
      <c r="K929" s="307"/>
      <c r="L929" s="307"/>
      <c r="M929" s="307"/>
      <c r="N929" s="307"/>
      <c r="O929" s="307"/>
    </row>
    <row r="930" spans="1:15" s="305" customFormat="1" ht="15" x14ac:dyDescent="0.3">
      <c r="A930" s="368"/>
      <c r="B930" s="369"/>
      <c r="C930" s="370"/>
      <c r="E930" s="306"/>
      <c r="F930" s="307"/>
      <c r="G930" s="307"/>
      <c r="H930" s="307"/>
      <c r="I930" s="307"/>
      <c r="J930" s="307"/>
      <c r="K930" s="307"/>
      <c r="L930" s="307"/>
      <c r="M930" s="307"/>
      <c r="N930" s="307"/>
      <c r="O930" s="307"/>
    </row>
    <row r="931" spans="1:15" s="305" customFormat="1" ht="15" x14ac:dyDescent="0.3">
      <c r="A931" s="368"/>
      <c r="B931" s="369"/>
      <c r="C931" s="370"/>
      <c r="E931" s="306"/>
      <c r="F931" s="307"/>
      <c r="G931" s="307"/>
      <c r="H931" s="307"/>
      <c r="I931" s="307"/>
      <c r="J931" s="307"/>
      <c r="K931" s="307"/>
      <c r="L931" s="307"/>
      <c r="M931" s="307"/>
      <c r="N931" s="307"/>
      <c r="O931" s="307"/>
    </row>
    <row r="932" spans="1:15" s="305" customFormat="1" ht="15" x14ac:dyDescent="0.3">
      <c r="A932" s="368"/>
      <c r="B932" s="369"/>
      <c r="C932" s="370"/>
      <c r="E932" s="306"/>
      <c r="F932" s="307"/>
      <c r="G932" s="307"/>
      <c r="H932" s="307"/>
      <c r="I932" s="307"/>
      <c r="J932" s="307"/>
      <c r="K932" s="307"/>
      <c r="L932" s="307"/>
      <c r="M932" s="307"/>
      <c r="N932" s="307"/>
      <c r="O932" s="307"/>
    </row>
    <row r="933" spans="1:15" s="305" customFormat="1" ht="15" x14ac:dyDescent="0.3">
      <c r="A933" s="368"/>
      <c r="B933" s="369"/>
      <c r="C933" s="370"/>
      <c r="E933" s="306"/>
      <c r="F933" s="307"/>
      <c r="G933" s="307"/>
      <c r="H933" s="307"/>
      <c r="I933" s="307"/>
      <c r="J933" s="307"/>
      <c r="K933" s="307"/>
      <c r="L933" s="307"/>
      <c r="M933" s="307"/>
      <c r="N933" s="307"/>
      <c r="O933" s="307"/>
    </row>
    <row r="934" spans="1:15" s="305" customFormat="1" ht="15" x14ac:dyDescent="0.3">
      <c r="A934" s="368"/>
      <c r="B934" s="369"/>
      <c r="C934" s="370"/>
      <c r="E934" s="306"/>
      <c r="F934" s="307"/>
      <c r="G934" s="307"/>
      <c r="H934" s="307"/>
      <c r="I934" s="307"/>
      <c r="J934" s="307"/>
      <c r="K934" s="307"/>
      <c r="L934" s="307"/>
      <c r="M934" s="307"/>
      <c r="N934" s="307"/>
      <c r="O934" s="307"/>
    </row>
    <row r="935" spans="1:15" s="305" customFormat="1" ht="15" x14ac:dyDescent="0.3">
      <c r="A935" s="368"/>
      <c r="B935" s="369"/>
      <c r="C935" s="370"/>
      <c r="E935" s="306"/>
      <c r="F935" s="307"/>
      <c r="G935" s="307"/>
      <c r="H935" s="307"/>
      <c r="I935" s="307"/>
      <c r="J935" s="307"/>
      <c r="K935" s="307"/>
      <c r="L935" s="307"/>
      <c r="M935" s="307"/>
      <c r="N935" s="307"/>
      <c r="O935" s="307"/>
    </row>
    <row r="936" spans="1:15" s="305" customFormat="1" ht="15" x14ac:dyDescent="0.3">
      <c r="A936" s="368"/>
      <c r="B936" s="369"/>
      <c r="C936" s="370"/>
      <c r="E936" s="306"/>
      <c r="F936" s="307"/>
      <c r="G936" s="307"/>
      <c r="H936" s="307"/>
      <c r="I936" s="307"/>
      <c r="J936" s="307"/>
      <c r="K936" s="307"/>
      <c r="L936" s="307"/>
      <c r="M936" s="307"/>
      <c r="N936" s="307"/>
      <c r="O936" s="307"/>
    </row>
    <row r="937" spans="1:15" s="305" customFormat="1" ht="15" x14ac:dyDescent="0.3">
      <c r="A937" s="368"/>
      <c r="B937" s="369"/>
      <c r="C937" s="370"/>
      <c r="E937" s="306"/>
      <c r="F937" s="307"/>
      <c r="G937" s="307"/>
      <c r="H937" s="307"/>
      <c r="I937" s="307"/>
      <c r="J937" s="307"/>
      <c r="K937" s="307"/>
      <c r="L937" s="307"/>
      <c r="M937" s="307"/>
      <c r="N937" s="307"/>
      <c r="O937" s="307"/>
    </row>
    <row r="938" spans="1:15" s="305" customFormat="1" ht="15" x14ac:dyDescent="0.3">
      <c r="A938" s="368"/>
      <c r="B938" s="369"/>
      <c r="C938" s="370"/>
      <c r="E938" s="306"/>
      <c r="F938" s="307"/>
      <c r="G938" s="307"/>
      <c r="H938" s="307"/>
      <c r="I938" s="307"/>
      <c r="J938" s="307"/>
      <c r="K938" s="307"/>
      <c r="L938" s="307"/>
      <c r="M938" s="307"/>
      <c r="N938" s="307"/>
      <c r="O938" s="307"/>
    </row>
    <row r="939" spans="1:15" s="305" customFormat="1" ht="15" x14ac:dyDescent="0.3">
      <c r="A939" s="368"/>
      <c r="B939" s="369"/>
      <c r="C939" s="370"/>
      <c r="E939" s="306"/>
      <c r="F939" s="307"/>
      <c r="G939" s="307"/>
      <c r="H939" s="307"/>
      <c r="I939" s="307"/>
      <c r="J939" s="307"/>
      <c r="K939" s="307"/>
      <c r="L939" s="307"/>
      <c r="M939" s="307"/>
      <c r="N939" s="307"/>
      <c r="O939" s="307"/>
    </row>
    <row r="940" spans="1:15" s="305" customFormat="1" ht="15" x14ac:dyDescent="0.3">
      <c r="A940" s="368"/>
      <c r="B940" s="369"/>
      <c r="C940" s="370"/>
      <c r="E940" s="306"/>
      <c r="F940" s="307"/>
      <c r="G940" s="307"/>
      <c r="H940" s="307"/>
      <c r="I940" s="307"/>
      <c r="J940" s="307"/>
      <c r="K940" s="307"/>
      <c r="L940" s="307"/>
      <c r="M940" s="307"/>
      <c r="N940" s="307"/>
      <c r="O940" s="307"/>
    </row>
    <row r="941" spans="1:15" s="305" customFormat="1" ht="15" x14ac:dyDescent="0.3">
      <c r="A941" s="368"/>
      <c r="B941" s="369"/>
      <c r="C941" s="370"/>
      <c r="E941" s="306"/>
      <c r="F941" s="307"/>
      <c r="G941" s="307"/>
      <c r="H941" s="307"/>
      <c r="I941" s="307"/>
      <c r="J941" s="307"/>
      <c r="K941" s="307"/>
      <c r="L941" s="307"/>
      <c r="M941" s="307"/>
      <c r="N941" s="307"/>
      <c r="O941" s="307"/>
    </row>
    <row r="942" spans="1:15" s="305" customFormat="1" ht="15" x14ac:dyDescent="0.3">
      <c r="A942" s="368"/>
      <c r="B942" s="369"/>
      <c r="C942" s="370"/>
      <c r="E942" s="306"/>
      <c r="F942" s="307"/>
      <c r="G942" s="307"/>
      <c r="H942" s="307"/>
      <c r="I942" s="307"/>
      <c r="J942" s="307"/>
      <c r="K942" s="307"/>
      <c r="L942" s="307"/>
      <c r="M942" s="307"/>
      <c r="N942" s="307"/>
      <c r="O942" s="307"/>
    </row>
    <row r="943" spans="1:15" s="305" customFormat="1" ht="15" x14ac:dyDescent="0.3">
      <c r="A943" s="368"/>
      <c r="B943" s="369"/>
      <c r="C943" s="370"/>
      <c r="E943" s="306"/>
      <c r="F943" s="307"/>
      <c r="G943" s="307"/>
      <c r="H943" s="307"/>
      <c r="I943" s="307"/>
      <c r="J943" s="307"/>
      <c r="K943" s="307"/>
      <c r="L943" s="307"/>
      <c r="M943" s="307"/>
      <c r="N943" s="307"/>
      <c r="O943" s="307"/>
    </row>
    <row r="944" spans="1:15" s="305" customFormat="1" ht="15" x14ac:dyDescent="0.3">
      <c r="A944" s="368"/>
      <c r="B944" s="369"/>
      <c r="C944" s="370"/>
      <c r="E944" s="306"/>
      <c r="F944" s="307"/>
      <c r="G944" s="307"/>
      <c r="H944" s="307"/>
      <c r="I944" s="307"/>
      <c r="J944" s="307"/>
      <c r="K944" s="307"/>
      <c r="L944" s="307"/>
      <c r="M944" s="307"/>
      <c r="N944" s="307"/>
      <c r="O944" s="307"/>
    </row>
    <row r="945" spans="1:15" s="305" customFormat="1" ht="15" x14ac:dyDescent="0.3">
      <c r="A945" s="368"/>
      <c r="B945" s="369"/>
      <c r="C945" s="370"/>
      <c r="E945" s="306"/>
      <c r="F945" s="307"/>
      <c r="G945" s="307"/>
      <c r="H945" s="307"/>
      <c r="I945" s="307"/>
      <c r="J945" s="307"/>
      <c r="K945" s="307"/>
      <c r="L945" s="307"/>
      <c r="M945" s="307"/>
      <c r="N945" s="307"/>
      <c r="O945" s="307"/>
    </row>
    <row r="946" spans="1:15" s="305" customFormat="1" ht="15" x14ac:dyDescent="0.3">
      <c r="A946" s="368"/>
      <c r="B946" s="369"/>
      <c r="C946" s="370"/>
      <c r="E946" s="306"/>
      <c r="F946" s="307"/>
      <c r="G946" s="307"/>
      <c r="H946" s="307"/>
      <c r="I946" s="307"/>
      <c r="J946" s="307"/>
      <c r="K946" s="307"/>
      <c r="L946" s="307"/>
      <c r="M946" s="307"/>
      <c r="N946" s="307"/>
      <c r="O946" s="307"/>
    </row>
    <row r="947" spans="1:15" s="305" customFormat="1" ht="15" x14ac:dyDescent="0.3">
      <c r="A947" s="368"/>
      <c r="B947" s="369"/>
      <c r="C947" s="370"/>
      <c r="E947" s="306"/>
      <c r="F947" s="307"/>
      <c r="G947" s="307"/>
      <c r="H947" s="307"/>
      <c r="I947" s="307"/>
      <c r="J947" s="307"/>
      <c r="K947" s="307"/>
      <c r="L947" s="307"/>
      <c r="M947" s="307"/>
      <c r="N947" s="307"/>
      <c r="O947" s="307"/>
    </row>
    <row r="948" spans="1:15" s="305" customFormat="1" ht="15" x14ac:dyDescent="0.3">
      <c r="A948" s="368"/>
      <c r="B948" s="369"/>
      <c r="C948" s="370"/>
      <c r="E948" s="306"/>
      <c r="F948" s="307"/>
      <c r="G948" s="307"/>
      <c r="H948" s="307"/>
      <c r="I948" s="307"/>
      <c r="J948" s="307"/>
      <c r="K948" s="307"/>
      <c r="L948" s="307"/>
      <c r="M948" s="307"/>
      <c r="N948" s="307"/>
      <c r="O948" s="307"/>
    </row>
    <row r="949" spans="1:15" s="305" customFormat="1" ht="15" x14ac:dyDescent="0.3">
      <c r="A949" s="368"/>
      <c r="B949" s="369"/>
      <c r="C949" s="370"/>
      <c r="E949" s="306"/>
      <c r="F949" s="307"/>
      <c r="G949" s="307"/>
      <c r="H949" s="307"/>
      <c r="I949" s="307"/>
      <c r="J949" s="307"/>
      <c r="K949" s="307"/>
      <c r="L949" s="307"/>
      <c r="M949" s="307"/>
      <c r="N949" s="307"/>
      <c r="O949" s="307"/>
    </row>
    <row r="950" spans="1:15" s="305" customFormat="1" ht="15" x14ac:dyDescent="0.3">
      <c r="A950" s="368"/>
      <c r="B950" s="369"/>
      <c r="C950" s="370"/>
      <c r="E950" s="306"/>
      <c r="F950" s="307"/>
      <c r="G950" s="307"/>
      <c r="H950" s="307"/>
      <c r="I950" s="307"/>
      <c r="J950" s="307"/>
      <c r="K950" s="307"/>
      <c r="L950" s="307"/>
      <c r="M950" s="307"/>
      <c r="N950" s="307"/>
      <c r="O950" s="307"/>
    </row>
    <row r="951" spans="1:15" s="305" customFormat="1" ht="15" x14ac:dyDescent="0.3">
      <c r="A951" s="368"/>
      <c r="B951" s="369"/>
      <c r="C951" s="370"/>
      <c r="E951" s="306"/>
      <c r="F951" s="307"/>
      <c r="G951" s="307"/>
      <c r="H951" s="307"/>
      <c r="I951" s="307"/>
      <c r="J951" s="307"/>
      <c r="K951" s="307"/>
      <c r="L951" s="307"/>
      <c r="M951" s="307"/>
      <c r="N951" s="307"/>
      <c r="O951" s="307"/>
    </row>
    <row r="952" spans="1:15" s="305" customFormat="1" ht="15" x14ac:dyDescent="0.3">
      <c r="A952" s="368"/>
      <c r="B952" s="369"/>
      <c r="C952" s="370"/>
      <c r="E952" s="306"/>
      <c r="F952" s="307"/>
      <c r="G952" s="307"/>
      <c r="H952" s="307"/>
      <c r="I952" s="307"/>
      <c r="J952" s="307"/>
      <c r="K952" s="307"/>
      <c r="L952" s="307"/>
      <c r="M952" s="307"/>
      <c r="N952" s="307"/>
      <c r="O952" s="307"/>
    </row>
    <row r="953" spans="1:15" s="305" customFormat="1" ht="15" x14ac:dyDescent="0.3">
      <c r="A953" s="302"/>
      <c r="B953" s="365"/>
      <c r="C953" s="304"/>
      <c r="E953" s="306"/>
      <c r="F953" s="307"/>
      <c r="G953" s="307"/>
      <c r="H953" s="307"/>
      <c r="I953" s="307"/>
      <c r="J953" s="307"/>
      <c r="K953" s="307"/>
      <c r="L953" s="307"/>
      <c r="M953" s="307"/>
      <c r="N953" s="307"/>
      <c r="O953" s="307"/>
    </row>
    <row r="954" spans="1:15" s="305" customFormat="1" ht="15" x14ac:dyDescent="0.3">
      <c r="A954" s="302"/>
      <c r="B954" s="365"/>
      <c r="C954" s="304"/>
      <c r="E954" s="306"/>
      <c r="F954" s="307"/>
      <c r="G954" s="307"/>
      <c r="H954" s="307"/>
      <c r="I954" s="307"/>
      <c r="J954" s="307"/>
      <c r="K954" s="307"/>
      <c r="L954" s="307"/>
      <c r="M954" s="307"/>
      <c r="N954" s="307"/>
      <c r="O954" s="307"/>
    </row>
    <row r="955" spans="1:15" s="305" customFormat="1" ht="15" x14ac:dyDescent="0.3">
      <c r="A955" s="302"/>
      <c r="B955" s="365"/>
      <c r="C955" s="304"/>
      <c r="E955" s="306"/>
      <c r="F955" s="307"/>
      <c r="G955" s="307"/>
      <c r="H955" s="307"/>
      <c r="I955" s="307"/>
      <c r="J955" s="307"/>
      <c r="K955" s="307"/>
      <c r="L955" s="307"/>
      <c r="M955" s="307"/>
      <c r="N955" s="307"/>
      <c r="O955" s="307"/>
    </row>
    <row r="956" spans="1:15" s="305" customFormat="1" ht="15" x14ac:dyDescent="0.3">
      <c r="A956" s="302"/>
      <c r="B956" s="365"/>
      <c r="C956" s="304"/>
      <c r="E956" s="306"/>
      <c r="F956" s="307"/>
      <c r="G956" s="307"/>
      <c r="H956" s="307"/>
      <c r="I956" s="307"/>
      <c r="J956" s="307"/>
      <c r="K956" s="307"/>
      <c r="L956" s="307"/>
      <c r="M956" s="307"/>
      <c r="N956" s="307"/>
      <c r="O956" s="307"/>
    </row>
    <row r="957" spans="1:15" s="305" customFormat="1" ht="15" x14ac:dyDescent="0.3">
      <c r="A957" s="302"/>
      <c r="B957" s="365"/>
      <c r="C957" s="304"/>
      <c r="E957" s="306"/>
      <c r="F957" s="307"/>
      <c r="G957" s="307"/>
      <c r="H957" s="307"/>
      <c r="I957" s="307"/>
      <c r="J957" s="307"/>
      <c r="K957" s="307"/>
      <c r="L957" s="307"/>
      <c r="M957" s="307"/>
      <c r="N957" s="307"/>
      <c r="O957" s="307"/>
    </row>
    <row r="958" spans="1:15" s="305" customFormat="1" ht="15" x14ac:dyDescent="0.3">
      <c r="A958" s="302"/>
      <c r="B958" s="365"/>
      <c r="C958" s="304"/>
      <c r="E958" s="306"/>
      <c r="F958" s="307"/>
      <c r="G958" s="307"/>
      <c r="H958" s="307"/>
      <c r="I958" s="307"/>
      <c r="J958" s="307"/>
      <c r="K958" s="307"/>
      <c r="L958" s="307"/>
      <c r="M958" s="307"/>
      <c r="N958" s="307"/>
      <c r="O958" s="307"/>
    </row>
    <row r="959" spans="1:15" s="305" customFormat="1" ht="15" x14ac:dyDescent="0.3">
      <c r="A959" s="302"/>
      <c r="B959" s="365"/>
      <c r="C959" s="304"/>
      <c r="E959" s="306"/>
      <c r="F959" s="307"/>
      <c r="G959" s="307"/>
      <c r="H959" s="307"/>
      <c r="I959" s="307"/>
      <c r="J959" s="307"/>
      <c r="K959" s="307"/>
      <c r="L959" s="307"/>
      <c r="M959" s="307"/>
      <c r="N959" s="307"/>
      <c r="O959" s="307"/>
    </row>
    <row r="960" spans="1:15" s="305" customFormat="1" ht="15" x14ac:dyDescent="0.3">
      <c r="A960" s="302"/>
      <c r="B960" s="365"/>
      <c r="C960" s="304"/>
      <c r="E960" s="306"/>
      <c r="F960" s="307"/>
      <c r="G960" s="307"/>
      <c r="H960" s="307"/>
      <c r="I960" s="307"/>
      <c r="J960" s="307"/>
      <c r="K960" s="307"/>
      <c r="L960" s="307"/>
      <c r="M960" s="307"/>
      <c r="N960" s="307"/>
      <c r="O960" s="307"/>
    </row>
    <row r="961" spans="1:15" s="305" customFormat="1" ht="15" x14ac:dyDescent="0.3">
      <c r="A961" s="302"/>
      <c r="B961" s="365"/>
      <c r="C961" s="304"/>
      <c r="E961" s="306"/>
      <c r="F961" s="307"/>
      <c r="G961" s="307"/>
      <c r="H961" s="307"/>
      <c r="I961" s="307"/>
      <c r="J961" s="307"/>
      <c r="K961" s="307"/>
      <c r="L961" s="307"/>
      <c r="M961" s="307"/>
      <c r="N961" s="307"/>
      <c r="O961" s="307"/>
    </row>
    <row r="962" spans="1:15" s="305" customFormat="1" ht="15" x14ac:dyDescent="0.3">
      <c r="A962" s="302"/>
      <c r="B962" s="365"/>
      <c r="C962" s="304"/>
      <c r="E962" s="306"/>
      <c r="F962" s="307"/>
      <c r="G962" s="307"/>
      <c r="H962" s="307"/>
      <c r="I962" s="307"/>
      <c r="J962" s="307"/>
      <c r="K962" s="307"/>
      <c r="L962" s="307"/>
      <c r="M962" s="307"/>
      <c r="N962" s="307"/>
      <c r="O962" s="307"/>
    </row>
    <row r="963" spans="1:15" s="305" customFormat="1" ht="15" x14ac:dyDescent="0.3">
      <c r="A963" s="302"/>
      <c r="B963" s="365"/>
      <c r="C963" s="304"/>
      <c r="E963" s="306"/>
      <c r="F963" s="307"/>
      <c r="G963" s="307"/>
      <c r="H963" s="307"/>
      <c r="I963" s="307"/>
      <c r="J963" s="307"/>
      <c r="K963" s="307"/>
      <c r="L963" s="307"/>
      <c r="M963" s="307"/>
      <c r="N963" s="307"/>
      <c r="O963" s="307"/>
    </row>
    <row r="964" spans="1:15" s="305" customFormat="1" ht="15" x14ac:dyDescent="0.3">
      <c r="A964" s="302"/>
      <c r="B964" s="365"/>
      <c r="C964" s="304"/>
      <c r="E964" s="306"/>
      <c r="F964" s="307"/>
      <c r="G964" s="307"/>
      <c r="H964" s="307"/>
      <c r="I964" s="307"/>
      <c r="J964" s="307"/>
      <c r="K964" s="307"/>
      <c r="L964" s="307"/>
      <c r="M964" s="307"/>
      <c r="N964" s="307"/>
      <c r="O964" s="307"/>
    </row>
    <row r="965" spans="1:15" s="305" customFormat="1" ht="15" x14ac:dyDescent="0.3">
      <c r="A965" s="302"/>
      <c r="B965" s="365"/>
      <c r="C965" s="304"/>
      <c r="E965" s="306"/>
      <c r="F965" s="307"/>
      <c r="G965" s="307"/>
      <c r="H965" s="307"/>
      <c r="I965" s="307"/>
      <c r="J965" s="307"/>
      <c r="K965" s="307"/>
      <c r="L965" s="307"/>
      <c r="M965" s="307"/>
      <c r="N965" s="307"/>
      <c r="O965" s="307"/>
    </row>
    <row r="966" spans="1:15" s="305" customFormat="1" ht="15" x14ac:dyDescent="0.3">
      <c r="A966" s="302"/>
      <c r="B966" s="365"/>
      <c r="C966" s="304"/>
      <c r="E966" s="306"/>
      <c r="F966" s="307"/>
      <c r="G966" s="307"/>
      <c r="H966" s="307"/>
      <c r="I966" s="307"/>
      <c r="J966" s="307"/>
      <c r="K966" s="307"/>
      <c r="L966" s="307"/>
      <c r="M966" s="307"/>
      <c r="N966" s="307"/>
      <c r="O966" s="307"/>
    </row>
    <row r="967" spans="1:15" s="305" customFormat="1" ht="15" x14ac:dyDescent="0.3">
      <c r="A967" s="302"/>
      <c r="B967" s="365"/>
      <c r="C967" s="304"/>
      <c r="E967" s="306"/>
      <c r="F967" s="307"/>
      <c r="G967" s="307"/>
      <c r="H967" s="307"/>
      <c r="I967" s="307"/>
      <c r="J967" s="307"/>
      <c r="K967" s="307"/>
      <c r="L967" s="307"/>
      <c r="M967" s="307"/>
      <c r="N967" s="307"/>
      <c r="O967" s="307"/>
    </row>
    <row r="968" spans="1:15" s="305" customFormat="1" ht="15" x14ac:dyDescent="0.3">
      <c r="A968" s="302"/>
      <c r="B968" s="365"/>
      <c r="C968" s="304"/>
      <c r="E968" s="306"/>
      <c r="F968" s="307"/>
      <c r="G968" s="307"/>
      <c r="H968" s="307"/>
      <c r="I968" s="307"/>
      <c r="J968" s="307"/>
      <c r="K968" s="307"/>
      <c r="L968" s="307"/>
      <c r="M968" s="307"/>
      <c r="N968" s="307"/>
      <c r="O968" s="307"/>
    </row>
    <row r="969" spans="1:15" s="305" customFormat="1" ht="15" x14ac:dyDescent="0.3">
      <c r="A969" s="302"/>
      <c r="B969" s="365"/>
      <c r="C969" s="304"/>
      <c r="E969" s="306"/>
      <c r="F969" s="307"/>
      <c r="G969" s="307"/>
      <c r="H969" s="307"/>
      <c r="I969" s="307"/>
      <c r="J969" s="307"/>
      <c r="K969" s="307"/>
      <c r="L969" s="307"/>
      <c r="M969" s="307"/>
      <c r="N969" s="307"/>
      <c r="O969" s="307"/>
    </row>
    <row r="970" spans="1:15" s="305" customFormat="1" ht="15" x14ac:dyDescent="0.3">
      <c r="A970" s="302"/>
      <c r="B970" s="365"/>
      <c r="C970" s="304"/>
      <c r="E970" s="306"/>
      <c r="F970" s="307"/>
      <c r="G970" s="307"/>
      <c r="H970" s="307"/>
      <c r="I970" s="307"/>
      <c r="J970" s="307"/>
      <c r="K970" s="307"/>
      <c r="L970" s="307"/>
      <c r="M970" s="307"/>
      <c r="N970" s="307"/>
      <c r="O970" s="307"/>
    </row>
    <row r="971" spans="1:15" s="305" customFormat="1" ht="15" x14ac:dyDescent="0.3">
      <c r="A971" s="302"/>
      <c r="B971" s="365"/>
      <c r="C971" s="304"/>
      <c r="E971" s="306"/>
      <c r="F971" s="307"/>
      <c r="G971" s="307"/>
      <c r="H971" s="307"/>
      <c r="I971" s="307"/>
      <c r="J971" s="307"/>
      <c r="K971" s="307"/>
      <c r="L971" s="307"/>
      <c r="M971" s="307"/>
      <c r="N971" s="307"/>
      <c r="O971" s="307"/>
    </row>
    <row r="972" spans="1:15" s="305" customFormat="1" ht="15" x14ac:dyDescent="0.3">
      <c r="A972" s="302"/>
      <c r="B972" s="365"/>
      <c r="C972" s="304"/>
      <c r="E972" s="306"/>
      <c r="F972" s="307"/>
      <c r="G972" s="307"/>
      <c r="H972" s="307"/>
      <c r="I972" s="307"/>
      <c r="J972" s="307"/>
      <c r="K972" s="307"/>
      <c r="L972" s="307"/>
      <c r="M972" s="307"/>
      <c r="N972" s="307"/>
      <c r="O972" s="307"/>
    </row>
    <row r="973" spans="1:15" s="305" customFormat="1" ht="15" x14ac:dyDescent="0.3">
      <c r="A973" s="302"/>
      <c r="B973" s="365"/>
      <c r="C973" s="304"/>
      <c r="E973" s="306"/>
      <c r="F973" s="307"/>
      <c r="G973" s="307"/>
      <c r="H973" s="307"/>
      <c r="I973" s="307"/>
      <c r="J973" s="307"/>
      <c r="K973" s="307"/>
      <c r="L973" s="307"/>
      <c r="M973" s="307"/>
      <c r="N973" s="307"/>
      <c r="O973" s="307"/>
    </row>
    <row r="974" spans="1:15" s="305" customFormat="1" ht="15" x14ac:dyDescent="0.3">
      <c r="A974" s="302"/>
      <c r="B974" s="365"/>
      <c r="C974" s="304"/>
      <c r="E974" s="306"/>
      <c r="F974" s="307"/>
      <c r="G974" s="307"/>
      <c r="H974" s="307"/>
      <c r="I974" s="307"/>
      <c r="J974" s="307"/>
      <c r="K974" s="307"/>
      <c r="L974" s="307"/>
      <c r="M974" s="307"/>
      <c r="N974" s="307"/>
      <c r="O974" s="307"/>
    </row>
    <row r="975" spans="1:15" s="305" customFormat="1" ht="15" x14ac:dyDescent="0.3">
      <c r="A975" s="302"/>
      <c r="B975" s="365"/>
      <c r="C975" s="304"/>
      <c r="E975" s="306"/>
      <c r="F975" s="307"/>
      <c r="G975" s="307"/>
      <c r="H975" s="307"/>
      <c r="I975" s="307"/>
      <c r="J975" s="307"/>
      <c r="K975" s="307"/>
      <c r="L975" s="307"/>
      <c r="M975" s="307"/>
      <c r="N975" s="307"/>
      <c r="O975" s="307"/>
    </row>
    <row r="976" spans="1:15" s="305" customFormat="1" ht="15" x14ac:dyDescent="0.3">
      <c r="A976" s="302"/>
      <c r="B976" s="365"/>
      <c r="C976" s="304"/>
      <c r="E976" s="306"/>
      <c r="F976" s="307"/>
      <c r="G976" s="307"/>
      <c r="H976" s="307"/>
      <c r="I976" s="307"/>
      <c r="J976" s="307"/>
      <c r="K976" s="307"/>
      <c r="L976" s="307"/>
      <c r="M976" s="307"/>
      <c r="N976" s="307"/>
      <c r="O976" s="307"/>
    </row>
    <row r="977" spans="1:15" s="305" customFormat="1" ht="15" x14ac:dyDescent="0.3">
      <c r="A977" s="302"/>
      <c r="B977" s="365"/>
      <c r="C977" s="304"/>
      <c r="E977" s="306"/>
      <c r="F977" s="307"/>
      <c r="G977" s="307"/>
      <c r="H977" s="307"/>
      <c r="I977" s="307"/>
      <c r="J977" s="307"/>
      <c r="K977" s="307"/>
      <c r="L977" s="307"/>
      <c r="M977" s="307"/>
      <c r="N977" s="307"/>
      <c r="O977" s="307"/>
    </row>
    <row r="978" spans="1:15" s="305" customFormat="1" ht="15" x14ac:dyDescent="0.3">
      <c r="A978" s="302"/>
      <c r="B978" s="365"/>
      <c r="C978" s="304"/>
      <c r="E978" s="306"/>
      <c r="F978" s="307"/>
      <c r="G978" s="307"/>
      <c r="H978" s="307"/>
      <c r="I978" s="307"/>
      <c r="J978" s="307"/>
      <c r="K978" s="307"/>
      <c r="L978" s="307"/>
      <c r="M978" s="307"/>
      <c r="N978" s="307"/>
      <c r="O978" s="307"/>
    </row>
    <row r="979" spans="1:15" s="305" customFormat="1" ht="15" x14ac:dyDescent="0.3">
      <c r="A979" s="302"/>
      <c r="B979" s="365"/>
      <c r="C979" s="304"/>
      <c r="E979" s="306"/>
      <c r="F979" s="307"/>
      <c r="G979" s="307"/>
      <c r="H979" s="307"/>
      <c r="I979" s="307"/>
      <c r="J979" s="307"/>
      <c r="K979" s="307"/>
      <c r="L979" s="307"/>
      <c r="M979" s="307"/>
      <c r="N979" s="307"/>
      <c r="O979" s="307"/>
    </row>
    <row r="980" spans="1:15" s="305" customFormat="1" ht="15" x14ac:dyDescent="0.3">
      <c r="A980" s="302"/>
      <c r="B980" s="365"/>
      <c r="C980" s="304"/>
      <c r="E980" s="306"/>
      <c r="F980" s="307"/>
      <c r="G980" s="307"/>
      <c r="H980" s="307"/>
      <c r="I980" s="307"/>
      <c r="J980" s="307"/>
      <c r="K980" s="307"/>
      <c r="L980" s="307"/>
      <c r="M980" s="307"/>
      <c r="N980" s="307"/>
      <c r="O980" s="307"/>
    </row>
    <row r="981" spans="1:15" s="305" customFormat="1" ht="15" x14ac:dyDescent="0.3">
      <c r="A981" s="302"/>
      <c r="B981" s="365"/>
      <c r="C981" s="304"/>
      <c r="E981" s="306"/>
      <c r="F981" s="307"/>
      <c r="G981" s="307"/>
      <c r="H981" s="307"/>
      <c r="I981" s="307"/>
      <c r="J981" s="307"/>
      <c r="K981" s="307"/>
      <c r="L981" s="307"/>
      <c r="M981" s="307"/>
      <c r="N981" s="307"/>
      <c r="O981" s="307"/>
    </row>
    <row r="982" spans="1:15" s="305" customFormat="1" ht="15" x14ac:dyDescent="0.3">
      <c r="A982" s="302"/>
      <c r="B982" s="365"/>
      <c r="C982" s="304"/>
      <c r="E982" s="306"/>
      <c r="F982" s="307"/>
      <c r="G982" s="307"/>
      <c r="H982" s="307"/>
      <c r="I982" s="307"/>
      <c r="J982" s="307"/>
      <c r="K982" s="307"/>
      <c r="L982" s="307"/>
      <c r="M982" s="307"/>
      <c r="N982" s="307"/>
      <c r="O982" s="307"/>
    </row>
    <row r="983" spans="1:15" s="305" customFormat="1" ht="15" x14ac:dyDescent="0.3">
      <c r="A983" s="302"/>
      <c r="B983" s="365"/>
      <c r="C983" s="304"/>
      <c r="E983" s="306"/>
      <c r="F983" s="307"/>
      <c r="G983" s="307"/>
      <c r="H983" s="307"/>
      <c r="I983" s="307"/>
      <c r="J983" s="307"/>
      <c r="K983" s="307"/>
      <c r="L983" s="307"/>
      <c r="M983" s="307"/>
      <c r="N983" s="307"/>
      <c r="O983" s="307"/>
    </row>
    <row r="984" spans="1:15" s="305" customFormat="1" ht="15" x14ac:dyDescent="0.3">
      <c r="A984" s="302"/>
      <c r="B984" s="365"/>
      <c r="C984" s="304"/>
      <c r="E984" s="306"/>
      <c r="F984" s="307"/>
      <c r="G984" s="307"/>
      <c r="H984" s="307"/>
      <c r="I984" s="307"/>
      <c r="J984" s="307"/>
      <c r="K984" s="307"/>
      <c r="L984" s="307"/>
      <c r="M984" s="307"/>
      <c r="N984" s="307"/>
      <c r="O984" s="307"/>
    </row>
    <row r="985" spans="1:15" s="305" customFormat="1" ht="15" x14ac:dyDescent="0.3">
      <c r="A985" s="302"/>
      <c r="B985" s="365"/>
      <c r="C985" s="304"/>
      <c r="E985" s="306"/>
      <c r="F985" s="307"/>
      <c r="G985" s="307"/>
      <c r="H985" s="307"/>
      <c r="I985" s="307"/>
      <c r="J985" s="307"/>
      <c r="K985" s="307"/>
      <c r="L985" s="307"/>
      <c r="M985" s="307"/>
      <c r="N985" s="307"/>
      <c r="O985" s="307"/>
    </row>
    <row r="986" spans="1:15" s="305" customFormat="1" ht="15" x14ac:dyDescent="0.3">
      <c r="A986" s="302"/>
      <c r="B986" s="365"/>
      <c r="C986" s="304"/>
      <c r="E986" s="306"/>
      <c r="F986" s="307"/>
      <c r="G986" s="307"/>
      <c r="H986" s="307"/>
      <c r="I986" s="307"/>
      <c r="J986" s="307"/>
      <c r="K986" s="307"/>
      <c r="L986" s="307"/>
      <c r="M986" s="307"/>
      <c r="N986" s="307"/>
      <c r="O986" s="307"/>
    </row>
    <row r="987" spans="1:15" s="305" customFormat="1" ht="15" x14ac:dyDescent="0.3">
      <c r="A987" s="302"/>
      <c r="B987" s="365"/>
      <c r="C987" s="304"/>
      <c r="E987" s="306"/>
      <c r="F987" s="307"/>
      <c r="G987" s="307"/>
      <c r="H987" s="307"/>
      <c r="I987" s="307"/>
      <c r="J987" s="307"/>
      <c r="K987" s="307"/>
      <c r="L987" s="307"/>
      <c r="M987" s="307"/>
      <c r="N987" s="307"/>
      <c r="O987" s="307"/>
    </row>
    <row r="988" spans="1:15" s="305" customFormat="1" ht="15" x14ac:dyDescent="0.3">
      <c r="A988" s="302"/>
      <c r="B988" s="365"/>
      <c r="C988" s="304"/>
      <c r="E988" s="306"/>
      <c r="F988" s="307"/>
      <c r="G988" s="307"/>
      <c r="H988" s="307"/>
      <c r="I988" s="307"/>
      <c r="J988" s="307"/>
      <c r="K988" s="307"/>
      <c r="L988" s="307"/>
      <c r="M988" s="307"/>
      <c r="N988" s="307"/>
      <c r="O988" s="307"/>
    </row>
    <row r="989" spans="1:15" s="305" customFormat="1" ht="15" x14ac:dyDescent="0.3">
      <c r="A989" s="302"/>
      <c r="B989" s="365"/>
      <c r="C989" s="304"/>
      <c r="E989" s="306"/>
      <c r="F989" s="307"/>
      <c r="G989" s="307"/>
      <c r="H989" s="307"/>
      <c r="I989" s="307"/>
      <c r="J989" s="307"/>
      <c r="K989" s="307"/>
      <c r="L989" s="307"/>
      <c r="M989" s="307"/>
      <c r="N989" s="307"/>
      <c r="O989" s="307"/>
    </row>
    <row r="990" spans="1:15" s="305" customFormat="1" ht="15" x14ac:dyDescent="0.3">
      <c r="A990" s="302"/>
      <c r="B990" s="365"/>
      <c r="C990" s="304"/>
      <c r="E990" s="306"/>
      <c r="F990" s="307"/>
      <c r="G990" s="307"/>
      <c r="H990" s="307"/>
      <c r="I990" s="307"/>
      <c r="J990" s="307"/>
      <c r="K990" s="307"/>
      <c r="L990" s="307"/>
      <c r="M990" s="307"/>
      <c r="N990" s="307"/>
      <c r="O990" s="307"/>
    </row>
    <row r="991" spans="1:15" s="305" customFormat="1" ht="15" x14ac:dyDescent="0.3">
      <c r="A991" s="302"/>
      <c r="B991" s="365"/>
      <c r="C991" s="304"/>
      <c r="E991" s="306"/>
      <c r="F991" s="307"/>
      <c r="G991" s="307"/>
      <c r="H991" s="307"/>
      <c r="I991" s="307"/>
      <c r="J991" s="307"/>
      <c r="K991" s="307"/>
      <c r="L991" s="307"/>
      <c r="M991" s="307"/>
      <c r="N991" s="307"/>
      <c r="O991" s="307"/>
    </row>
    <row r="992" spans="1:15" s="305" customFormat="1" ht="15" x14ac:dyDescent="0.3">
      <c r="A992" s="302"/>
      <c r="B992" s="365"/>
      <c r="C992" s="304"/>
      <c r="E992" s="306"/>
      <c r="F992" s="307"/>
      <c r="G992" s="307"/>
      <c r="H992" s="307"/>
      <c r="I992" s="307"/>
      <c r="J992" s="307"/>
      <c r="K992" s="307"/>
      <c r="L992" s="307"/>
      <c r="M992" s="307"/>
      <c r="N992" s="307"/>
      <c r="O992" s="307"/>
    </row>
    <row r="993" spans="1:15" s="305" customFormat="1" ht="15" x14ac:dyDescent="0.3">
      <c r="A993" s="302"/>
      <c r="B993" s="365"/>
      <c r="C993" s="304"/>
      <c r="E993" s="306"/>
      <c r="F993" s="307"/>
      <c r="G993" s="307"/>
      <c r="H993" s="307"/>
      <c r="I993" s="307"/>
      <c r="J993" s="307"/>
      <c r="K993" s="307"/>
      <c r="L993" s="307"/>
      <c r="M993" s="307"/>
      <c r="N993" s="307"/>
      <c r="O993" s="307"/>
    </row>
    <row r="994" spans="1:15" s="305" customFormat="1" ht="15" x14ac:dyDescent="0.3">
      <c r="A994" s="302"/>
      <c r="B994" s="365"/>
      <c r="C994" s="304"/>
      <c r="E994" s="306"/>
      <c r="F994" s="307"/>
      <c r="G994" s="307"/>
      <c r="H994" s="307"/>
      <c r="I994" s="307"/>
      <c r="J994" s="307"/>
      <c r="K994" s="307"/>
      <c r="L994" s="307"/>
      <c r="M994" s="307"/>
      <c r="N994" s="307"/>
      <c r="O994" s="307"/>
    </row>
    <row r="995" spans="1:15" s="305" customFormat="1" ht="15" x14ac:dyDescent="0.3">
      <c r="A995" s="302"/>
      <c r="B995" s="365"/>
      <c r="C995" s="304"/>
      <c r="E995" s="306"/>
      <c r="F995" s="307"/>
      <c r="G995" s="307"/>
      <c r="H995" s="307"/>
      <c r="I995" s="307"/>
      <c r="J995" s="307"/>
      <c r="K995" s="307"/>
      <c r="L995" s="307"/>
      <c r="M995" s="307"/>
      <c r="N995" s="307"/>
      <c r="O995" s="307"/>
    </row>
    <row r="996" spans="1:15" s="305" customFormat="1" ht="15" x14ac:dyDescent="0.3">
      <c r="A996" s="302"/>
      <c r="B996" s="365"/>
      <c r="C996" s="304"/>
      <c r="E996" s="306"/>
      <c r="F996" s="307"/>
      <c r="G996" s="307"/>
      <c r="H996" s="307"/>
      <c r="I996" s="307"/>
      <c r="J996" s="307"/>
      <c r="K996" s="307"/>
      <c r="L996" s="307"/>
      <c r="M996" s="307"/>
      <c r="N996" s="307"/>
      <c r="O996" s="307"/>
    </row>
    <row r="997" spans="1:15" s="305" customFormat="1" ht="15" x14ac:dyDescent="0.3">
      <c r="A997" s="302"/>
      <c r="B997" s="365"/>
      <c r="C997" s="304"/>
      <c r="E997" s="306"/>
      <c r="F997" s="307"/>
      <c r="G997" s="307"/>
      <c r="H997" s="307"/>
      <c r="I997" s="307"/>
      <c r="J997" s="307"/>
      <c r="K997" s="307"/>
      <c r="L997" s="307"/>
      <c r="M997" s="307"/>
      <c r="N997" s="307"/>
      <c r="O997" s="307"/>
    </row>
    <row r="998" spans="1:15" s="305" customFormat="1" ht="15" x14ac:dyDescent="0.3">
      <c r="A998" s="302"/>
      <c r="B998" s="365"/>
      <c r="C998" s="304"/>
      <c r="E998" s="306"/>
      <c r="F998" s="307"/>
      <c r="G998" s="307"/>
      <c r="H998" s="307"/>
      <c r="I998" s="307"/>
      <c r="J998" s="307"/>
      <c r="K998" s="307"/>
      <c r="L998" s="307"/>
      <c r="M998" s="307"/>
      <c r="N998" s="307"/>
      <c r="O998" s="307"/>
    </row>
    <row r="999" spans="1:15" s="305" customFormat="1" ht="15" x14ac:dyDescent="0.3">
      <c r="A999" s="302"/>
      <c r="B999" s="365"/>
      <c r="C999" s="304"/>
      <c r="E999" s="306"/>
      <c r="F999" s="307"/>
      <c r="G999" s="307"/>
      <c r="H999" s="307"/>
      <c r="I999" s="307"/>
      <c r="J999" s="307"/>
      <c r="K999" s="307"/>
      <c r="L999" s="307"/>
      <c r="M999" s="307"/>
      <c r="N999" s="307"/>
      <c r="O999" s="307"/>
    </row>
    <row r="1000" spans="1:15" s="305" customFormat="1" ht="15" x14ac:dyDescent="0.3">
      <c r="A1000" s="302"/>
      <c r="B1000" s="365"/>
      <c r="C1000" s="304"/>
      <c r="E1000" s="306"/>
      <c r="F1000" s="307"/>
      <c r="G1000" s="307"/>
      <c r="H1000" s="307"/>
      <c r="I1000" s="307"/>
      <c r="J1000" s="307"/>
      <c r="K1000" s="307"/>
      <c r="L1000" s="307"/>
      <c r="M1000" s="307"/>
      <c r="N1000" s="307"/>
      <c r="O1000" s="307"/>
    </row>
    <row r="1001" spans="1:15" s="305" customFormat="1" ht="15" x14ac:dyDescent="0.3">
      <c r="A1001" s="302"/>
      <c r="B1001" s="365"/>
      <c r="C1001" s="304"/>
      <c r="E1001" s="306"/>
      <c r="F1001" s="307"/>
      <c r="G1001" s="307"/>
      <c r="H1001" s="307"/>
      <c r="I1001" s="307"/>
      <c r="J1001" s="307"/>
      <c r="K1001" s="307"/>
      <c r="L1001" s="307"/>
      <c r="M1001" s="307"/>
      <c r="N1001" s="307"/>
      <c r="O1001" s="307"/>
    </row>
    <row r="1002" spans="1:15" s="305" customFormat="1" ht="15" x14ac:dyDescent="0.3">
      <c r="A1002" s="302"/>
      <c r="B1002" s="365"/>
      <c r="C1002" s="304"/>
      <c r="E1002" s="306"/>
      <c r="F1002" s="307"/>
      <c r="G1002" s="307"/>
      <c r="H1002" s="307"/>
      <c r="I1002" s="307"/>
      <c r="J1002" s="307"/>
      <c r="K1002" s="307"/>
      <c r="L1002" s="307"/>
      <c r="M1002" s="307"/>
      <c r="N1002" s="307"/>
      <c r="O1002" s="307"/>
    </row>
    <row r="1003" spans="1:15" s="305" customFormat="1" ht="15" x14ac:dyDescent="0.3">
      <c r="A1003" s="302"/>
      <c r="B1003" s="365"/>
      <c r="C1003" s="304"/>
      <c r="E1003" s="306"/>
      <c r="F1003" s="307"/>
      <c r="G1003" s="307"/>
      <c r="H1003" s="307"/>
      <c r="I1003" s="307"/>
      <c r="J1003" s="307"/>
      <c r="K1003" s="307"/>
      <c r="L1003" s="307"/>
      <c r="M1003" s="307"/>
      <c r="N1003" s="307"/>
      <c r="O1003" s="307"/>
    </row>
    <row r="1004" spans="1:15" s="305" customFormat="1" ht="15" x14ac:dyDescent="0.3">
      <c r="A1004" s="302"/>
      <c r="B1004" s="365"/>
      <c r="C1004" s="304"/>
      <c r="E1004" s="306"/>
      <c r="F1004" s="307"/>
      <c r="G1004" s="307"/>
      <c r="H1004" s="307"/>
      <c r="I1004" s="307"/>
      <c r="J1004" s="307"/>
      <c r="K1004" s="307"/>
      <c r="L1004" s="307"/>
      <c r="M1004" s="307"/>
      <c r="N1004" s="307"/>
      <c r="O1004" s="307"/>
    </row>
    <row r="1005" spans="1:15" s="305" customFormat="1" ht="15" x14ac:dyDescent="0.3">
      <c r="A1005" s="302"/>
      <c r="B1005" s="365"/>
      <c r="C1005" s="304"/>
      <c r="E1005" s="306"/>
      <c r="F1005" s="307"/>
      <c r="G1005" s="307"/>
      <c r="H1005" s="307"/>
      <c r="I1005" s="307"/>
      <c r="J1005" s="307"/>
      <c r="K1005" s="307"/>
      <c r="L1005" s="307"/>
      <c r="M1005" s="307"/>
      <c r="N1005" s="307"/>
      <c r="O1005" s="307"/>
    </row>
    <row r="1006" spans="1:15" s="305" customFormat="1" ht="15" x14ac:dyDescent="0.3">
      <c r="A1006" s="302"/>
      <c r="B1006" s="365"/>
      <c r="C1006" s="304"/>
      <c r="E1006" s="306"/>
      <c r="F1006" s="307"/>
      <c r="G1006" s="307"/>
      <c r="H1006" s="307"/>
      <c r="I1006" s="307"/>
      <c r="J1006" s="307"/>
      <c r="K1006" s="307"/>
      <c r="L1006" s="307"/>
      <c r="M1006" s="307"/>
      <c r="N1006" s="307"/>
      <c r="O1006" s="307"/>
    </row>
    <row r="1007" spans="1:15" s="305" customFormat="1" ht="15" x14ac:dyDescent="0.3">
      <c r="A1007" s="302"/>
      <c r="B1007" s="365"/>
      <c r="C1007" s="304"/>
      <c r="E1007" s="306"/>
      <c r="F1007" s="307"/>
      <c r="G1007" s="307"/>
      <c r="H1007" s="307"/>
      <c r="I1007" s="307"/>
      <c r="J1007" s="307"/>
      <c r="K1007" s="307"/>
      <c r="L1007" s="307"/>
      <c r="M1007" s="307"/>
      <c r="N1007" s="307"/>
      <c r="O1007" s="307"/>
    </row>
    <row r="1008" spans="1:15" s="305" customFormat="1" ht="15" x14ac:dyDescent="0.3">
      <c r="A1008" s="302"/>
      <c r="B1008" s="365"/>
      <c r="C1008" s="304"/>
      <c r="E1008" s="306"/>
      <c r="F1008" s="307"/>
      <c r="G1008" s="307"/>
      <c r="H1008" s="307"/>
      <c r="I1008" s="307"/>
      <c r="J1008" s="307"/>
      <c r="K1008" s="307"/>
      <c r="L1008" s="307"/>
      <c r="M1008" s="307"/>
      <c r="N1008" s="307"/>
      <c r="O1008" s="307"/>
    </row>
    <row r="1009" spans="1:15" s="305" customFormat="1" ht="15" x14ac:dyDescent="0.3">
      <c r="A1009" s="302"/>
      <c r="B1009" s="365"/>
      <c r="C1009" s="304"/>
      <c r="E1009" s="306"/>
      <c r="F1009" s="307"/>
      <c r="G1009" s="307"/>
      <c r="H1009" s="307"/>
      <c r="I1009" s="307"/>
      <c r="J1009" s="307"/>
      <c r="K1009" s="307"/>
      <c r="L1009" s="307"/>
      <c r="M1009" s="307"/>
      <c r="N1009" s="307"/>
      <c r="O1009" s="307"/>
    </row>
    <row r="1010" spans="1:15" s="305" customFormat="1" ht="15" x14ac:dyDescent="0.3">
      <c r="A1010" s="302"/>
      <c r="B1010" s="365"/>
      <c r="C1010" s="304"/>
      <c r="E1010" s="306"/>
      <c r="F1010" s="307"/>
      <c r="G1010" s="307"/>
      <c r="H1010" s="307"/>
      <c r="I1010" s="307"/>
      <c r="J1010" s="307"/>
      <c r="K1010" s="307"/>
      <c r="L1010" s="307"/>
      <c r="M1010" s="307"/>
      <c r="N1010" s="307"/>
      <c r="O1010" s="307"/>
    </row>
    <row r="1011" spans="1:15" s="305" customFormat="1" ht="15" x14ac:dyDescent="0.3">
      <c r="A1011" s="302"/>
      <c r="B1011" s="365"/>
      <c r="C1011" s="304"/>
      <c r="E1011" s="306"/>
      <c r="F1011" s="307"/>
      <c r="G1011" s="307"/>
      <c r="H1011" s="307"/>
      <c r="I1011" s="307"/>
      <c r="J1011" s="307"/>
      <c r="K1011" s="307"/>
      <c r="L1011" s="307"/>
      <c r="M1011" s="307"/>
      <c r="N1011" s="307"/>
      <c r="O1011" s="307"/>
    </row>
    <row r="1012" spans="1:15" s="305" customFormat="1" ht="15" x14ac:dyDescent="0.3">
      <c r="A1012" s="302"/>
      <c r="B1012" s="365"/>
      <c r="C1012" s="304"/>
      <c r="E1012" s="306"/>
      <c r="F1012" s="307"/>
      <c r="G1012" s="307"/>
      <c r="H1012" s="307"/>
      <c r="I1012" s="307"/>
      <c r="J1012" s="307"/>
      <c r="K1012" s="307"/>
      <c r="L1012" s="307"/>
      <c r="M1012" s="307"/>
      <c r="N1012" s="307"/>
      <c r="O1012" s="307"/>
    </row>
    <row r="1013" spans="1:15" s="305" customFormat="1" ht="15" x14ac:dyDescent="0.3">
      <c r="A1013" s="302"/>
      <c r="B1013" s="365"/>
      <c r="C1013" s="304"/>
      <c r="E1013" s="306"/>
      <c r="F1013" s="307"/>
      <c r="G1013" s="307"/>
      <c r="H1013" s="307"/>
      <c r="I1013" s="307"/>
      <c r="J1013" s="307"/>
      <c r="K1013" s="307"/>
      <c r="L1013" s="307"/>
      <c r="M1013" s="307"/>
      <c r="N1013" s="307"/>
      <c r="O1013" s="307"/>
    </row>
    <row r="1014" spans="1:15" s="305" customFormat="1" ht="15" x14ac:dyDescent="0.3">
      <c r="A1014" s="302"/>
      <c r="B1014" s="365"/>
      <c r="C1014" s="304"/>
      <c r="E1014" s="306"/>
      <c r="F1014" s="307"/>
      <c r="G1014" s="307"/>
      <c r="H1014" s="307"/>
      <c r="I1014" s="307"/>
      <c r="J1014" s="307"/>
      <c r="K1014" s="307"/>
      <c r="L1014" s="307"/>
      <c r="M1014" s="307"/>
      <c r="N1014" s="307"/>
      <c r="O1014" s="307"/>
    </row>
    <row r="1015" spans="1:15" s="305" customFormat="1" ht="15" x14ac:dyDescent="0.3">
      <c r="A1015" s="302"/>
      <c r="B1015" s="365"/>
      <c r="C1015" s="304"/>
      <c r="E1015" s="306"/>
      <c r="F1015" s="307"/>
      <c r="G1015" s="307"/>
      <c r="H1015" s="307"/>
      <c r="I1015" s="307"/>
      <c r="J1015" s="307"/>
      <c r="K1015" s="307"/>
      <c r="L1015" s="307"/>
      <c r="M1015" s="307"/>
      <c r="N1015" s="307"/>
      <c r="O1015" s="307"/>
    </row>
    <row r="1016" spans="1:15" s="305" customFormat="1" ht="15" x14ac:dyDescent="0.3">
      <c r="A1016" s="302"/>
      <c r="B1016" s="365"/>
      <c r="C1016" s="304"/>
      <c r="E1016" s="306"/>
      <c r="F1016" s="307"/>
      <c r="G1016" s="307"/>
      <c r="H1016" s="307"/>
      <c r="I1016" s="307"/>
      <c r="J1016" s="307"/>
      <c r="K1016" s="307"/>
      <c r="L1016" s="307"/>
      <c r="M1016" s="307"/>
      <c r="N1016" s="307"/>
      <c r="O1016" s="307"/>
    </row>
    <row r="1017" spans="1:15" s="305" customFormat="1" ht="15" x14ac:dyDescent="0.3">
      <c r="A1017" s="302"/>
      <c r="B1017" s="365"/>
      <c r="C1017" s="304"/>
      <c r="E1017" s="306"/>
      <c r="F1017" s="307"/>
      <c r="G1017" s="307"/>
      <c r="H1017" s="307"/>
      <c r="I1017" s="307"/>
      <c r="J1017" s="307"/>
      <c r="K1017" s="307"/>
      <c r="L1017" s="307"/>
      <c r="M1017" s="307"/>
      <c r="N1017" s="307"/>
      <c r="O1017" s="307"/>
    </row>
    <row r="1018" spans="1:15" s="305" customFormat="1" ht="15" x14ac:dyDescent="0.3">
      <c r="A1018" s="302"/>
      <c r="B1018" s="365"/>
      <c r="C1018" s="304"/>
      <c r="E1018" s="306"/>
      <c r="F1018" s="307"/>
      <c r="G1018" s="307"/>
      <c r="H1018" s="307"/>
      <c r="I1018" s="307"/>
      <c r="J1018" s="307"/>
      <c r="K1018" s="307"/>
      <c r="L1018" s="307"/>
      <c r="M1018" s="307"/>
      <c r="N1018" s="307"/>
      <c r="O1018" s="307"/>
    </row>
    <row r="1019" spans="1:15" s="305" customFormat="1" ht="15" x14ac:dyDescent="0.3">
      <c r="A1019" s="302"/>
      <c r="B1019" s="365"/>
      <c r="C1019" s="304"/>
      <c r="E1019" s="306"/>
      <c r="F1019" s="307"/>
      <c r="G1019" s="307"/>
      <c r="H1019" s="307"/>
      <c r="I1019" s="307"/>
      <c r="J1019" s="307"/>
      <c r="K1019" s="307"/>
      <c r="L1019" s="307"/>
      <c r="M1019" s="307"/>
      <c r="N1019" s="307"/>
      <c r="O1019" s="307"/>
    </row>
    <row r="1020" spans="1:15" s="305" customFormat="1" ht="15" x14ac:dyDescent="0.3">
      <c r="A1020" s="302"/>
      <c r="B1020" s="365"/>
      <c r="C1020" s="304"/>
      <c r="E1020" s="306"/>
      <c r="F1020" s="307"/>
      <c r="G1020" s="307"/>
      <c r="H1020" s="307"/>
      <c r="I1020" s="307"/>
      <c r="J1020" s="307"/>
      <c r="K1020" s="307"/>
      <c r="L1020" s="307"/>
      <c r="M1020" s="307"/>
      <c r="N1020" s="307"/>
      <c r="O1020" s="307"/>
    </row>
    <row r="1021" spans="1:15" s="305" customFormat="1" ht="15" x14ac:dyDescent="0.3">
      <c r="A1021" s="302"/>
      <c r="B1021" s="365"/>
      <c r="C1021" s="304"/>
      <c r="E1021" s="306"/>
      <c r="F1021" s="307"/>
      <c r="G1021" s="307"/>
      <c r="H1021" s="307"/>
      <c r="I1021" s="307"/>
      <c r="J1021" s="307"/>
      <c r="K1021" s="307"/>
      <c r="L1021" s="307"/>
      <c r="M1021" s="307"/>
      <c r="N1021" s="307"/>
      <c r="O1021" s="307"/>
    </row>
    <row r="1022" spans="1:15" s="305" customFormat="1" ht="15" x14ac:dyDescent="0.3">
      <c r="A1022" s="302"/>
      <c r="B1022" s="365"/>
      <c r="C1022" s="304"/>
      <c r="E1022" s="306"/>
      <c r="F1022" s="307"/>
      <c r="G1022" s="307"/>
      <c r="H1022" s="307"/>
      <c r="I1022" s="307"/>
      <c r="J1022" s="307"/>
      <c r="K1022" s="307"/>
      <c r="L1022" s="307"/>
      <c r="M1022" s="307"/>
      <c r="N1022" s="307"/>
      <c r="O1022" s="307"/>
    </row>
    <row r="1023" spans="1:15" s="305" customFormat="1" ht="15" x14ac:dyDescent="0.3">
      <c r="A1023" s="302"/>
      <c r="B1023" s="365"/>
      <c r="C1023" s="304"/>
      <c r="E1023" s="306"/>
      <c r="F1023" s="307"/>
      <c r="G1023" s="307"/>
      <c r="H1023" s="307"/>
      <c r="I1023" s="307"/>
      <c r="J1023" s="307"/>
      <c r="K1023" s="307"/>
      <c r="L1023" s="307"/>
      <c r="M1023" s="307"/>
      <c r="N1023" s="307"/>
      <c r="O1023" s="307"/>
    </row>
    <row r="1024" spans="1:15" s="305" customFormat="1" ht="15" x14ac:dyDescent="0.3">
      <c r="A1024" s="302"/>
      <c r="B1024" s="365"/>
      <c r="C1024" s="304"/>
      <c r="E1024" s="306"/>
      <c r="F1024" s="307"/>
      <c r="G1024" s="307"/>
      <c r="H1024" s="307"/>
      <c r="I1024" s="307"/>
      <c r="J1024" s="307"/>
      <c r="K1024" s="307"/>
      <c r="L1024" s="307"/>
      <c r="M1024" s="307"/>
      <c r="N1024" s="307"/>
      <c r="O1024" s="307"/>
    </row>
    <row r="1025" spans="1:15" s="305" customFormat="1" ht="15" x14ac:dyDescent="0.3">
      <c r="A1025" s="302"/>
      <c r="B1025" s="365"/>
      <c r="C1025" s="304"/>
      <c r="E1025" s="306"/>
      <c r="F1025" s="307"/>
      <c r="G1025" s="307"/>
      <c r="H1025" s="307"/>
      <c r="I1025" s="307"/>
      <c r="J1025" s="307"/>
      <c r="K1025" s="307"/>
      <c r="L1025" s="307"/>
      <c r="M1025" s="307"/>
      <c r="N1025" s="307"/>
      <c r="O1025" s="307"/>
    </row>
    <row r="1026" spans="1:15" s="305" customFormat="1" ht="15" x14ac:dyDescent="0.3">
      <c r="A1026" s="302"/>
      <c r="B1026" s="365"/>
      <c r="C1026" s="304"/>
      <c r="E1026" s="306"/>
      <c r="F1026" s="307"/>
      <c r="G1026" s="307"/>
      <c r="H1026" s="307"/>
      <c r="I1026" s="307"/>
      <c r="J1026" s="307"/>
      <c r="K1026" s="307"/>
      <c r="L1026" s="307"/>
      <c r="M1026" s="307"/>
      <c r="N1026" s="307"/>
      <c r="O1026" s="307"/>
    </row>
    <row r="1027" spans="1:15" s="305" customFormat="1" ht="15" x14ac:dyDescent="0.3">
      <c r="A1027" s="302"/>
      <c r="B1027" s="365"/>
      <c r="C1027" s="304"/>
      <c r="E1027" s="306"/>
      <c r="F1027" s="307"/>
      <c r="G1027" s="307"/>
      <c r="H1027" s="307"/>
      <c r="I1027" s="307"/>
      <c r="J1027" s="307"/>
      <c r="K1027" s="307"/>
      <c r="L1027" s="307"/>
      <c r="M1027" s="307"/>
      <c r="N1027" s="307"/>
      <c r="O1027" s="307"/>
    </row>
    <row r="1028" spans="1:15" s="305" customFormat="1" ht="15" x14ac:dyDescent="0.3">
      <c r="A1028" s="302"/>
      <c r="B1028" s="365"/>
      <c r="C1028" s="304"/>
      <c r="E1028" s="306"/>
      <c r="F1028" s="307"/>
      <c r="G1028" s="307"/>
      <c r="H1028" s="307"/>
      <c r="I1028" s="307"/>
      <c r="J1028" s="307"/>
      <c r="K1028" s="307"/>
      <c r="L1028" s="307"/>
      <c r="M1028" s="307"/>
      <c r="N1028" s="307"/>
      <c r="O1028" s="307"/>
    </row>
    <row r="1029" spans="1:15" s="305" customFormat="1" ht="15" x14ac:dyDescent="0.3">
      <c r="A1029" s="302"/>
      <c r="B1029" s="365"/>
      <c r="C1029" s="304"/>
      <c r="E1029" s="306"/>
      <c r="F1029" s="307"/>
      <c r="G1029" s="307"/>
      <c r="H1029" s="307"/>
      <c r="I1029" s="307"/>
      <c r="J1029" s="307"/>
      <c r="K1029" s="307"/>
      <c r="L1029" s="307"/>
      <c r="M1029" s="307"/>
      <c r="N1029" s="307"/>
      <c r="O1029" s="307"/>
    </row>
    <row r="1030" spans="1:15" s="305" customFormat="1" ht="15" x14ac:dyDescent="0.3">
      <c r="A1030" s="302"/>
      <c r="B1030" s="365"/>
      <c r="C1030" s="304"/>
      <c r="E1030" s="306"/>
      <c r="F1030" s="307"/>
      <c r="G1030" s="307"/>
      <c r="H1030" s="307"/>
      <c r="I1030" s="307"/>
      <c r="J1030" s="307"/>
      <c r="K1030" s="307"/>
      <c r="L1030" s="307"/>
      <c r="M1030" s="307"/>
      <c r="N1030" s="307"/>
      <c r="O1030" s="307"/>
    </row>
    <row r="1031" spans="1:15" s="305" customFormat="1" ht="15" x14ac:dyDescent="0.3">
      <c r="A1031" s="302"/>
      <c r="B1031" s="365"/>
      <c r="C1031" s="304"/>
      <c r="E1031" s="306"/>
      <c r="F1031" s="307"/>
      <c r="G1031" s="307"/>
      <c r="H1031" s="307"/>
      <c r="I1031" s="307"/>
      <c r="J1031" s="307"/>
      <c r="K1031" s="307"/>
      <c r="L1031" s="307"/>
      <c r="M1031" s="307"/>
      <c r="N1031" s="307"/>
      <c r="O1031" s="307"/>
    </row>
    <row r="1032" spans="1:15" s="305" customFormat="1" ht="15" x14ac:dyDescent="0.3">
      <c r="A1032" s="302"/>
      <c r="B1032" s="365"/>
      <c r="C1032" s="304"/>
      <c r="E1032" s="306"/>
      <c r="F1032" s="307"/>
      <c r="G1032" s="307"/>
      <c r="H1032" s="307"/>
      <c r="I1032" s="307"/>
      <c r="J1032" s="307"/>
      <c r="K1032" s="307"/>
      <c r="L1032" s="307"/>
      <c r="M1032" s="307"/>
      <c r="N1032" s="307"/>
      <c r="O1032" s="307"/>
    </row>
    <row r="1033" spans="1:15" s="305" customFormat="1" ht="15" x14ac:dyDescent="0.3">
      <c r="A1033" s="302"/>
      <c r="B1033" s="365"/>
      <c r="C1033" s="304"/>
      <c r="E1033" s="306"/>
      <c r="F1033" s="307"/>
      <c r="G1033" s="307"/>
      <c r="H1033" s="307"/>
      <c r="I1033" s="307"/>
      <c r="J1033" s="307"/>
      <c r="K1033" s="307"/>
      <c r="L1033" s="307"/>
      <c r="M1033" s="307"/>
      <c r="N1033" s="307"/>
      <c r="O1033" s="307"/>
    </row>
    <row r="1034" spans="1:15" s="305" customFormat="1" ht="15" x14ac:dyDescent="0.3">
      <c r="A1034" s="302"/>
      <c r="B1034" s="365"/>
      <c r="C1034" s="304"/>
      <c r="E1034" s="306"/>
      <c r="F1034" s="307"/>
      <c r="G1034" s="307"/>
      <c r="H1034" s="307"/>
      <c r="I1034" s="307"/>
      <c r="J1034" s="307"/>
      <c r="K1034" s="307"/>
      <c r="L1034" s="307"/>
      <c r="M1034" s="307"/>
      <c r="N1034" s="307"/>
      <c r="O1034" s="307"/>
    </row>
    <row r="1035" spans="1:15" s="305" customFormat="1" ht="15" x14ac:dyDescent="0.3">
      <c r="A1035" s="302"/>
      <c r="B1035" s="365"/>
      <c r="C1035" s="304"/>
      <c r="E1035" s="306"/>
      <c r="F1035" s="307"/>
      <c r="G1035" s="307"/>
      <c r="H1035" s="307"/>
      <c r="I1035" s="307"/>
      <c r="J1035" s="307"/>
      <c r="K1035" s="307"/>
      <c r="L1035" s="307"/>
      <c r="M1035" s="307"/>
      <c r="N1035" s="307"/>
      <c r="O1035" s="307"/>
    </row>
    <row r="1036" spans="1:15" s="305" customFormat="1" ht="15" x14ac:dyDescent="0.3">
      <c r="A1036" s="302"/>
      <c r="B1036" s="365"/>
      <c r="C1036" s="304"/>
      <c r="E1036" s="306"/>
      <c r="F1036" s="307"/>
      <c r="G1036" s="307"/>
      <c r="H1036" s="307"/>
      <c r="I1036" s="307"/>
      <c r="J1036" s="307"/>
      <c r="K1036" s="307"/>
      <c r="L1036" s="307"/>
      <c r="M1036" s="307"/>
      <c r="N1036" s="307"/>
      <c r="O1036" s="307"/>
    </row>
    <row r="1037" spans="1:15" s="305" customFormat="1" ht="15" x14ac:dyDescent="0.3">
      <c r="A1037" s="302"/>
      <c r="B1037" s="365"/>
      <c r="C1037" s="304"/>
      <c r="E1037" s="306"/>
      <c r="F1037" s="307"/>
      <c r="G1037" s="307"/>
      <c r="H1037" s="307"/>
      <c r="I1037" s="307"/>
      <c r="J1037" s="307"/>
      <c r="K1037" s="307"/>
      <c r="L1037" s="307"/>
      <c r="M1037" s="307"/>
      <c r="N1037" s="307"/>
      <c r="O1037" s="307"/>
    </row>
    <row r="1038" spans="1:15" s="305" customFormat="1" ht="15" x14ac:dyDescent="0.3">
      <c r="A1038" s="302"/>
      <c r="B1038" s="365"/>
      <c r="C1038" s="304"/>
      <c r="E1038" s="306"/>
      <c r="F1038" s="307"/>
      <c r="G1038" s="307"/>
      <c r="H1038" s="307"/>
      <c r="I1038" s="307"/>
      <c r="J1038" s="307"/>
      <c r="K1038" s="307"/>
      <c r="L1038" s="307"/>
      <c r="M1038" s="307"/>
      <c r="N1038" s="307"/>
      <c r="O1038" s="307"/>
    </row>
    <row r="1039" spans="1:15" s="305" customFormat="1" ht="15" x14ac:dyDescent="0.3">
      <c r="A1039" s="302"/>
      <c r="B1039" s="365"/>
      <c r="C1039" s="304"/>
      <c r="E1039" s="306"/>
      <c r="F1039" s="307"/>
      <c r="G1039" s="307"/>
      <c r="H1039" s="307"/>
      <c r="I1039" s="307"/>
      <c r="J1039" s="307"/>
      <c r="K1039" s="307"/>
      <c r="L1039" s="307"/>
      <c r="M1039" s="307"/>
      <c r="N1039" s="307"/>
      <c r="O1039" s="307"/>
    </row>
    <row r="1040" spans="1:15" s="305" customFormat="1" ht="15" x14ac:dyDescent="0.3">
      <c r="A1040" s="302"/>
      <c r="B1040" s="365"/>
      <c r="C1040" s="304"/>
      <c r="E1040" s="306"/>
      <c r="F1040" s="307"/>
      <c r="G1040" s="307"/>
      <c r="H1040" s="307"/>
      <c r="I1040" s="307"/>
      <c r="J1040" s="307"/>
      <c r="K1040" s="307"/>
      <c r="L1040" s="307"/>
      <c r="M1040" s="307"/>
      <c r="N1040" s="307"/>
      <c r="O1040" s="307"/>
    </row>
    <row r="1041" spans="1:15" s="305" customFormat="1" ht="15" x14ac:dyDescent="0.3">
      <c r="A1041" s="302"/>
      <c r="B1041" s="365"/>
      <c r="C1041" s="304"/>
      <c r="E1041" s="306"/>
      <c r="F1041" s="307"/>
      <c r="G1041" s="307"/>
      <c r="H1041" s="307"/>
      <c r="I1041" s="307"/>
      <c r="J1041" s="307"/>
      <c r="K1041" s="307"/>
      <c r="L1041" s="307"/>
      <c r="M1041" s="307"/>
      <c r="N1041" s="307"/>
      <c r="O1041" s="307"/>
    </row>
    <row r="1042" spans="1:15" s="305" customFormat="1" ht="15" x14ac:dyDescent="0.3">
      <c r="A1042" s="302"/>
      <c r="B1042" s="365"/>
      <c r="C1042" s="304"/>
      <c r="E1042" s="306"/>
      <c r="F1042" s="307"/>
      <c r="G1042" s="307"/>
      <c r="H1042" s="307"/>
      <c r="I1042" s="307"/>
      <c r="J1042" s="307"/>
      <c r="K1042" s="307"/>
      <c r="L1042" s="307"/>
      <c r="M1042" s="307"/>
      <c r="N1042" s="307"/>
      <c r="O1042" s="307"/>
    </row>
    <row r="1043" spans="1:15" s="305" customFormat="1" ht="15" x14ac:dyDescent="0.3">
      <c r="A1043" s="302"/>
      <c r="B1043" s="365"/>
      <c r="C1043" s="304"/>
      <c r="E1043" s="306"/>
      <c r="F1043" s="307"/>
      <c r="G1043" s="307"/>
      <c r="H1043" s="307"/>
      <c r="I1043" s="307"/>
      <c r="J1043" s="307"/>
      <c r="K1043" s="307"/>
      <c r="L1043" s="307"/>
      <c r="M1043" s="307"/>
      <c r="N1043" s="307"/>
      <c r="O1043" s="307"/>
    </row>
    <row r="1044" spans="1:15" s="305" customFormat="1" ht="15" x14ac:dyDescent="0.3">
      <c r="A1044" s="302"/>
      <c r="B1044" s="365"/>
      <c r="C1044" s="304"/>
      <c r="E1044" s="306"/>
      <c r="F1044" s="307"/>
      <c r="G1044" s="307"/>
      <c r="H1044" s="307"/>
      <c r="I1044" s="307"/>
      <c r="J1044" s="307"/>
      <c r="K1044" s="307"/>
      <c r="L1044" s="307"/>
      <c r="M1044" s="307"/>
      <c r="N1044" s="307"/>
      <c r="O1044" s="307"/>
    </row>
    <row r="1045" spans="1:15" s="305" customFormat="1" ht="15" x14ac:dyDescent="0.3">
      <c r="A1045" s="302"/>
      <c r="B1045" s="365"/>
      <c r="C1045" s="304"/>
      <c r="E1045" s="306"/>
      <c r="F1045" s="307"/>
      <c r="G1045" s="307"/>
      <c r="H1045" s="307"/>
      <c r="I1045" s="307"/>
      <c r="J1045" s="307"/>
      <c r="K1045" s="307"/>
      <c r="L1045" s="307"/>
      <c r="M1045" s="307"/>
      <c r="N1045" s="307"/>
      <c r="O1045" s="307"/>
    </row>
    <row r="1046" spans="1:15" s="305" customFormat="1" ht="15" x14ac:dyDescent="0.3">
      <c r="A1046" s="302"/>
      <c r="B1046" s="365"/>
      <c r="C1046" s="304"/>
      <c r="E1046" s="306"/>
      <c r="F1046" s="307"/>
      <c r="G1046" s="307"/>
      <c r="H1046" s="307"/>
      <c r="I1046" s="307"/>
      <c r="J1046" s="307"/>
      <c r="K1046" s="307"/>
      <c r="L1046" s="307"/>
      <c r="M1046" s="307"/>
      <c r="N1046" s="307"/>
      <c r="O1046" s="307"/>
    </row>
    <row r="1047" spans="1:15" s="305" customFormat="1" ht="15" x14ac:dyDescent="0.3">
      <c r="A1047" s="302"/>
      <c r="B1047" s="365"/>
      <c r="C1047" s="304"/>
      <c r="E1047" s="306"/>
      <c r="F1047" s="307"/>
      <c r="G1047" s="307"/>
      <c r="H1047" s="307"/>
      <c r="I1047" s="307"/>
      <c r="J1047" s="307"/>
      <c r="K1047" s="307"/>
      <c r="L1047" s="307"/>
      <c r="M1047" s="307"/>
      <c r="N1047" s="307"/>
      <c r="O1047" s="307"/>
    </row>
    <row r="1048" spans="1:15" s="305" customFormat="1" ht="15" x14ac:dyDescent="0.3">
      <c r="A1048" s="302"/>
      <c r="B1048" s="365"/>
      <c r="C1048" s="304"/>
      <c r="E1048" s="306"/>
      <c r="F1048" s="307"/>
      <c r="G1048" s="307"/>
      <c r="H1048" s="307"/>
      <c r="I1048" s="307"/>
      <c r="J1048" s="307"/>
      <c r="K1048" s="307"/>
      <c r="L1048" s="307"/>
      <c r="M1048" s="307"/>
      <c r="N1048" s="307"/>
      <c r="O1048" s="307"/>
    </row>
    <row r="1049" spans="1:15" s="305" customFormat="1" ht="15" x14ac:dyDescent="0.3">
      <c r="A1049" s="302"/>
      <c r="B1049" s="365"/>
      <c r="C1049" s="304"/>
      <c r="E1049" s="306"/>
      <c r="F1049" s="307"/>
      <c r="G1049" s="307"/>
      <c r="H1049" s="307"/>
      <c r="I1049" s="307"/>
      <c r="J1049" s="307"/>
      <c r="K1049" s="307"/>
      <c r="L1049" s="307"/>
      <c r="M1049" s="307"/>
      <c r="N1049" s="307"/>
      <c r="O1049" s="307"/>
    </row>
    <row r="1050" spans="1:15" s="305" customFormat="1" ht="15" x14ac:dyDescent="0.3">
      <c r="A1050" s="302"/>
      <c r="B1050" s="365"/>
      <c r="C1050" s="304"/>
      <c r="E1050" s="306"/>
      <c r="F1050" s="307"/>
      <c r="G1050" s="307"/>
      <c r="H1050" s="307"/>
      <c r="I1050" s="307"/>
      <c r="J1050" s="307"/>
      <c r="K1050" s="307"/>
      <c r="L1050" s="307"/>
      <c r="M1050" s="307"/>
      <c r="N1050" s="307"/>
      <c r="O1050" s="307"/>
    </row>
    <row r="1051" spans="1:15" s="305" customFormat="1" ht="15" x14ac:dyDescent="0.3">
      <c r="A1051" s="302"/>
      <c r="B1051" s="365"/>
      <c r="C1051" s="304"/>
      <c r="E1051" s="306"/>
      <c r="F1051" s="307"/>
      <c r="G1051" s="307"/>
      <c r="H1051" s="307"/>
      <c r="I1051" s="307"/>
      <c r="J1051" s="307"/>
      <c r="K1051" s="307"/>
      <c r="L1051" s="307"/>
      <c r="M1051" s="307"/>
      <c r="N1051" s="307"/>
      <c r="O1051" s="307"/>
    </row>
    <row r="1052" spans="1:15" s="305" customFormat="1" ht="15" x14ac:dyDescent="0.3">
      <c r="A1052" s="302"/>
      <c r="B1052" s="365"/>
      <c r="C1052" s="304"/>
      <c r="E1052" s="306"/>
      <c r="F1052" s="307"/>
      <c r="G1052" s="307"/>
      <c r="H1052" s="307"/>
      <c r="I1052" s="307"/>
      <c r="J1052" s="307"/>
      <c r="K1052" s="307"/>
      <c r="L1052" s="307"/>
      <c r="M1052" s="307"/>
      <c r="N1052" s="307"/>
      <c r="O1052" s="307"/>
    </row>
    <row r="1053" spans="1:15" s="305" customFormat="1" ht="15" x14ac:dyDescent="0.3">
      <c r="A1053" s="302"/>
      <c r="B1053" s="365"/>
      <c r="C1053" s="304"/>
      <c r="E1053" s="306"/>
      <c r="F1053" s="307"/>
      <c r="G1053" s="307"/>
      <c r="H1053" s="307"/>
      <c r="I1053" s="307"/>
      <c r="J1053" s="307"/>
      <c r="K1053" s="307"/>
      <c r="L1053" s="307"/>
      <c r="M1053" s="307"/>
      <c r="N1053" s="307"/>
      <c r="O1053" s="307"/>
    </row>
    <row r="1054" spans="1:15" s="305" customFormat="1" ht="15" x14ac:dyDescent="0.3">
      <c r="A1054" s="302"/>
      <c r="B1054" s="365"/>
      <c r="C1054" s="304"/>
      <c r="E1054" s="306"/>
      <c r="F1054" s="307"/>
      <c r="G1054" s="307"/>
      <c r="H1054" s="307"/>
      <c r="I1054" s="307"/>
      <c r="J1054" s="307"/>
      <c r="K1054" s="307"/>
      <c r="L1054" s="307"/>
      <c r="M1054" s="307"/>
      <c r="N1054" s="307"/>
      <c r="O1054" s="307"/>
    </row>
    <row r="1055" spans="1:15" s="305" customFormat="1" ht="15" x14ac:dyDescent="0.3">
      <c r="A1055" s="302"/>
      <c r="B1055" s="365"/>
      <c r="C1055" s="304"/>
      <c r="E1055" s="306"/>
      <c r="F1055" s="307"/>
      <c r="G1055" s="307"/>
      <c r="H1055" s="307"/>
      <c r="I1055" s="307"/>
      <c r="J1055" s="307"/>
      <c r="K1055" s="307"/>
      <c r="L1055" s="307"/>
      <c r="M1055" s="307"/>
      <c r="N1055" s="307"/>
      <c r="O1055" s="307"/>
    </row>
    <row r="1056" spans="1:15" s="305" customFormat="1" ht="15" x14ac:dyDescent="0.3">
      <c r="A1056" s="302"/>
      <c r="B1056" s="365"/>
      <c r="C1056" s="304"/>
      <c r="E1056" s="306"/>
      <c r="F1056" s="307"/>
      <c r="G1056" s="307"/>
      <c r="H1056" s="307"/>
      <c r="I1056" s="307"/>
      <c r="J1056" s="307"/>
      <c r="K1056" s="307"/>
      <c r="L1056" s="307"/>
      <c r="M1056" s="307"/>
      <c r="N1056" s="307"/>
      <c r="O1056" s="307"/>
    </row>
  </sheetData>
  <mergeCells count="4">
    <mergeCell ref="E1:I1"/>
    <mergeCell ref="A7:C7"/>
    <mergeCell ref="A11:O11"/>
    <mergeCell ref="A55:B55"/>
  </mergeCells>
  <pageMargins left="0.51180555555555596" right="0.51180555555555596" top="0.78749999999999998" bottom="0.78749999999999998" header="0.511811023622047" footer="0.511811023622047"/>
  <pageSetup paperSize="9" scale="43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5:J44"/>
  <sheetViews>
    <sheetView topLeftCell="A31" zoomScaleNormal="100" workbookViewId="0">
      <selection activeCell="E38" sqref="E38:G38"/>
    </sheetView>
  </sheetViews>
  <sheetFormatPr defaultColWidth="8.7109375" defaultRowHeight="15" x14ac:dyDescent="0.25"/>
  <cols>
    <col min="7" max="7" width="14.5703125" customWidth="1"/>
  </cols>
  <sheetData>
    <row r="5" spans="1:10" x14ac:dyDescent="0.25">
      <c r="A5" s="867" t="s">
        <v>568</v>
      </c>
      <c r="B5" s="867"/>
      <c r="C5" s="867"/>
      <c r="D5" s="867"/>
      <c r="E5" s="867"/>
      <c r="F5" s="867"/>
      <c r="G5" s="867"/>
      <c r="H5" s="867"/>
      <c r="I5" s="867"/>
      <c r="J5" s="867"/>
    </row>
    <row r="6" spans="1:10" x14ac:dyDescent="0.25">
      <c r="A6" s="867" t="s">
        <v>496</v>
      </c>
      <c r="B6" s="867"/>
      <c r="C6" s="867"/>
      <c r="D6" s="867"/>
      <c r="E6" s="867"/>
      <c r="F6" s="867"/>
      <c r="G6" s="867"/>
      <c r="H6" s="867"/>
      <c r="I6" s="867"/>
      <c r="J6" s="867"/>
    </row>
    <row r="11" spans="1:10" ht="15" customHeight="1" x14ac:dyDescent="0.25">
      <c r="A11" s="868"/>
      <c r="B11" s="868"/>
      <c r="C11" s="869" t="s">
        <v>532</v>
      </c>
      <c r="D11" s="869"/>
      <c r="E11" s="869"/>
      <c r="F11" s="869"/>
      <c r="G11" s="869"/>
      <c r="H11" s="869"/>
      <c r="I11" s="869"/>
      <c r="J11" s="869"/>
    </row>
    <row r="12" spans="1:10" x14ac:dyDescent="0.25">
      <c r="A12" s="371"/>
      <c r="B12" s="371"/>
      <c r="C12" s="371"/>
      <c r="D12" s="371"/>
      <c r="E12" s="371"/>
      <c r="F12" s="371"/>
      <c r="G12" s="371"/>
      <c r="H12" s="371"/>
      <c r="I12" s="371"/>
      <c r="J12" s="371"/>
    </row>
    <row r="13" spans="1:10" x14ac:dyDescent="0.25">
      <c r="A13" s="870" t="s">
        <v>569</v>
      </c>
      <c r="B13" s="870"/>
      <c r="C13" s="870"/>
      <c r="D13" s="870"/>
      <c r="E13" s="870"/>
      <c r="F13" s="870"/>
      <c r="G13" s="870"/>
      <c r="H13" s="870"/>
      <c r="I13" s="870"/>
      <c r="J13" s="870"/>
    </row>
    <row r="14" spans="1:10" ht="27.75" customHeight="1" x14ac:dyDescent="0.25">
      <c r="A14" s="871" t="str">
        <f>'PLANILHA DE CUSTO'!A3:I3</f>
        <v xml:space="preserve"> OBRA : UBS TEOTÔNIO VILELA</v>
      </c>
      <c r="B14" s="871"/>
      <c r="C14" s="871"/>
      <c r="D14" s="871"/>
      <c r="E14" s="871"/>
      <c r="F14" s="871"/>
      <c r="G14" s="871"/>
      <c r="H14" s="871"/>
      <c r="I14" s="871"/>
      <c r="J14" s="871"/>
    </row>
    <row r="15" spans="1:10" x14ac:dyDescent="0.25">
      <c r="A15" s="371"/>
      <c r="B15" s="371"/>
      <c r="C15" s="371"/>
      <c r="D15" s="371"/>
      <c r="E15" s="371"/>
      <c r="F15" s="371"/>
      <c r="G15" s="371"/>
      <c r="H15" s="371"/>
      <c r="I15" s="371"/>
      <c r="J15" s="371"/>
    </row>
    <row r="16" spans="1:10" x14ac:dyDescent="0.25">
      <c r="A16" s="872" t="s">
        <v>570</v>
      </c>
      <c r="B16" s="872"/>
      <c r="C16" s="872"/>
      <c r="D16" s="872"/>
      <c r="E16" s="872"/>
      <c r="F16" s="872"/>
      <c r="G16" s="872"/>
      <c r="H16" s="872"/>
      <c r="I16" s="873" t="s">
        <v>571</v>
      </c>
      <c r="J16" s="873"/>
    </row>
    <row r="17" spans="1:10" x14ac:dyDescent="0.25">
      <c r="A17" s="874" t="s">
        <v>572</v>
      </c>
      <c r="B17" s="874"/>
      <c r="C17" s="874"/>
      <c r="D17" s="874"/>
      <c r="E17" s="874"/>
      <c r="F17" s="874"/>
      <c r="G17" s="874"/>
      <c r="H17" s="874"/>
      <c r="I17" s="875" t="s">
        <v>573</v>
      </c>
      <c r="J17" s="875"/>
    </row>
    <row r="18" spans="1:10" ht="17.25" customHeight="1" x14ac:dyDescent="0.25">
      <c r="A18" s="372"/>
      <c r="B18" s="372"/>
      <c r="C18" s="372"/>
      <c r="D18" s="372"/>
      <c r="E18" s="372"/>
      <c r="F18" s="372"/>
      <c r="G18" s="372"/>
      <c r="H18" s="372"/>
      <c r="I18" s="372"/>
      <c r="J18" s="372"/>
    </row>
    <row r="19" spans="1:10" ht="28.5" customHeight="1" x14ac:dyDescent="0.25">
      <c r="A19" s="876" t="s">
        <v>574</v>
      </c>
      <c r="B19" s="876"/>
      <c r="C19" s="876"/>
      <c r="D19" s="876"/>
      <c r="E19" s="876"/>
      <c r="F19" s="876"/>
      <c r="G19" s="876"/>
      <c r="H19" s="876"/>
      <c r="I19" s="877">
        <v>0.5</v>
      </c>
      <c r="J19" s="877"/>
    </row>
    <row r="20" spans="1:10" x14ac:dyDescent="0.25">
      <c r="A20" s="878" t="s">
        <v>575</v>
      </c>
      <c r="B20" s="878"/>
      <c r="C20" s="878"/>
      <c r="D20" s="878"/>
      <c r="E20" s="878"/>
      <c r="F20" s="878"/>
      <c r="G20" s="878"/>
      <c r="H20" s="878"/>
      <c r="I20" s="877">
        <v>0.05</v>
      </c>
      <c r="J20" s="877"/>
    </row>
    <row r="21" spans="1:10" x14ac:dyDescent="0.25">
      <c r="A21" s="372"/>
      <c r="B21" s="372"/>
      <c r="C21" s="372"/>
      <c r="D21" s="372"/>
      <c r="E21" s="372"/>
      <c r="F21" s="372"/>
      <c r="G21" s="372"/>
      <c r="H21" s="372"/>
      <c r="I21" s="372"/>
      <c r="J21" s="372"/>
    </row>
    <row r="22" spans="1:10" ht="15" customHeight="1" x14ac:dyDescent="0.25">
      <c r="A22" s="879" t="s">
        <v>576</v>
      </c>
      <c r="B22" s="879"/>
      <c r="C22" s="879"/>
      <c r="D22" s="879"/>
      <c r="E22" s="879" t="s">
        <v>577</v>
      </c>
      <c r="F22" s="880" t="s">
        <v>578</v>
      </c>
      <c r="G22" s="880" t="s">
        <v>579</v>
      </c>
      <c r="H22" s="879" t="s">
        <v>580</v>
      </c>
      <c r="I22" s="879" t="s">
        <v>581</v>
      </c>
      <c r="J22" s="881" t="s">
        <v>582</v>
      </c>
    </row>
    <row r="23" spans="1:10" x14ac:dyDescent="0.25">
      <c r="A23" s="879"/>
      <c r="B23" s="879"/>
      <c r="C23" s="879"/>
      <c r="D23" s="879"/>
      <c r="E23" s="879"/>
      <c r="F23" s="880"/>
      <c r="G23" s="880"/>
      <c r="H23" s="879"/>
      <c r="I23" s="879"/>
      <c r="J23" s="881"/>
    </row>
    <row r="24" spans="1:10" x14ac:dyDescent="0.25">
      <c r="A24" s="882" t="str">
        <f>IF($I$20=$A$68,"Encargos Sociais incidentes sobre a mão de obra","Administração Central")</f>
        <v>Administração Central</v>
      </c>
      <c r="B24" s="882"/>
      <c r="C24" s="882"/>
      <c r="D24" s="882"/>
      <c r="E24" s="373" t="str">
        <f>IF($I$20=$A$68,"K1","AC")</f>
        <v>AC</v>
      </c>
      <c r="F24" s="374">
        <v>3.9899999999999998E-2</v>
      </c>
      <c r="G24" s="375" t="s">
        <v>64</v>
      </c>
      <c r="H24" s="376">
        <v>0.03</v>
      </c>
      <c r="I24" s="376">
        <v>0.04</v>
      </c>
      <c r="J24" s="376">
        <v>5.5E-2</v>
      </c>
    </row>
    <row r="25" spans="1:10" x14ac:dyDescent="0.25">
      <c r="A25" s="882" t="str">
        <f>IF($I$20=$A$68,"Administração Central da empresa ou consultoria - overhead","Seguro e Garantia")</f>
        <v>Seguro e Garantia</v>
      </c>
      <c r="B25" s="882"/>
      <c r="C25" s="882"/>
      <c r="D25" s="882"/>
      <c r="E25" s="373" t="str">
        <f>IF($I$20=$A$68,"K2","SG")</f>
        <v>SG</v>
      </c>
      <c r="F25" s="374">
        <v>8.0000000000000002E-3</v>
      </c>
      <c r="G25" s="375" t="s">
        <v>64</v>
      </c>
      <c r="H25" s="376">
        <v>8.0000000000000002E-3</v>
      </c>
      <c r="I25" s="376">
        <v>8.0000000000000002E-3</v>
      </c>
      <c r="J25" s="376">
        <v>0.01</v>
      </c>
    </row>
    <row r="26" spans="1:10" x14ac:dyDescent="0.25">
      <c r="A26" s="882" t="str">
        <f>IF($I$20=$A$68,"","Risco")</f>
        <v>Risco</v>
      </c>
      <c r="B26" s="882"/>
      <c r="C26" s="882"/>
      <c r="D26" s="882"/>
      <c r="E26" s="373" t="str">
        <f>IF($I$20=$A$68,"","R")</f>
        <v>R</v>
      </c>
      <c r="F26" s="374">
        <v>9.7000000000000003E-3</v>
      </c>
      <c r="G26" s="375" t="s">
        <v>64</v>
      </c>
      <c r="H26" s="376">
        <v>9.7000000000000003E-3</v>
      </c>
      <c r="I26" s="376">
        <v>1.2699999999999999E-2</v>
      </c>
      <c r="J26" s="376">
        <v>1.2699999999999999E-2</v>
      </c>
    </row>
    <row r="27" spans="1:10" x14ac:dyDescent="0.25">
      <c r="A27" s="882" t="str">
        <f>IF($I$20=$A$68,"","Despesas Financeiras")</f>
        <v>Despesas Financeiras</v>
      </c>
      <c r="B27" s="882"/>
      <c r="C27" s="882"/>
      <c r="D27" s="882"/>
      <c r="E27" s="373" t="str">
        <f>IF($I$20=$A$68,"","DF")</f>
        <v>DF</v>
      </c>
      <c r="F27" s="374">
        <v>5.8999999999999999E-3</v>
      </c>
      <c r="G27" s="375" t="s">
        <v>64</v>
      </c>
      <c r="H27" s="376">
        <v>5.8999999999999999E-3</v>
      </c>
      <c r="I27" s="376">
        <v>1.23E-2</v>
      </c>
      <c r="J27" s="376">
        <v>1.3899999999999999E-2</v>
      </c>
    </row>
    <row r="28" spans="1:10" x14ac:dyDescent="0.25">
      <c r="A28" s="882" t="str">
        <f>IF($I$20=$A$68,"Margem bruta da empresa de consultoria","Lucro")</f>
        <v>Lucro</v>
      </c>
      <c r="B28" s="882"/>
      <c r="C28" s="882"/>
      <c r="D28" s="882"/>
      <c r="E28" s="373" t="str">
        <f>IF($I$20=$A$68,"K3","L")</f>
        <v>L</v>
      </c>
      <c r="F28" s="374">
        <v>6.1600000000000002E-2</v>
      </c>
      <c r="G28" s="375" t="s">
        <v>64</v>
      </c>
      <c r="H28" s="376">
        <v>6.1600000000000002E-2</v>
      </c>
      <c r="I28" s="376">
        <v>7.3999999999999996E-2</v>
      </c>
      <c r="J28" s="376">
        <v>8.9599999999999999E-2</v>
      </c>
    </row>
    <row r="29" spans="1:10" x14ac:dyDescent="0.25">
      <c r="A29" s="883" t="s">
        <v>583</v>
      </c>
      <c r="B29" s="883"/>
      <c r="C29" s="883"/>
      <c r="D29" s="883"/>
      <c r="E29" s="373" t="s">
        <v>584</v>
      </c>
      <c r="F29" s="374">
        <v>3.6499999999999998E-2</v>
      </c>
      <c r="G29" s="375" t="s">
        <v>64</v>
      </c>
      <c r="H29" s="376">
        <v>3.6499999999999998E-2</v>
      </c>
      <c r="I29" s="376">
        <v>3.6499999999999998E-2</v>
      </c>
      <c r="J29" s="376">
        <v>3.6499999999999998E-2</v>
      </c>
    </row>
    <row r="30" spans="1:10" ht="28.5" customHeight="1" x14ac:dyDescent="0.25">
      <c r="A30" s="882" t="s">
        <v>585</v>
      </c>
      <c r="B30" s="882"/>
      <c r="C30" s="882"/>
      <c r="D30" s="882"/>
      <c r="E30" s="373" t="s">
        <v>586</v>
      </c>
      <c r="F30" s="376">
        <v>2.5000000000000001E-2</v>
      </c>
      <c r="G30" s="375" t="s">
        <v>64</v>
      </c>
      <c r="H30" s="376">
        <v>0</v>
      </c>
      <c r="I30" s="376">
        <v>2.5000000000000001E-2</v>
      </c>
      <c r="J30" s="376">
        <v>0.05</v>
      </c>
    </row>
    <row r="31" spans="1:10" ht="41.25" customHeight="1" x14ac:dyDescent="0.25">
      <c r="A31" s="882" t="s">
        <v>587</v>
      </c>
      <c r="B31" s="882"/>
      <c r="C31" s="882"/>
      <c r="D31" s="882"/>
      <c r="E31" s="373" t="s">
        <v>588</v>
      </c>
      <c r="F31" s="376">
        <v>4.4999999999999998E-2</v>
      </c>
      <c r="G31" s="375" t="s">
        <v>64</v>
      </c>
      <c r="H31" s="377">
        <v>0</v>
      </c>
      <c r="I31" s="377">
        <v>4.4999999999999998E-2</v>
      </c>
      <c r="J31" s="377">
        <v>4.4999999999999998E-2</v>
      </c>
    </row>
    <row r="32" spans="1:10" ht="28.5" customHeight="1" x14ac:dyDescent="0.25">
      <c r="A32" s="882" t="s">
        <v>589</v>
      </c>
      <c r="B32" s="882"/>
      <c r="C32" s="882"/>
      <c r="D32" s="882"/>
      <c r="E32" s="378" t="s">
        <v>590</v>
      </c>
      <c r="F32" s="376">
        <v>0.2034</v>
      </c>
      <c r="G32" s="379" t="s">
        <v>64</v>
      </c>
      <c r="H32" s="376">
        <v>0.2034</v>
      </c>
      <c r="I32" s="376">
        <v>0.22120000000000001</v>
      </c>
      <c r="J32" s="376">
        <v>0.25</v>
      </c>
    </row>
    <row r="33" spans="1:10" ht="28.5" customHeight="1" x14ac:dyDescent="0.25">
      <c r="A33" s="884" t="s">
        <v>591</v>
      </c>
      <c r="B33" s="884"/>
      <c r="C33" s="884"/>
      <c r="D33" s="884"/>
      <c r="E33" s="378" t="s">
        <v>592</v>
      </c>
      <c r="F33" s="380">
        <v>0.26400000000000001</v>
      </c>
      <c r="G33" s="379" t="s">
        <v>64</v>
      </c>
      <c r="H33" s="886"/>
      <c r="I33" s="886"/>
      <c r="J33" s="886"/>
    </row>
    <row r="34" spans="1:10" x14ac:dyDescent="0.25">
      <c r="A34" s="372"/>
      <c r="B34" s="372"/>
      <c r="C34" s="372"/>
      <c r="D34" s="372"/>
      <c r="E34" s="372"/>
      <c r="F34" s="372"/>
      <c r="G34" s="372"/>
      <c r="H34" s="372"/>
      <c r="I34" s="372"/>
      <c r="J34" s="372"/>
    </row>
    <row r="35" spans="1:10" ht="23.25" x14ac:dyDescent="0.25">
      <c r="A35" s="381" t="str">
        <f>IF(N35,"X","")</f>
        <v/>
      </c>
      <c r="B35" s="887" t="s">
        <v>593</v>
      </c>
      <c r="C35" s="887"/>
      <c r="D35" s="887"/>
      <c r="E35" s="887"/>
      <c r="F35" s="887"/>
      <c r="G35" s="887"/>
      <c r="H35" s="887"/>
      <c r="I35" s="887"/>
      <c r="J35" s="887"/>
    </row>
    <row r="36" spans="1:10" x14ac:dyDescent="0.25">
      <c r="A36" s="372"/>
      <c r="B36" s="372"/>
      <c r="C36" s="372"/>
      <c r="D36" s="372"/>
      <c r="E36" s="372"/>
      <c r="F36" s="372"/>
      <c r="G36" s="372"/>
      <c r="H36" s="372"/>
      <c r="I36" s="372"/>
      <c r="J36" s="372"/>
    </row>
    <row r="37" spans="1:10" x14ac:dyDescent="0.25">
      <c r="A37" s="888" t="s">
        <v>594</v>
      </c>
      <c r="B37" s="888"/>
      <c r="C37" s="888"/>
      <c r="D37" s="888"/>
      <c r="E37" s="888"/>
      <c r="F37" s="888"/>
      <c r="G37" s="888"/>
      <c r="H37" s="888"/>
      <c r="I37" s="888"/>
      <c r="J37" s="888"/>
    </row>
    <row r="38" spans="1:10" ht="15.75" x14ac:dyDescent="0.25">
      <c r="A38" s="382"/>
      <c r="B38" s="382"/>
      <c r="C38" s="382"/>
      <c r="D38" s="889" t="s">
        <v>595</v>
      </c>
      <c r="E38" s="890" t="s">
        <v>596</v>
      </c>
      <c r="F38" s="890"/>
      <c r="G38" s="890"/>
      <c r="H38" s="891" t="s">
        <v>597</v>
      </c>
      <c r="I38" s="382"/>
      <c r="J38" s="382"/>
    </row>
    <row r="39" spans="1:10" ht="15.75" x14ac:dyDescent="0.25">
      <c r="A39" s="382"/>
      <c r="B39" s="382"/>
      <c r="C39" s="382"/>
      <c r="D39" s="889"/>
      <c r="E39" s="892" t="s">
        <v>598</v>
      </c>
      <c r="F39" s="892"/>
      <c r="G39" s="892"/>
      <c r="H39" s="891"/>
      <c r="I39" s="382"/>
      <c r="J39" s="382"/>
    </row>
    <row r="40" spans="1:10" x14ac:dyDescent="0.25">
      <c r="A40" s="383"/>
      <c r="B40" s="383"/>
      <c r="C40" s="383"/>
      <c r="D40" s="383"/>
      <c r="E40" s="383"/>
      <c r="F40" s="383"/>
      <c r="G40" s="383"/>
      <c r="H40" s="383"/>
      <c r="I40" s="383"/>
      <c r="J40" s="383"/>
    </row>
    <row r="41" spans="1:10" ht="42" customHeight="1" x14ac:dyDescent="0.25">
      <c r="A41" s="885" t="s">
        <v>599</v>
      </c>
      <c r="B41" s="885"/>
      <c r="C41" s="885"/>
      <c r="D41" s="885"/>
      <c r="E41" s="885"/>
      <c r="F41" s="885"/>
      <c r="G41" s="885"/>
      <c r="H41" s="885"/>
      <c r="I41" s="885"/>
      <c r="J41" s="885"/>
    </row>
    <row r="42" spans="1:10" x14ac:dyDescent="0.25">
      <c r="A42" s="372"/>
      <c r="B42" s="372"/>
      <c r="C42" s="372"/>
      <c r="D42" s="372"/>
      <c r="E42" s="372"/>
      <c r="F42" s="372"/>
      <c r="G42" s="372"/>
      <c r="H42" s="372"/>
      <c r="I42" s="372"/>
      <c r="J42" s="372"/>
    </row>
    <row r="43" spans="1:10" ht="48.75" customHeight="1" x14ac:dyDescent="0.25">
      <c r="A43" s="885" t="s">
        <v>600</v>
      </c>
      <c r="B43" s="885"/>
      <c r="C43" s="885"/>
      <c r="D43" s="885"/>
      <c r="E43" s="885"/>
      <c r="F43" s="885"/>
      <c r="G43" s="885"/>
      <c r="H43" s="885"/>
      <c r="I43" s="885"/>
      <c r="J43" s="885"/>
    </row>
    <row r="44" spans="1:10" x14ac:dyDescent="0.25">
      <c r="A44" s="372"/>
      <c r="B44" s="372"/>
      <c r="C44" s="372"/>
      <c r="D44" s="372"/>
      <c r="E44" s="372"/>
      <c r="F44" s="372"/>
      <c r="G44" s="372"/>
      <c r="H44" s="372"/>
      <c r="I44" s="372"/>
      <c r="J44" s="372"/>
    </row>
  </sheetData>
  <mergeCells count="40">
    <mergeCell ref="A41:J41"/>
    <mergeCell ref="A43:J43"/>
    <mergeCell ref="H33:J33"/>
    <mergeCell ref="B35:J35"/>
    <mergeCell ref="A37:J37"/>
    <mergeCell ref="D38:D39"/>
    <mergeCell ref="E38:G38"/>
    <mergeCell ref="H38:H39"/>
    <mergeCell ref="E39:G39"/>
    <mergeCell ref="A29:D29"/>
    <mergeCell ref="A30:D30"/>
    <mergeCell ref="A31:D31"/>
    <mergeCell ref="A32:D32"/>
    <mergeCell ref="A33:D33"/>
    <mergeCell ref="A24:D24"/>
    <mergeCell ref="A25:D25"/>
    <mergeCell ref="A26:D26"/>
    <mergeCell ref="A27:D27"/>
    <mergeCell ref="A28:D28"/>
    <mergeCell ref="A19:H19"/>
    <mergeCell ref="I19:J19"/>
    <mergeCell ref="A20:H20"/>
    <mergeCell ref="I20:J20"/>
    <mergeCell ref="A22:D23"/>
    <mergeCell ref="E22:E23"/>
    <mergeCell ref="F22:F23"/>
    <mergeCell ref="G22:G23"/>
    <mergeCell ref="H22:H23"/>
    <mergeCell ref="I22:I23"/>
    <mergeCell ref="J22:J23"/>
    <mergeCell ref="A14:J14"/>
    <mergeCell ref="A16:H16"/>
    <mergeCell ref="I16:J16"/>
    <mergeCell ref="A17:H17"/>
    <mergeCell ref="I17:J17"/>
    <mergeCell ref="A5:J5"/>
    <mergeCell ref="A6:J6"/>
    <mergeCell ref="A11:B11"/>
    <mergeCell ref="C11:J11"/>
    <mergeCell ref="A13:J13"/>
  </mergeCells>
  <conditionalFormatting sqref="G24:G33">
    <cfRule type="expression" dxfId="6" priority="2">
      <formula>AND(G24&lt;&gt;"OK",G24&lt;&gt;"-",G24&lt;&gt;"")</formula>
    </cfRule>
    <cfRule type="cellIs" dxfId="5" priority="3" operator="equal">
      <formula>"OK"</formula>
    </cfRule>
  </conditionalFormatting>
  <conditionalFormatting sqref="A32:F32">
    <cfRule type="expression" dxfId="4" priority="4">
      <formula>$Q$20="Não"</formula>
    </cfRule>
  </conditionalFormatting>
  <conditionalFormatting sqref="A33:F33">
    <cfRule type="expression" dxfId="3" priority="5">
      <formula>$Q$20="sim"</formula>
    </cfRule>
  </conditionalFormatting>
  <conditionalFormatting sqref="A41:J41 A19:J20 I17:J17">
    <cfRule type="expression" dxfId="2" priority="6">
      <formula>$I$20=$A$66</formula>
    </cfRule>
  </conditionalFormatting>
  <conditionalFormatting sqref="A35:J35">
    <cfRule type="expression" dxfId="1" priority="7">
      <formula>AND(NOT($V$36),NOT($V$38))</formula>
    </cfRule>
  </conditionalFormatting>
  <conditionalFormatting sqref="H24:J32">
    <cfRule type="expression" dxfId="0" priority="8">
      <formula>$I$20=$A$67</formula>
    </cfRule>
  </conditionalFormatting>
  <dataValidations count="6">
    <dataValidation type="decimal" allowBlank="1" showInputMessage="1" showErrorMessage="1" errorTitle="Erro de valores" error="Digite um valor entre 0% e 100%" sqref="F24:F29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20:J20">
      <formula1>0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19:J19">
      <formula1>0</formula1>
      <formula2>1</formula2>
    </dataValidation>
    <dataValidation type="decimal" allowBlank="1" showInputMessage="1" showErrorMessage="1" errorTitle="Erro de valores" error="Digite um valor maior do que 0." sqref="F30">
      <formula1>0</formula1>
      <formula2>1</formula2>
    </dataValidation>
    <dataValidation operator="greaterThanOrEqual" allowBlank="1" showInputMessage="1" showErrorMessage="1" errorTitle="Erro de valores" error="Digite um valor igual a 0% ou 2%." sqref="F31">
      <formula1>0</formula1>
      <formula2>0</formula2>
    </dataValidation>
    <dataValidation type="list" allowBlank="1" showInputMessage="1" showErrorMessage="1" sqref="A17:H17">
      <formula1>$A$61:$A$68</formula1>
      <formula2>0</formula2>
    </dataValidation>
  </dataValidations>
  <pageMargins left="0.51180555555555596" right="0.51180555555555596" top="0.78749999999999998" bottom="0.78749999999999998" header="0.511811023622047" footer="0.511811023622047"/>
  <pageSetup paperSize="9" scale="9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MO161"/>
  <sheetViews>
    <sheetView tabSelected="1" zoomScale="80" zoomScaleNormal="80" workbookViewId="0">
      <selection activeCell="E42" sqref="E42"/>
    </sheetView>
  </sheetViews>
  <sheetFormatPr defaultColWidth="9.140625" defaultRowHeight="15" x14ac:dyDescent="0.25"/>
  <cols>
    <col min="1" max="1" width="12.5703125" style="384" customWidth="1"/>
    <col min="2" max="2" width="45.42578125" style="385" customWidth="1"/>
    <col min="3" max="3" width="10.140625" style="386" customWidth="1"/>
    <col min="4" max="4" width="15.85546875" style="387" customWidth="1"/>
    <col min="5" max="5" width="23.85546875" style="387" customWidth="1"/>
    <col min="6" max="6" width="22.5703125" style="387" customWidth="1"/>
    <col min="7" max="12" width="15.42578125" style="388" customWidth="1"/>
    <col min="13" max="13" width="17.7109375" style="389" customWidth="1"/>
    <col min="14" max="261" width="9.140625" style="390"/>
    <col min="262" max="262" width="12.5703125" style="390" customWidth="1"/>
    <col min="263" max="263" width="45.42578125" style="390" customWidth="1"/>
    <col min="264" max="264" width="10.140625" style="390" customWidth="1"/>
    <col min="265" max="265" width="15.85546875" style="390" customWidth="1"/>
    <col min="266" max="266" width="27.5703125" style="390" customWidth="1"/>
    <col min="267" max="267" width="22.5703125" style="390" customWidth="1"/>
    <col min="268" max="268" width="18.42578125" style="390" customWidth="1"/>
    <col min="269" max="269" width="17.7109375" style="390" customWidth="1"/>
    <col min="270" max="517" width="9.140625" style="390"/>
    <col min="518" max="518" width="12.5703125" style="390" customWidth="1"/>
    <col min="519" max="519" width="45.42578125" style="390" customWidth="1"/>
    <col min="520" max="520" width="10.140625" style="390" customWidth="1"/>
    <col min="521" max="521" width="15.85546875" style="390" customWidth="1"/>
    <col min="522" max="522" width="27.5703125" style="390" customWidth="1"/>
    <col min="523" max="523" width="22.5703125" style="390" customWidth="1"/>
    <col min="524" max="524" width="18.42578125" style="390" customWidth="1"/>
    <col min="525" max="525" width="17.7109375" style="390" customWidth="1"/>
    <col min="526" max="773" width="9.140625" style="390"/>
    <col min="774" max="774" width="12.5703125" style="390" customWidth="1"/>
    <col min="775" max="775" width="45.42578125" style="390" customWidth="1"/>
    <col min="776" max="776" width="10.140625" style="390" customWidth="1"/>
    <col min="777" max="777" width="15.85546875" style="390" customWidth="1"/>
    <col min="778" max="778" width="27.5703125" style="390" customWidth="1"/>
    <col min="779" max="779" width="22.5703125" style="390" customWidth="1"/>
    <col min="780" max="780" width="18.42578125" style="390" customWidth="1"/>
    <col min="781" max="781" width="17.7109375" style="390" customWidth="1"/>
    <col min="782" max="1029" width="9.140625" style="390"/>
  </cols>
  <sheetData>
    <row r="1" spans="1:12" s="396" customFormat="1" ht="12.75" x14ac:dyDescent="0.2">
      <c r="A1" s="391"/>
      <c r="B1" s="392"/>
      <c r="C1" s="393"/>
      <c r="D1" s="394"/>
      <c r="E1" s="395"/>
    </row>
    <row r="2" spans="1:12" s="396" customFormat="1" ht="12.75" x14ac:dyDescent="0.2">
      <c r="A2" s="391"/>
      <c r="B2" s="392"/>
      <c r="C2" s="393"/>
      <c r="D2" s="394"/>
      <c r="E2" s="395"/>
    </row>
    <row r="3" spans="1:12" s="396" customFormat="1" ht="12.75" x14ac:dyDescent="0.2">
      <c r="A3" s="391"/>
      <c r="B3" s="392"/>
      <c r="C3" s="393"/>
      <c r="D3" s="394"/>
      <c r="E3" s="395"/>
    </row>
    <row r="4" spans="1:12" s="396" customFormat="1" ht="12.75" x14ac:dyDescent="0.2">
      <c r="A4" s="391"/>
      <c r="B4" s="392"/>
      <c r="C4" s="393"/>
      <c r="D4" s="394"/>
      <c r="E4" s="395"/>
    </row>
    <row r="5" spans="1:12" s="396" customFormat="1" ht="12.75" customHeight="1" x14ac:dyDescent="0.25">
      <c r="A5" s="895" t="s">
        <v>568</v>
      </c>
      <c r="B5" s="895"/>
      <c r="C5" s="895"/>
      <c r="D5" s="895"/>
      <c r="E5" s="895"/>
      <c r="F5" s="895"/>
      <c r="G5" s="895"/>
      <c r="H5" s="685"/>
      <c r="I5" s="685"/>
      <c r="J5" s="685"/>
      <c r="K5" s="685"/>
      <c r="L5" s="685"/>
    </row>
    <row r="6" spans="1:12" s="396" customFormat="1" ht="12.75" customHeight="1" x14ac:dyDescent="0.25">
      <c r="A6" s="895" t="s">
        <v>496</v>
      </c>
      <c r="B6" s="895"/>
      <c r="C6" s="895"/>
      <c r="D6" s="895"/>
      <c r="E6" s="895"/>
      <c r="F6" s="895"/>
      <c r="G6" s="895"/>
      <c r="H6" s="685"/>
      <c r="I6" s="685"/>
      <c r="J6" s="685"/>
      <c r="K6" s="685"/>
      <c r="L6" s="685"/>
    </row>
    <row r="7" spans="1:12" s="396" customFormat="1" ht="12.75" x14ac:dyDescent="0.2">
      <c r="A7" s="391"/>
      <c r="B7" s="392"/>
      <c r="C7" s="393"/>
      <c r="D7" s="394"/>
      <c r="E7" s="395"/>
    </row>
    <row r="8" spans="1:12" s="396" customFormat="1" ht="18" x14ac:dyDescent="0.25">
      <c r="A8" s="896" t="s">
        <v>601</v>
      </c>
      <c r="B8" s="896"/>
      <c r="C8" s="896"/>
      <c r="D8" s="896"/>
      <c r="E8" s="896"/>
      <c r="F8" s="896"/>
      <c r="G8" s="896"/>
      <c r="H8" s="686"/>
      <c r="I8" s="686"/>
      <c r="J8" s="686"/>
      <c r="K8" s="686"/>
      <c r="L8" s="686"/>
    </row>
    <row r="9" spans="1:12" s="396" customFormat="1" ht="12.75" x14ac:dyDescent="0.2">
      <c r="A9" s="398"/>
      <c r="B9" s="397"/>
      <c r="C9" s="397"/>
      <c r="D9" s="399"/>
      <c r="E9" s="399"/>
      <c r="F9" s="397"/>
      <c r="G9" s="397"/>
      <c r="H9" s="685"/>
      <c r="I9" s="685"/>
      <c r="J9" s="685"/>
      <c r="K9" s="685"/>
      <c r="L9" s="685"/>
    </row>
    <row r="10" spans="1:12" s="396" customFormat="1" ht="12.75" x14ac:dyDescent="0.25">
      <c r="A10" s="400" t="str">
        <f>'PLANILHA DE CUSTO'!A3:I3</f>
        <v xml:space="preserve"> OBRA : UBS TEOTÔNIO VILELA</v>
      </c>
      <c r="B10" s="298"/>
      <c r="C10" s="401"/>
      <c r="D10" s="402"/>
      <c r="E10" s="403"/>
      <c r="F10" s="297"/>
      <c r="G10" s="297"/>
      <c r="H10" s="297"/>
      <c r="I10" s="297"/>
      <c r="J10" s="297"/>
      <c r="K10" s="297"/>
      <c r="L10" s="297"/>
    </row>
    <row r="11" spans="1:12" s="396" customFormat="1" ht="12.75" x14ac:dyDescent="0.25">
      <c r="A11" s="400" t="s">
        <v>602</v>
      </c>
      <c r="B11" s="298"/>
      <c r="C11" s="401"/>
      <c r="D11" s="404"/>
      <c r="E11" s="405"/>
      <c r="F11" s="406" t="s">
        <v>603</v>
      </c>
      <c r="G11" s="407">
        <v>0.26400000000000001</v>
      </c>
      <c r="H11" s="407"/>
      <c r="I11" s="407"/>
      <c r="J11" s="407"/>
      <c r="K11" s="407"/>
      <c r="L11" s="407"/>
    </row>
    <row r="12" spans="1:12" s="396" customFormat="1" ht="18.75" customHeight="1" x14ac:dyDescent="0.25">
      <c r="A12" s="400"/>
      <c r="B12" s="408"/>
      <c r="C12" s="895" t="s">
        <v>956</v>
      </c>
      <c r="D12" s="895"/>
      <c r="E12" s="895"/>
      <c r="F12" s="895"/>
      <c r="G12" s="895"/>
      <c r="H12" s="685"/>
      <c r="I12" s="685"/>
      <c r="J12" s="685"/>
      <c r="K12" s="685"/>
      <c r="L12" s="685"/>
    </row>
    <row r="13" spans="1:12" s="396" customFormat="1" ht="12.75" x14ac:dyDescent="0.2">
      <c r="A13" s="391"/>
      <c r="B13" s="392"/>
      <c r="C13" s="393"/>
      <c r="D13" s="394"/>
      <c r="E13" s="395"/>
    </row>
    <row r="14" spans="1:12" s="396" customFormat="1" ht="24" customHeight="1" x14ac:dyDescent="0.25">
      <c r="A14" s="897" t="str">
        <f>'PLANILHA DE CUSTO'!A3:I3</f>
        <v xml:space="preserve"> OBRA : UBS TEOTÔNIO VILELA</v>
      </c>
      <c r="B14" s="897"/>
      <c r="C14" s="897"/>
      <c r="D14" s="897"/>
      <c r="E14" s="897"/>
      <c r="F14" s="897"/>
      <c r="G14" s="897"/>
      <c r="H14" s="685"/>
      <c r="I14" s="685"/>
      <c r="J14" s="685"/>
      <c r="K14" s="685"/>
      <c r="L14" s="685"/>
    </row>
    <row r="15" spans="1:12" s="414" customFormat="1" ht="15.75" x14ac:dyDescent="0.25">
      <c r="A15" s="409"/>
      <c r="B15" s="410"/>
      <c r="C15" s="411"/>
      <c r="D15" s="412"/>
      <c r="E15" s="412"/>
      <c r="F15" s="412"/>
      <c r="G15" s="413"/>
      <c r="H15" s="413"/>
      <c r="I15" s="413"/>
      <c r="J15" s="413"/>
      <c r="K15" s="413"/>
      <c r="L15" s="413"/>
    </row>
    <row r="16" spans="1:12" s="414" customFormat="1" ht="15.75" x14ac:dyDescent="0.25">
      <c r="A16" s="415" t="s">
        <v>604</v>
      </c>
      <c r="B16" s="416"/>
      <c r="C16" s="417"/>
      <c r="D16" s="418"/>
      <c r="E16" s="418"/>
      <c r="F16" s="418"/>
      <c r="G16" s="413"/>
      <c r="H16" s="413"/>
      <c r="I16" s="413"/>
      <c r="J16" s="413"/>
      <c r="K16" s="413"/>
      <c r="L16" s="413"/>
    </row>
    <row r="17" spans="1:13" s="414" customFormat="1" ht="15.75" x14ac:dyDescent="0.25">
      <c r="A17" s="409"/>
      <c r="B17" s="410"/>
      <c r="C17" s="411"/>
      <c r="D17" s="412"/>
      <c r="E17" s="412"/>
      <c r="F17" s="412"/>
      <c r="G17" s="413"/>
      <c r="H17" s="413"/>
      <c r="I17" s="413"/>
      <c r="J17" s="413"/>
      <c r="K17" s="413"/>
      <c r="L17" s="413"/>
    </row>
    <row r="18" spans="1:13" s="421" customFormat="1" ht="15.75" x14ac:dyDescent="0.25">
      <c r="A18" s="419" t="s">
        <v>605</v>
      </c>
      <c r="B18" s="410"/>
      <c r="C18" s="411"/>
      <c r="D18" s="412"/>
      <c r="E18" s="412"/>
      <c r="F18" s="412"/>
      <c r="G18" s="420"/>
      <c r="H18" s="420"/>
      <c r="I18" s="420"/>
      <c r="J18" s="420"/>
      <c r="K18" s="420"/>
      <c r="L18" s="420"/>
    </row>
    <row r="19" spans="1:13" s="421" customFormat="1" ht="15.75" x14ac:dyDescent="0.25">
      <c r="A19" s="419"/>
      <c r="B19" s="410"/>
      <c r="C19" s="411"/>
      <c r="D19" s="412"/>
      <c r="E19" s="412"/>
      <c r="F19" s="412"/>
      <c r="G19" s="420"/>
      <c r="H19" s="420"/>
      <c r="I19" s="420"/>
      <c r="J19" s="420"/>
      <c r="K19" s="420"/>
      <c r="L19" s="420"/>
    </row>
    <row r="20" spans="1:13" s="414" customFormat="1" ht="15.75" x14ac:dyDescent="0.25">
      <c r="A20" s="415"/>
      <c r="B20" s="416"/>
      <c r="C20" s="417"/>
      <c r="D20" s="418"/>
      <c r="E20" s="418"/>
      <c r="F20" s="418"/>
      <c r="G20" s="413"/>
      <c r="H20" s="413"/>
      <c r="I20" s="413"/>
      <c r="J20" s="413"/>
      <c r="K20" s="413"/>
      <c r="L20" s="413"/>
    </row>
    <row r="21" spans="1:13" s="414" customFormat="1" ht="15.75" x14ac:dyDescent="0.25">
      <c r="A21" s="415"/>
      <c r="B21" s="416"/>
      <c r="C21" s="417"/>
      <c r="D21" s="418"/>
      <c r="E21" s="418"/>
      <c r="F21" s="418"/>
      <c r="G21" s="413"/>
      <c r="H21" s="413"/>
      <c r="I21" s="413"/>
      <c r="J21" s="413"/>
      <c r="K21" s="413"/>
      <c r="L21" s="413"/>
    </row>
    <row r="22" spans="1:13" s="425" customFormat="1" ht="15.75" x14ac:dyDescent="0.25">
      <c r="A22" s="422" t="s">
        <v>534</v>
      </c>
      <c r="B22" s="422" t="s">
        <v>535</v>
      </c>
      <c r="C22" s="423" t="s">
        <v>606</v>
      </c>
      <c r="D22" s="423" t="s">
        <v>334</v>
      </c>
      <c r="E22" s="423" t="s">
        <v>607</v>
      </c>
      <c r="F22" s="423" t="s">
        <v>608</v>
      </c>
      <c r="G22" s="424" t="s">
        <v>8</v>
      </c>
      <c r="H22" s="934"/>
      <c r="I22" s="934"/>
      <c r="J22" s="934"/>
      <c r="K22" s="934"/>
      <c r="L22" s="934"/>
    </row>
    <row r="23" spans="1:13" s="425" customFormat="1" ht="15.75" x14ac:dyDescent="0.25">
      <c r="A23" s="426"/>
      <c r="B23" s="426"/>
      <c r="C23" s="427"/>
      <c r="D23" s="427"/>
      <c r="E23" s="427"/>
      <c r="F23" s="427"/>
      <c r="G23" s="428"/>
      <c r="H23" s="935"/>
      <c r="I23" s="935"/>
      <c r="J23" s="935"/>
      <c r="K23" s="935"/>
      <c r="L23" s="935"/>
    </row>
    <row r="24" spans="1:13" s="425" customFormat="1" ht="96.75" customHeight="1" x14ac:dyDescent="0.25">
      <c r="A24" s="933" t="str">
        <f>'CURVA ABC'!A9</f>
        <v>03.2</v>
      </c>
      <c r="B24" s="430" t="str">
        <f>'CURVA ABC'!D9</f>
        <v>Alvenaria de embasamento com bloco estrutural de cerâmica, de 14x19x29cm e argamassa de assentamento com preparo em betoneira. af_05/2020</v>
      </c>
      <c r="C24" s="429" t="str">
        <f>'[2]CURVA ABC'!C10</f>
        <v>m²</v>
      </c>
      <c r="D24" s="701">
        <f>'CURVA ABC'!F9</f>
        <v>416.99919999999997</v>
      </c>
      <c r="E24" s="701">
        <f>'CURVA ABC'!G9</f>
        <v>436.68</v>
      </c>
      <c r="F24" s="701">
        <f>'CURVA ABC'!H9</f>
        <v>182095.21</v>
      </c>
      <c r="G24" s="431">
        <f>'CURVA ABC'!I9</f>
        <v>7.5145955875008344E-2</v>
      </c>
      <c r="H24" s="936"/>
      <c r="I24" s="936"/>
      <c r="J24" s="936"/>
      <c r="K24" s="936"/>
      <c r="L24" s="936"/>
      <c r="M24" s="432" t="str">
        <f>+CONCATENATE(+A24," - ",+B24,";")</f>
        <v>03.2 - Alvenaria de embasamento com bloco estrutural de cerâmica, de 14x19x29cm e argamassa de assentamento com preparo em betoneira. af_05/2020;</v>
      </c>
    </row>
    <row r="25" spans="1:13" s="425" customFormat="1" ht="87" customHeight="1" x14ac:dyDescent="0.25">
      <c r="A25" s="933" t="str">
        <f>'CURVA ABC'!A10</f>
        <v>06.01</v>
      </c>
      <c r="B25" s="430" t="str">
        <f>'CURVA ABC'!D10</f>
        <v>Telhamento com telha metálica termoacústica e = 30 mm, com até 2 águas, incluso içamento. af_07/2019</v>
      </c>
      <c r="C25" s="429" t="str">
        <f>'[2]CURVA ABC'!C12</f>
        <v>m²</v>
      </c>
      <c r="D25" s="701">
        <f>'CURVA ABC'!F10</f>
        <v>536.54</v>
      </c>
      <c r="E25" s="701">
        <f>'CURVA ABC'!G10</f>
        <v>289.29000000000002</v>
      </c>
      <c r="F25" s="701">
        <f>'CURVA ABC'!H10</f>
        <v>155215.66</v>
      </c>
      <c r="G25" s="431">
        <f>'CURVA ABC'!I10</f>
        <v>6.4053464874063951E-2</v>
      </c>
      <c r="H25" s="936"/>
      <c r="I25" s="936"/>
      <c r="J25" s="936"/>
      <c r="K25" s="936"/>
      <c r="L25" s="936"/>
      <c r="M25" s="432" t="str">
        <f>+CONCATENATE(+A25," - ",+B25,";")</f>
        <v>06.01 - Telhamento com telha metálica termoacústica e = 30 mm, com até 2 águas, incluso içamento. af_07/2019;</v>
      </c>
    </row>
    <row r="26" spans="1:13" s="425" customFormat="1" ht="79.5" customHeight="1" x14ac:dyDescent="0.25">
      <c r="A26" s="933" t="str">
        <f>'CURVA ABC'!A11</f>
        <v>04.02</v>
      </c>
      <c r="B26" s="430" t="str">
        <f>'CURVA ABC'!D11</f>
        <v>Laje pré-moldada unidirecional, biapoiada, para forro, enchimento em cerâmica, vigota convencional, altura total da laje (enchimento+capa) = (8+3). af_11/2020</v>
      </c>
      <c r="C26" s="429" t="str">
        <f>'[2]Curva ABC 2'!C14</f>
        <v>m²</v>
      </c>
      <c r="D26" s="701">
        <f>'CURVA ABC'!F11</f>
        <v>770.79</v>
      </c>
      <c r="E26" s="701">
        <f>'CURVA ABC'!G11</f>
        <v>155.57</v>
      </c>
      <c r="F26" s="701">
        <f>'CURVA ABC'!H11</f>
        <v>119911.8</v>
      </c>
      <c r="G26" s="431">
        <f>'CURVA ABC'!I11</f>
        <v>4.9484480298481362E-2</v>
      </c>
      <c r="H26" s="936"/>
      <c r="I26" s="936"/>
      <c r="J26" s="936"/>
      <c r="K26" s="936"/>
      <c r="L26" s="936"/>
      <c r="M26" s="432" t="str">
        <f>+CONCATENATE(+A26," - ",+B26,";")</f>
        <v>04.02 - Laje pré-moldada unidirecional, biapoiada, para forro, enchimento em cerâmica, vigota convencional, altura total da laje (enchimento+capa) = (8+3). af_11/2020;</v>
      </c>
    </row>
    <row r="27" spans="1:13" s="425" customFormat="1" ht="96.75" customHeight="1" x14ac:dyDescent="0.25">
      <c r="A27" s="933" t="str">
        <f>'[2]Curva ABC 2'!A15</f>
        <v>4.1.2</v>
      </c>
      <c r="B27" s="430" t="str">
        <f>'CURVA ABC'!D12</f>
        <v>Reboco ou emboço externo, de parede, com argamassa traço t5 - 1:2:8 (cimento / cal / areia), espessura 2,5 cm</v>
      </c>
      <c r="C27" s="429" t="str">
        <f>'[2]Curva ABC 2'!C15</f>
        <v>m²</v>
      </c>
      <c r="D27" s="701">
        <f>'CURVA ABC'!F12</f>
        <v>2565.3000000000002</v>
      </c>
      <c r="E27" s="701">
        <f>'CURVA ABC'!G12</f>
        <v>31</v>
      </c>
      <c r="F27" s="701">
        <f>'CURVA ABC'!H12</f>
        <v>79524.3</v>
      </c>
      <c r="G27" s="433">
        <f>'CURVA ABC'!I12</f>
        <v>3.2817609748169246E-2</v>
      </c>
      <c r="H27" s="937"/>
      <c r="I27" s="937"/>
      <c r="J27" s="937"/>
      <c r="K27" s="937"/>
      <c r="L27" s="937"/>
      <c r="M27" s="432" t="str">
        <f>+CONCATENATE(+A27," - ",+B27,";")</f>
        <v>4.1.2 - Reboco ou emboço externo, de parede, com argamassa traço t5 - 1:2:8 (cimento / cal / areia), espessura 2,5 cm;</v>
      </c>
    </row>
    <row r="28" spans="1:13" s="425" customFormat="1" ht="51.75" customHeight="1" x14ac:dyDescent="0.25">
      <c r="A28" s="933" t="str">
        <f>'CURVA ABC'!A13</f>
        <v xml:space="preserve"> 05.01</v>
      </c>
      <c r="B28" s="430" t="str">
        <f>'CURVA ABC'!D13</f>
        <v>Alvenaria bloco cerâmico vedação, 9x19x24cm, e=9cm, com argamassa t5 - 1:2:8 (cimento/cal/areia), junta=1cm - Rev.09</v>
      </c>
      <c r="C28" s="429" t="str">
        <f>'[2]Curva ABC 2'!C16</f>
        <v>m²</v>
      </c>
      <c r="D28" s="701">
        <f>'CURVA ABC'!F13</f>
        <v>1664.8290000000002</v>
      </c>
      <c r="E28" s="701">
        <f>'CURVA ABC'!G13</f>
        <v>40.83</v>
      </c>
      <c r="F28" s="701">
        <f>'CURVA ABC'!H13</f>
        <v>67974.97</v>
      </c>
      <c r="G28" s="433">
        <f>'CURVA ABC'!I13</f>
        <v>2.805150171838686E-2</v>
      </c>
      <c r="H28" s="937"/>
      <c r="I28" s="937"/>
      <c r="J28" s="937"/>
      <c r="K28" s="937"/>
      <c r="L28" s="937"/>
      <c r="M28" s="432" t="str">
        <f>+CONCATENATE(+A28," - ",+B28,";")</f>
        <v xml:space="preserve"> 05.01 - Alvenaria bloco cerâmico vedação, 9x19x24cm, e=9cm, com argamassa t5 - 1:2:8 (cimento/cal/areia), junta=1cm - Rev.09;</v>
      </c>
    </row>
    <row r="29" spans="1:13" s="425" customFormat="1" ht="15.75" x14ac:dyDescent="0.25">
      <c r="A29" s="893" t="s">
        <v>609</v>
      </c>
      <c r="B29" s="893"/>
      <c r="C29" s="893"/>
      <c r="D29" s="893"/>
      <c r="E29" s="893"/>
      <c r="F29" s="702">
        <f>SUM(F24:F28)</f>
        <v>604721.93999999994</v>
      </c>
      <c r="G29" s="703">
        <f>SUM(G24:G28)</f>
        <v>0.24955301251410977</v>
      </c>
      <c r="H29" s="938"/>
      <c r="I29" s="938"/>
      <c r="J29" s="938"/>
      <c r="K29" s="938"/>
      <c r="L29" s="938"/>
      <c r="M29" s="434"/>
    </row>
    <row r="30" spans="1:13" s="425" customFormat="1" ht="15.75" x14ac:dyDescent="0.25">
      <c r="A30" s="435"/>
      <c r="B30" s="435"/>
      <c r="C30" s="435"/>
      <c r="D30" s="435"/>
      <c r="E30" s="435"/>
      <c r="F30" s="436"/>
      <c r="G30" s="437"/>
      <c r="H30" s="440"/>
      <c r="I30" s="440"/>
      <c r="J30" s="440"/>
      <c r="K30" s="440"/>
      <c r="L30" s="440"/>
      <c r="M30" s="434"/>
    </row>
    <row r="31" spans="1:13" s="425" customFormat="1" ht="15.75" x14ac:dyDescent="0.25">
      <c r="A31" s="438"/>
      <c r="B31" s="438"/>
      <c r="C31" s="438"/>
      <c r="D31" s="438"/>
      <c r="E31" s="438"/>
      <c r="F31" s="439"/>
      <c r="G31" s="440"/>
      <c r="H31" s="440"/>
      <c r="I31" s="440"/>
      <c r="J31" s="440"/>
      <c r="K31" s="440"/>
      <c r="L31" s="440"/>
      <c r="M31" s="434"/>
    </row>
    <row r="32" spans="1:13" s="414" customFormat="1" ht="15.75" x14ac:dyDescent="0.25">
      <c r="A32" s="441"/>
      <c r="B32" s="442"/>
      <c r="C32" s="439"/>
      <c r="D32" s="439"/>
      <c r="E32" s="439"/>
      <c r="F32" s="439"/>
      <c r="G32" s="413"/>
      <c r="H32" s="413"/>
      <c r="I32" s="413"/>
      <c r="J32" s="413"/>
      <c r="K32" s="413"/>
      <c r="L32" s="413"/>
    </row>
    <row r="33" spans="1:18" s="425" customFormat="1" ht="15.75" x14ac:dyDescent="0.25">
      <c r="A33" s="419" t="s">
        <v>610</v>
      </c>
      <c r="B33" s="442"/>
      <c r="C33" s="439"/>
      <c r="D33" s="439"/>
      <c r="E33" s="439"/>
      <c r="F33" s="439"/>
      <c r="G33" s="413"/>
      <c r="H33" s="413"/>
      <c r="I33" s="413"/>
      <c r="J33" s="413"/>
      <c r="K33" s="413"/>
      <c r="L33" s="413"/>
    </row>
    <row r="34" spans="1:18" s="425" customFormat="1" ht="166.5" customHeight="1" x14ac:dyDescent="0.25">
      <c r="A34" s="894" t="str">
        <f>+CONCATENATE("De acordo com a tabela  acima, conclue-se que os itens de maior relevância financeira são: ",+M24,+M25,+M28,+M26,+M27," representando ",+G29*100," % da obra, e totalizando R$ ",+F29,E39)</f>
        <v>De acordo com a tabela  acima, conclue-se que os itens de maior relevância financeira são: 03.2 - Alvenaria de embasamento com bloco estrutural de cerâmica, de 14x19x29cm e argamassa de assentamento com preparo em betoneira. af_05/2020;06.01 - Telhamento com telha metálica termoacústica e = 30 mm, com até 2 águas, incluso içamento. af_07/2019; 05.01 - Alvenaria bloco cerâmico vedação, 9x19x24cm, e=9cm, com argamassa t5 - 1:2:8 (cimento/cal/areia), junta=1cm - Rev.09;04.02 - Laje pré-moldada unidirecional, biapoiada, para forro, enchimento em cerâmica, vigota convencional, altura total da laje (enchimento+capa) = (8+3). af_11/2020;4.1.2 - Reboco ou emboço externo, de parede, com argamassa traço t5 - 1:2:8 (cimento / cal / areia), espessura 2,5 cm; representando 24,955301251411 % da obra, e totalizando R$ 604721,94</v>
      </c>
      <c r="B34" s="894"/>
      <c r="C34" s="894"/>
      <c r="D34" s="894"/>
      <c r="E34" s="894"/>
      <c r="F34" s="894"/>
      <c r="G34" s="894"/>
      <c r="H34" s="684"/>
      <c r="I34" s="684"/>
      <c r="J34" s="684"/>
      <c r="K34" s="684"/>
      <c r="L34" s="684"/>
    </row>
    <row r="35" spans="1:18" s="414" customFormat="1" ht="51" customHeight="1" x14ac:dyDescent="0.25">
      <c r="A35" s="443"/>
      <c r="B35" s="443"/>
      <c r="C35" s="443"/>
      <c r="M35" s="444"/>
      <c r="N35" s="444"/>
      <c r="O35" s="444"/>
      <c r="P35" s="444"/>
      <c r="Q35" s="444"/>
      <c r="R35" s="444"/>
    </row>
    <row r="36" spans="1:18" s="414" customFormat="1" ht="15.75" x14ac:dyDescent="0.25">
      <c r="A36" s="445"/>
      <c r="B36" s="446"/>
      <c r="C36" s="447"/>
      <c r="D36" s="418"/>
      <c r="E36" s="418"/>
      <c r="F36" s="418"/>
      <c r="G36" s="413"/>
      <c r="H36" s="413"/>
      <c r="I36" s="413"/>
      <c r="J36" s="413"/>
      <c r="K36" s="413"/>
      <c r="L36" s="413"/>
    </row>
    <row r="37" spans="1:18" s="414" customFormat="1" ht="15.75" x14ac:dyDescent="0.25">
      <c r="A37" s="445"/>
      <c r="B37" s="446"/>
      <c r="C37" s="447"/>
      <c r="D37" s="418"/>
      <c r="E37" s="418"/>
      <c r="F37" s="418"/>
      <c r="G37" s="413"/>
      <c r="H37" s="413"/>
      <c r="I37" s="413"/>
      <c r="J37" s="413"/>
      <c r="K37" s="413"/>
      <c r="L37" s="413"/>
    </row>
    <row r="38" spans="1:18" s="414" customFormat="1" ht="15.75" x14ac:dyDescent="0.25">
      <c r="A38" s="445"/>
      <c r="B38" s="446"/>
      <c r="C38" s="447"/>
      <c r="D38" s="418"/>
      <c r="E38" s="418"/>
      <c r="F38" s="418"/>
      <c r="G38" s="413"/>
      <c r="H38" s="413"/>
      <c r="I38" s="413"/>
      <c r="J38" s="413"/>
      <c r="K38" s="413"/>
      <c r="L38" s="413"/>
    </row>
    <row r="39" spans="1:18" s="414" customFormat="1" ht="15.75" x14ac:dyDescent="0.25">
      <c r="A39" s="448" t="s">
        <v>611</v>
      </c>
      <c r="B39" s="449"/>
      <c r="C39" s="450"/>
      <c r="D39" s="451"/>
      <c r="E39" s="451"/>
      <c r="F39" s="451"/>
      <c r="G39" s="452"/>
      <c r="H39" s="452"/>
      <c r="I39" s="452"/>
      <c r="J39" s="452"/>
      <c r="K39" s="452"/>
      <c r="L39" s="452"/>
      <c r="M39" s="453"/>
    </row>
    <row r="40" spans="1:18" s="389" customFormat="1" ht="15.75" x14ac:dyDescent="0.25">
      <c r="A40" s="454"/>
      <c r="B40" s="454"/>
      <c r="C40" s="454"/>
      <c r="D40" s="455"/>
      <c r="E40" s="456"/>
      <c r="F40" s="454"/>
      <c r="G40" s="454"/>
      <c r="H40" s="454"/>
      <c r="I40" s="454"/>
      <c r="J40" s="454"/>
      <c r="K40" s="454"/>
      <c r="L40" s="454"/>
      <c r="M40" s="453"/>
    </row>
    <row r="41" spans="1:18" s="389" customFormat="1" ht="15.75" x14ac:dyDescent="0.25">
      <c r="A41" s="454"/>
      <c r="B41" s="454"/>
      <c r="C41" s="454"/>
      <c r="D41" s="455"/>
      <c r="E41" s="456"/>
      <c r="F41" s="454"/>
      <c r="G41" s="454"/>
      <c r="H41" s="454"/>
      <c r="I41" s="454"/>
      <c r="J41" s="454"/>
      <c r="K41" s="454"/>
      <c r="L41" s="454"/>
      <c r="M41" s="453"/>
    </row>
    <row r="42" spans="1:18" s="389" customFormat="1" ht="15.75" x14ac:dyDescent="0.25">
      <c r="A42" s="454"/>
      <c r="B42" s="454"/>
      <c r="C42" s="454"/>
      <c r="D42" s="443"/>
      <c r="E42" s="457" t="s">
        <v>961</v>
      </c>
      <c r="F42" s="414"/>
      <c r="G42" s="454"/>
      <c r="H42" s="454"/>
      <c r="I42" s="454"/>
      <c r="J42" s="454"/>
      <c r="K42" s="454"/>
      <c r="L42" s="454"/>
      <c r="M42" s="453"/>
    </row>
    <row r="43" spans="1:18" s="389" customFormat="1" ht="15.75" x14ac:dyDescent="0.25">
      <c r="A43" s="454"/>
      <c r="B43" s="454"/>
      <c r="C43" s="454"/>
      <c r="D43" s="455"/>
      <c r="E43" s="456"/>
      <c r="F43" s="454"/>
      <c r="G43" s="454"/>
      <c r="H43" s="454"/>
      <c r="I43" s="454"/>
      <c r="J43" s="454"/>
      <c r="K43" s="454"/>
      <c r="L43" s="454"/>
      <c r="M43" s="453"/>
    </row>
    <row r="44" spans="1:18" ht="15.75" x14ac:dyDescent="0.25">
      <c r="A44" s="445"/>
      <c r="B44" s="446"/>
      <c r="C44" s="447"/>
      <c r="D44" s="418"/>
      <c r="E44" s="418"/>
      <c r="F44" s="418"/>
      <c r="G44" s="413"/>
      <c r="H44" s="413"/>
      <c r="I44" s="413"/>
      <c r="J44" s="413"/>
      <c r="K44" s="413"/>
      <c r="L44" s="413"/>
      <c r="M44" s="453"/>
    </row>
    <row r="45" spans="1:18" ht="15.75" x14ac:dyDescent="0.25">
      <c r="A45" s="445"/>
      <c r="B45" s="446"/>
      <c r="C45" s="447"/>
      <c r="D45" s="418"/>
      <c r="E45" s="418"/>
      <c r="F45" s="418"/>
      <c r="G45" s="413"/>
      <c r="H45" s="413"/>
      <c r="I45" s="413"/>
      <c r="J45" s="413"/>
      <c r="K45" s="413"/>
      <c r="L45" s="413"/>
      <c r="M45" s="453"/>
    </row>
    <row r="46" spans="1:18" ht="15.75" x14ac:dyDescent="0.25">
      <c r="A46" s="445"/>
      <c r="B46" s="446"/>
      <c r="C46" s="447"/>
      <c r="D46" s="418"/>
      <c r="E46" s="418"/>
      <c r="F46" s="418"/>
      <c r="G46" s="413"/>
      <c r="H46" s="413"/>
      <c r="I46" s="413"/>
      <c r="J46" s="413"/>
      <c r="K46" s="413"/>
      <c r="L46" s="413"/>
      <c r="M46" s="453"/>
    </row>
    <row r="47" spans="1:18" ht="15.75" x14ac:dyDescent="0.25">
      <c r="A47" s="445"/>
      <c r="B47" s="446"/>
      <c r="C47" s="447"/>
      <c r="D47" s="418"/>
      <c r="E47" s="418"/>
      <c r="F47" s="418"/>
      <c r="G47" s="413"/>
      <c r="H47" s="413"/>
      <c r="I47" s="413"/>
      <c r="J47" s="413"/>
      <c r="K47" s="413"/>
      <c r="L47" s="413"/>
      <c r="M47" s="453"/>
    </row>
    <row r="48" spans="1:18" ht="15.75" x14ac:dyDescent="0.25">
      <c r="A48" s="445"/>
      <c r="B48" s="446"/>
      <c r="C48" s="447"/>
      <c r="D48" s="418"/>
      <c r="E48" s="418"/>
      <c r="F48" s="418"/>
      <c r="G48" s="413"/>
      <c r="H48" s="413"/>
      <c r="I48" s="413"/>
      <c r="J48" s="413"/>
      <c r="K48" s="413"/>
      <c r="L48" s="413"/>
      <c r="M48" s="453"/>
    </row>
    <row r="49" spans="1:13" x14ac:dyDescent="0.25">
      <c r="A49" s="458"/>
      <c r="B49" s="459"/>
      <c r="C49" s="460"/>
      <c r="D49" s="461"/>
      <c r="E49" s="461"/>
      <c r="F49" s="461"/>
      <c r="G49" s="452"/>
      <c r="H49" s="452"/>
      <c r="I49" s="452"/>
      <c r="J49" s="452"/>
      <c r="K49" s="452"/>
      <c r="L49" s="452"/>
      <c r="M49" s="453"/>
    </row>
    <row r="50" spans="1:13" x14ac:dyDescent="0.25">
      <c r="A50" s="462"/>
      <c r="B50" s="463"/>
      <c r="C50" s="464"/>
      <c r="D50" s="465"/>
      <c r="E50" s="465"/>
      <c r="F50" s="465"/>
      <c r="G50" s="452"/>
      <c r="H50" s="452"/>
      <c r="I50" s="452"/>
      <c r="J50" s="452"/>
      <c r="K50" s="452"/>
      <c r="L50" s="452"/>
      <c r="M50" s="453"/>
    </row>
    <row r="51" spans="1:13" x14ac:dyDescent="0.25">
      <c r="A51" s="462"/>
      <c r="B51" s="463"/>
      <c r="C51" s="464"/>
      <c r="D51" s="465"/>
      <c r="E51" s="465"/>
      <c r="F51" s="465"/>
      <c r="G51" s="452"/>
      <c r="H51" s="452"/>
      <c r="I51" s="452"/>
      <c r="J51" s="452"/>
      <c r="K51" s="452"/>
      <c r="L51" s="452"/>
      <c r="M51" s="453"/>
    </row>
    <row r="52" spans="1:13" x14ac:dyDescent="0.25">
      <c r="A52" s="462"/>
      <c r="B52" s="463"/>
      <c r="C52" s="464"/>
      <c r="D52" s="465"/>
      <c r="E52" s="465"/>
      <c r="F52" s="465"/>
      <c r="G52" s="452"/>
      <c r="H52" s="452"/>
      <c r="I52" s="452"/>
      <c r="J52" s="452"/>
      <c r="K52" s="452"/>
      <c r="L52" s="452"/>
      <c r="M52" s="453"/>
    </row>
    <row r="53" spans="1:13" x14ac:dyDescent="0.25">
      <c r="A53" s="462"/>
      <c r="B53" s="463"/>
      <c r="C53" s="464"/>
      <c r="D53" s="465"/>
      <c r="E53" s="465"/>
      <c r="F53" s="465"/>
      <c r="G53" s="452"/>
      <c r="H53" s="452"/>
      <c r="I53" s="452"/>
      <c r="J53" s="452"/>
      <c r="K53" s="452"/>
      <c r="L53" s="452"/>
      <c r="M53" s="453"/>
    </row>
    <row r="54" spans="1:13" x14ac:dyDescent="0.25">
      <c r="A54" s="462"/>
      <c r="B54" s="463"/>
      <c r="C54" s="464"/>
      <c r="D54" s="465"/>
      <c r="E54" s="465"/>
      <c r="F54" s="465"/>
      <c r="G54" s="452"/>
      <c r="H54" s="452"/>
      <c r="I54" s="452"/>
      <c r="J54" s="452"/>
      <c r="K54" s="452"/>
      <c r="L54" s="452"/>
      <c r="M54" s="453"/>
    </row>
    <row r="55" spans="1:13" x14ac:dyDescent="0.25">
      <c r="A55" s="462"/>
      <c r="B55" s="463"/>
      <c r="C55" s="464"/>
      <c r="D55" s="465"/>
      <c r="E55" s="465"/>
      <c r="F55" s="465"/>
      <c r="G55" s="452"/>
      <c r="H55" s="452"/>
      <c r="I55" s="452"/>
      <c r="J55" s="452"/>
      <c r="K55" s="452"/>
      <c r="L55" s="452"/>
      <c r="M55" s="453"/>
    </row>
    <row r="56" spans="1:13" x14ac:dyDescent="0.25">
      <c r="A56" s="462"/>
      <c r="B56" s="463"/>
      <c r="C56" s="464"/>
      <c r="D56" s="465"/>
      <c r="E56" s="465"/>
      <c r="F56" s="465"/>
      <c r="G56" s="452"/>
      <c r="H56" s="452"/>
      <c r="I56" s="452"/>
      <c r="J56" s="452"/>
      <c r="K56" s="452"/>
      <c r="L56" s="452"/>
      <c r="M56" s="453"/>
    </row>
    <row r="57" spans="1:13" x14ac:dyDescent="0.25">
      <c r="A57" s="462"/>
      <c r="B57" s="463"/>
      <c r="C57" s="464"/>
      <c r="D57" s="465"/>
      <c r="E57" s="465"/>
      <c r="F57" s="465"/>
      <c r="G57" s="452"/>
      <c r="H57" s="452"/>
      <c r="I57" s="452"/>
      <c r="J57" s="452"/>
      <c r="K57" s="452"/>
      <c r="L57" s="452"/>
      <c r="M57" s="453"/>
    </row>
    <row r="58" spans="1:13" x14ac:dyDescent="0.25">
      <c r="A58" s="462"/>
      <c r="B58" s="463"/>
      <c r="C58" s="464"/>
      <c r="D58" s="465"/>
      <c r="E58" s="465"/>
      <c r="F58" s="465"/>
      <c r="G58" s="452"/>
      <c r="H58" s="452"/>
      <c r="I58" s="452"/>
      <c r="J58" s="452"/>
      <c r="K58" s="452"/>
      <c r="L58" s="452"/>
      <c r="M58" s="453"/>
    </row>
    <row r="59" spans="1:13" x14ac:dyDescent="0.25">
      <c r="A59" s="462"/>
      <c r="B59" s="463"/>
      <c r="C59" s="464"/>
      <c r="D59" s="465"/>
      <c r="E59" s="465"/>
      <c r="F59" s="465"/>
      <c r="G59" s="452"/>
      <c r="H59" s="452"/>
      <c r="I59" s="452"/>
      <c r="J59" s="452"/>
      <c r="K59" s="452"/>
      <c r="L59" s="452"/>
      <c r="M59" s="453"/>
    </row>
    <row r="60" spans="1:13" x14ac:dyDescent="0.25">
      <c r="A60" s="462"/>
      <c r="B60" s="463"/>
      <c r="C60" s="464"/>
      <c r="D60" s="465"/>
      <c r="E60" s="465"/>
      <c r="F60" s="465"/>
      <c r="G60" s="452"/>
      <c r="H60" s="452"/>
      <c r="I60" s="452"/>
      <c r="J60" s="452"/>
      <c r="K60" s="452"/>
      <c r="L60" s="452"/>
      <c r="M60" s="453"/>
    </row>
    <row r="61" spans="1:13" x14ac:dyDescent="0.25">
      <c r="A61" s="462"/>
      <c r="B61" s="463"/>
      <c r="C61" s="464"/>
      <c r="D61" s="465"/>
      <c r="E61" s="465"/>
      <c r="F61" s="465"/>
      <c r="G61" s="452"/>
      <c r="H61" s="452"/>
      <c r="I61" s="452"/>
      <c r="J61" s="452"/>
      <c r="K61" s="452"/>
      <c r="L61" s="452"/>
      <c r="M61" s="453"/>
    </row>
    <row r="62" spans="1:13" x14ac:dyDescent="0.25">
      <c r="A62" s="462"/>
      <c r="B62" s="463"/>
      <c r="C62" s="464"/>
      <c r="D62" s="465"/>
      <c r="E62" s="465"/>
      <c r="F62" s="465"/>
      <c r="G62" s="452"/>
      <c r="H62" s="452"/>
      <c r="I62" s="452"/>
      <c r="J62" s="452"/>
      <c r="K62" s="452"/>
      <c r="L62" s="452"/>
      <c r="M62" s="453"/>
    </row>
    <row r="63" spans="1:13" x14ac:dyDescent="0.25">
      <c r="A63" s="462"/>
      <c r="B63" s="463"/>
      <c r="C63" s="464"/>
      <c r="D63" s="465"/>
      <c r="E63" s="465"/>
      <c r="F63" s="465"/>
      <c r="G63" s="452"/>
      <c r="H63" s="452"/>
      <c r="I63" s="452"/>
      <c r="J63" s="452"/>
      <c r="K63" s="452"/>
      <c r="L63" s="452"/>
      <c r="M63" s="453"/>
    </row>
    <row r="64" spans="1:13" x14ac:dyDescent="0.25">
      <c r="A64" s="462"/>
      <c r="B64" s="463"/>
      <c r="C64" s="464"/>
      <c r="D64" s="465"/>
      <c r="E64" s="465"/>
      <c r="F64" s="465"/>
      <c r="G64" s="452"/>
      <c r="H64" s="452"/>
      <c r="I64" s="452"/>
      <c r="J64" s="452"/>
      <c r="K64" s="452"/>
      <c r="L64" s="452"/>
      <c r="M64" s="453"/>
    </row>
    <row r="65" spans="1:13" x14ac:dyDescent="0.25">
      <c r="A65" s="462"/>
      <c r="B65" s="463"/>
      <c r="C65" s="464"/>
      <c r="D65" s="465"/>
      <c r="E65" s="465"/>
      <c r="F65" s="465"/>
      <c r="G65" s="452"/>
      <c r="H65" s="452"/>
      <c r="I65" s="452"/>
      <c r="J65" s="452"/>
      <c r="K65" s="452"/>
      <c r="L65" s="452"/>
      <c r="M65" s="453"/>
    </row>
    <row r="66" spans="1:13" x14ac:dyDescent="0.25">
      <c r="A66" s="462"/>
      <c r="B66" s="463"/>
      <c r="C66" s="464"/>
      <c r="D66" s="465"/>
      <c r="E66" s="465"/>
      <c r="F66" s="465"/>
      <c r="G66" s="452"/>
      <c r="H66" s="452"/>
      <c r="I66" s="452"/>
      <c r="J66" s="452"/>
      <c r="K66" s="452"/>
      <c r="L66" s="452"/>
      <c r="M66" s="453"/>
    </row>
    <row r="67" spans="1:13" x14ac:dyDescent="0.25">
      <c r="A67" s="462"/>
      <c r="B67" s="463"/>
      <c r="C67" s="464"/>
      <c r="D67" s="465"/>
      <c r="E67" s="465"/>
      <c r="F67" s="465"/>
      <c r="G67" s="452"/>
      <c r="H67" s="452"/>
      <c r="I67" s="452"/>
      <c r="J67" s="452"/>
      <c r="K67" s="452"/>
      <c r="L67" s="452"/>
      <c r="M67" s="453"/>
    </row>
    <row r="68" spans="1:13" x14ac:dyDescent="0.25">
      <c r="A68" s="462"/>
      <c r="B68" s="463"/>
      <c r="C68" s="464"/>
      <c r="D68" s="465"/>
      <c r="E68" s="465"/>
      <c r="F68" s="465">
        <v>0</v>
      </c>
      <c r="G68" s="452"/>
      <c r="H68" s="452"/>
      <c r="I68" s="452"/>
      <c r="J68" s="452"/>
      <c r="K68" s="452"/>
      <c r="L68" s="452"/>
      <c r="M68" s="453"/>
    </row>
    <row r="69" spans="1:13" x14ac:dyDescent="0.25">
      <c r="A69" s="462"/>
      <c r="B69" s="463"/>
      <c r="C69" s="464"/>
      <c r="D69" s="465"/>
      <c r="E69" s="465"/>
      <c r="F69" s="465"/>
      <c r="G69" s="452"/>
      <c r="H69" s="452"/>
      <c r="I69" s="452"/>
      <c r="J69" s="452"/>
      <c r="K69" s="452"/>
      <c r="L69" s="452"/>
      <c r="M69" s="453"/>
    </row>
    <row r="70" spans="1:13" x14ac:dyDescent="0.25">
      <c r="A70" s="462"/>
      <c r="B70" s="463"/>
      <c r="C70" s="464"/>
      <c r="D70" s="465"/>
      <c r="E70" s="465"/>
      <c r="F70" s="465"/>
      <c r="G70" s="452"/>
      <c r="H70" s="452"/>
      <c r="I70" s="452"/>
      <c r="J70" s="452"/>
      <c r="K70" s="452"/>
      <c r="L70" s="452"/>
      <c r="M70" s="453"/>
    </row>
    <row r="71" spans="1:13" x14ac:dyDescent="0.25">
      <c r="A71" s="462"/>
      <c r="B71" s="463"/>
      <c r="C71" s="464"/>
      <c r="D71" s="465"/>
      <c r="E71" s="465"/>
      <c r="F71" s="465"/>
      <c r="G71" s="452"/>
      <c r="H71" s="452"/>
      <c r="I71" s="452"/>
      <c r="J71" s="452"/>
      <c r="K71" s="452"/>
      <c r="L71" s="452"/>
      <c r="M71" s="453"/>
    </row>
    <row r="72" spans="1:13" x14ac:dyDescent="0.25">
      <c r="A72" s="462"/>
      <c r="B72" s="463"/>
      <c r="C72" s="464"/>
      <c r="D72" s="465"/>
      <c r="E72" s="465"/>
      <c r="F72" s="465"/>
      <c r="G72" s="452"/>
      <c r="H72" s="452"/>
      <c r="I72" s="452"/>
      <c r="J72" s="452"/>
      <c r="K72" s="452"/>
      <c r="L72" s="452"/>
      <c r="M72" s="453"/>
    </row>
    <row r="73" spans="1:13" x14ac:dyDescent="0.25">
      <c r="A73" s="462"/>
      <c r="B73" s="463"/>
      <c r="C73" s="464"/>
      <c r="D73" s="465"/>
      <c r="E73" s="465"/>
      <c r="F73" s="465"/>
      <c r="G73" s="452"/>
      <c r="H73" s="452"/>
      <c r="I73" s="452"/>
      <c r="J73" s="452"/>
      <c r="K73" s="452"/>
      <c r="L73" s="452"/>
      <c r="M73" s="453"/>
    </row>
    <row r="74" spans="1:13" x14ac:dyDescent="0.25">
      <c r="A74" s="462"/>
      <c r="B74" s="463"/>
      <c r="C74" s="464"/>
      <c r="D74" s="465"/>
      <c r="E74" s="465"/>
      <c r="F74" s="465"/>
      <c r="G74" s="452"/>
      <c r="H74" s="452"/>
      <c r="I74" s="452"/>
      <c r="J74" s="452"/>
      <c r="K74" s="452"/>
      <c r="L74" s="452"/>
      <c r="M74" s="453"/>
    </row>
    <row r="75" spans="1:13" x14ac:dyDescent="0.25">
      <c r="A75" s="462"/>
      <c r="B75" s="463"/>
      <c r="C75" s="464"/>
      <c r="D75" s="465"/>
      <c r="E75" s="465"/>
      <c r="F75" s="465"/>
      <c r="G75" s="452"/>
      <c r="H75" s="452"/>
      <c r="I75" s="452"/>
      <c r="J75" s="452"/>
      <c r="K75" s="452"/>
      <c r="L75" s="452"/>
      <c r="M75" s="453"/>
    </row>
    <row r="76" spans="1:13" x14ac:dyDescent="0.25">
      <c r="A76" s="462"/>
      <c r="B76" s="463"/>
      <c r="C76" s="464"/>
      <c r="D76" s="465"/>
      <c r="E76" s="465"/>
      <c r="F76" s="465"/>
      <c r="G76" s="452"/>
      <c r="H76" s="452"/>
      <c r="I76" s="452"/>
      <c r="J76" s="452"/>
      <c r="K76" s="452"/>
      <c r="L76" s="452"/>
      <c r="M76" s="453"/>
    </row>
    <row r="77" spans="1:13" x14ac:dyDescent="0.25">
      <c r="A77" s="462"/>
      <c r="B77" s="463"/>
      <c r="C77" s="464"/>
      <c r="D77" s="465"/>
      <c r="E77" s="465"/>
      <c r="F77" s="465"/>
      <c r="G77" s="452"/>
      <c r="H77" s="452"/>
      <c r="I77" s="452"/>
      <c r="J77" s="452"/>
      <c r="K77" s="452"/>
      <c r="L77" s="452"/>
      <c r="M77" s="453"/>
    </row>
    <row r="78" spans="1:13" x14ac:dyDescent="0.25">
      <c r="A78" s="462"/>
      <c r="B78" s="463"/>
      <c r="C78" s="464"/>
      <c r="D78" s="465"/>
      <c r="E78" s="465"/>
      <c r="F78" s="465"/>
      <c r="G78" s="452"/>
      <c r="H78" s="452"/>
      <c r="I78" s="452"/>
      <c r="J78" s="452"/>
      <c r="K78" s="452"/>
      <c r="L78" s="452"/>
      <c r="M78" s="453"/>
    </row>
    <row r="79" spans="1:13" x14ac:dyDescent="0.25">
      <c r="A79" s="462"/>
      <c r="B79" s="463"/>
      <c r="C79" s="464"/>
      <c r="D79" s="465"/>
      <c r="E79" s="465"/>
      <c r="F79" s="465"/>
      <c r="G79" s="452"/>
      <c r="H79" s="452"/>
      <c r="I79" s="452"/>
      <c r="J79" s="452"/>
      <c r="K79" s="452"/>
      <c r="L79" s="452"/>
      <c r="M79" s="453"/>
    </row>
    <row r="80" spans="1:13" x14ac:dyDescent="0.25">
      <c r="A80" s="462"/>
      <c r="B80" s="463"/>
      <c r="C80" s="464"/>
      <c r="D80" s="465"/>
      <c r="E80" s="465"/>
      <c r="F80" s="465"/>
      <c r="G80" s="452"/>
      <c r="H80" s="452"/>
      <c r="I80" s="452"/>
      <c r="J80" s="452"/>
      <c r="K80" s="452"/>
      <c r="L80" s="452"/>
      <c r="M80" s="453"/>
    </row>
    <row r="81" spans="1:13" x14ac:dyDescent="0.25">
      <c r="A81" s="462"/>
      <c r="B81" s="463"/>
      <c r="C81" s="464"/>
      <c r="D81" s="465"/>
      <c r="E81" s="465"/>
      <c r="F81" s="465"/>
      <c r="G81" s="452"/>
      <c r="H81" s="452"/>
      <c r="I81" s="452"/>
      <c r="J81" s="452"/>
      <c r="K81" s="452"/>
      <c r="L81" s="452"/>
      <c r="M81" s="453"/>
    </row>
    <row r="82" spans="1:13" x14ac:dyDescent="0.25">
      <c r="A82" s="462"/>
      <c r="B82" s="463"/>
      <c r="C82" s="464"/>
      <c r="D82" s="465"/>
      <c r="E82" s="465"/>
      <c r="F82" s="465"/>
      <c r="G82" s="452"/>
      <c r="H82" s="452"/>
      <c r="I82" s="452"/>
      <c r="J82" s="452"/>
      <c r="K82" s="452"/>
      <c r="L82" s="452"/>
      <c r="M82" s="453"/>
    </row>
    <row r="83" spans="1:13" x14ac:dyDescent="0.25">
      <c r="A83" s="462"/>
      <c r="B83" s="463"/>
      <c r="C83" s="464"/>
      <c r="D83" s="465"/>
      <c r="E83" s="465"/>
      <c r="F83" s="465"/>
      <c r="G83" s="452"/>
      <c r="H83" s="452"/>
      <c r="I83" s="452"/>
      <c r="J83" s="452"/>
      <c r="K83" s="452"/>
      <c r="L83" s="452"/>
      <c r="M83" s="453"/>
    </row>
    <row r="84" spans="1:13" x14ac:dyDescent="0.25">
      <c r="A84" s="462"/>
      <c r="B84" s="463"/>
      <c r="C84" s="464"/>
      <c r="D84" s="465"/>
      <c r="E84" s="465"/>
      <c r="F84" s="465"/>
      <c r="G84" s="452"/>
      <c r="H84" s="452"/>
      <c r="I84" s="452"/>
      <c r="J84" s="452"/>
      <c r="K84" s="452"/>
      <c r="L84" s="452"/>
      <c r="M84" s="453"/>
    </row>
    <row r="85" spans="1:13" x14ac:dyDescent="0.25">
      <c r="A85" s="462"/>
      <c r="B85" s="463"/>
      <c r="C85" s="464"/>
      <c r="D85" s="465"/>
      <c r="E85" s="465"/>
      <c r="F85" s="465"/>
      <c r="G85" s="452"/>
      <c r="H85" s="452"/>
      <c r="I85" s="452"/>
      <c r="J85" s="452"/>
      <c r="K85" s="452"/>
      <c r="L85" s="452"/>
      <c r="M85" s="453"/>
    </row>
    <row r="86" spans="1:13" x14ac:dyDescent="0.25">
      <c r="A86" s="462"/>
      <c r="B86" s="463"/>
      <c r="C86" s="464"/>
      <c r="D86" s="465"/>
      <c r="E86" s="465"/>
      <c r="F86" s="465"/>
      <c r="G86" s="452"/>
      <c r="H86" s="452"/>
      <c r="I86" s="452"/>
      <c r="J86" s="452"/>
      <c r="K86" s="452"/>
      <c r="L86" s="452"/>
      <c r="M86" s="453"/>
    </row>
    <row r="87" spans="1:13" x14ac:dyDescent="0.25">
      <c r="A87" s="462"/>
      <c r="B87" s="463"/>
      <c r="C87" s="464"/>
      <c r="D87" s="465"/>
      <c r="E87" s="465"/>
      <c r="F87" s="465"/>
      <c r="G87" s="452"/>
      <c r="H87" s="452"/>
      <c r="I87" s="452"/>
      <c r="J87" s="452"/>
      <c r="K87" s="452"/>
      <c r="L87" s="452"/>
      <c r="M87" s="453"/>
    </row>
    <row r="88" spans="1:13" x14ac:dyDescent="0.25">
      <c r="A88" s="462"/>
      <c r="B88" s="463"/>
      <c r="C88" s="464"/>
      <c r="D88" s="465"/>
      <c r="E88" s="465"/>
      <c r="F88" s="465"/>
      <c r="G88" s="452"/>
      <c r="H88" s="452"/>
      <c r="I88" s="452"/>
      <c r="J88" s="452"/>
      <c r="K88" s="452"/>
      <c r="L88" s="452"/>
      <c r="M88" s="453"/>
    </row>
    <row r="89" spans="1:13" x14ac:dyDescent="0.25">
      <c r="A89" s="462"/>
      <c r="B89" s="463"/>
      <c r="C89" s="464"/>
      <c r="D89" s="465"/>
      <c r="E89" s="465"/>
      <c r="F89" s="465"/>
      <c r="G89" s="452"/>
      <c r="H89" s="452"/>
      <c r="I89" s="452"/>
      <c r="J89" s="452"/>
      <c r="K89" s="452"/>
      <c r="L89" s="452"/>
      <c r="M89" s="453"/>
    </row>
    <row r="90" spans="1:13" x14ac:dyDescent="0.25">
      <c r="A90" s="462"/>
      <c r="B90" s="463"/>
      <c r="C90" s="464"/>
      <c r="D90" s="465"/>
      <c r="E90" s="465"/>
      <c r="F90" s="465"/>
      <c r="G90" s="452"/>
      <c r="H90" s="452"/>
      <c r="I90" s="452"/>
      <c r="J90" s="452"/>
      <c r="K90" s="452"/>
      <c r="L90" s="452"/>
      <c r="M90" s="453"/>
    </row>
    <row r="91" spans="1:13" x14ac:dyDescent="0.25">
      <c r="A91" s="462"/>
      <c r="B91" s="463"/>
      <c r="C91" s="464"/>
      <c r="D91" s="465"/>
      <c r="E91" s="465"/>
      <c r="F91" s="465"/>
      <c r="G91" s="452"/>
      <c r="H91" s="452"/>
      <c r="I91" s="452"/>
      <c r="J91" s="452"/>
      <c r="K91" s="452"/>
      <c r="L91" s="452"/>
      <c r="M91" s="453"/>
    </row>
    <row r="92" spans="1:13" x14ac:dyDescent="0.25">
      <c r="A92" s="462"/>
      <c r="B92" s="463"/>
      <c r="C92" s="464"/>
      <c r="D92" s="465"/>
      <c r="E92" s="465"/>
      <c r="F92" s="465"/>
      <c r="G92" s="452"/>
      <c r="H92" s="452"/>
      <c r="I92" s="452"/>
      <c r="J92" s="452"/>
      <c r="K92" s="452"/>
      <c r="L92" s="452"/>
      <c r="M92" s="453"/>
    </row>
    <row r="93" spans="1:13" x14ac:dyDescent="0.25">
      <c r="A93" s="462"/>
      <c r="B93" s="463"/>
      <c r="C93" s="464"/>
      <c r="D93" s="465"/>
      <c r="E93" s="465"/>
      <c r="F93" s="465"/>
      <c r="G93" s="452"/>
      <c r="H93" s="452"/>
      <c r="I93" s="452"/>
      <c r="J93" s="452"/>
      <c r="K93" s="452"/>
      <c r="L93" s="452"/>
      <c r="M93" s="453"/>
    </row>
    <row r="94" spans="1:13" x14ac:dyDescent="0.25">
      <c r="A94" s="462"/>
      <c r="B94" s="463"/>
      <c r="C94" s="464"/>
      <c r="D94" s="465"/>
      <c r="E94" s="465"/>
      <c r="F94" s="465"/>
      <c r="G94" s="452"/>
      <c r="H94" s="452"/>
      <c r="I94" s="452"/>
      <c r="J94" s="452"/>
      <c r="K94" s="452"/>
      <c r="L94" s="452"/>
      <c r="M94" s="453"/>
    </row>
    <row r="95" spans="1:13" x14ac:dyDescent="0.25">
      <c r="A95" s="462"/>
      <c r="B95" s="463"/>
      <c r="C95" s="464"/>
      <c r="D95" s="465"/>
      <c r="E95" s="465"/>
      <c r="F95" s="465"/>
      <c r="G95" s="452"/>
      <c r="H95" s="452"/>
      <c r="I95" s="452"/>
      <c r="J95" s="452"/>
      <c r="K95" s="452"/>
      <c r="L95" s="452"/>
      <c r="M95" s="453"/>
    </row>
    <row r="96" spans="1:13" x14ac:dyDescent="0.25">
      <c r="A96" s="462"/>
      <c r="B96" s="463"/>
      <c r="C96" s="464"/>
      <c r="D96" s="465"/>
      <c r="E96" s="465"/>
      <c r="F96" s="465"/>
      <c r="G96" s="452"/>
      <c r="H96" s="452"/>
      <c r="I96" s="452"/>
      <c r="J96" s="452"/>
      <c r="K96" s="452"/>
      <c r="L96" s="452"/>
      <c r="M96" s="453"/>
    </row>
    <row r="97" spans="1:13" x14ac:dyDescent="0.25">
      <c r="A97" s="462"/>
      <c r="B97" s="463"/>
      <c r="C97" s="464"/>
      <c r="D97" s="465"/>
      <c r="E97" s="465"/>
      <c r="F97" s="465"/>
      <c r="G97" s="452"/>
      <c r="H97" s="452"/>
      <c r="I97" s="452"/>
      <c r="J97" s="452"/>
      <c r="K97" s="452"/>
      <c r="L97" s="452"/>
      <c r="M97" s="453"/>
    </row>
    <row r="98" spans="1:13" x14ac:dyDescent="0.25">
      <c r="A98" s="462"/>
      <c r="B98" s="463"/>
      <c r="C98" s="464"/>
      <c r="D98" s="465"/>
      <c r="E98" s="465"/>
      <c r="F98" s="465"/>
      <c r="G98" s="452"/>
      <c r="H98" s="452"/>
      <c r="I98" s="452"/>
      <c r="J98" s="452"/>
      <c r="K98" s="452"/>
      <c r="L98" s="452"/>
      <c r="M98" s="453"/>
    </row>
    <row r="99" spans="1:13" x14ac:dyDescent="0.25">
      <c r="A99" s="462"/>
      <c r="B99" s="463"/>
      <c r="C99" s="464"/>
      <c r="D99" s="465"/>
      <c r="E99" s="465"/>
      <c r="F99" s="465"/>
      <c r="G99" s="452"/>
      <c r="H99" s="452"/>
      <c r="I99" s="452"/>
      <c r="J99" s="452"/>
      <c r="K99" s="452"/>
      <c r="L99" s="452"/>
      <c r="M99" s="453"/>
    </row>
    <row r="100" spans="1:13" x14ac:dyDescent="0.25">
      <c r="A100" s="462"/>
      <c r="B100" s="463"/>
      <c r="C100" s="464"/>
      <c r="D100" s="465"/>
      <c r="E100" s="465"/>
      <c r="F100" s="465"/>
      <c r="G100" s="452"/>
      <c r="H100" s="452"/>
      <c r="I100" s="452"/>
      <c r="J100" s="452"/>
      <c r="K100" s="452"/>
      <c r="L100" s="452"/>
      <c r="M100" s="453"/>
    </row>
    <row r="101" spans="1:13" x14ac:dyDescent="0.25">
      <c r="A101" s="462"/>
      <c r="B101" s="463"/>
      <c r="C101" s="464"/>
      <c r="D101" s="465"/>
      <c r="E101" s="465"/>
      <c r="F101" s="465"/>
      <c r="G101" s="452"/>
      <c r="H101" s="452"/>
      <c r="I101" s="452"/>
      <c r="J101" s="452"/>
      <c r="K101" s="452"/>
      <c r="L101" s="452"/>
      <c r="M101" s="453"/>
    </row>
    <row r="102" spans="1:13" x14ac:dyDescent="0.25">
      <c r="A102" s="462"/>
      <c r="B102" s="463"/>
      <c r="C102" s="464"/>
      <c r="D102" s="465"/>
      <c r="E102" s="465"/>
      <c r="F102" s="465"/>
      <c r="G102" s="452"/>
      <c r="H102" s="452"/>
      <c r="I102" s="452"/>
      <c r="J102" s="452"/>
      <c r="K102" s="452"/>
      <c r="L102" s="452"/>
      <c r="M102" s="453"/>
    </row>
    <row r="103" spans="1:13" x14ac:dyDescent="0.25">
      <c r="A103" s="462"/>
      <c r="B103" s="463"/>
      <c r="C103" s="464"/>
      <c r="D103" s="465"/>
      <c r="E103" s="465"/>
      <c r="F103" s="465"/>
      <c r="G103" s="452"/>
      <c r="H103" s="452"/>
      <c r="I103" s="452"/>
      <c r="J103" s="452"/>
      <c r="K103" s="452"/>
      <c r="L103" s="452"/>
      <c r="M103" s="453"/>
    </row>
    <row r="104" spans="1:13" x14ac:dyDescent="0.25">
      <c r="A104" s="462"/>
      <c r="B104" s="463"/>
      <c r="C104" s="464"/>
      <c r="D104" s="465"/>
      <c r="E104" s="465"/>
      <c r="F104" s="465"/>
      <c r="G104" s="452"/>
      <c r="H104" s="452"/>
      <c r="I104" s="452"/>
      <c r="J104" s="452"/>
      <c r="K104" s="452"/>
      <c r="L104" s="452"/>
      <c r="M104" s="453"/>
    </row>
    <row r="105" spans="1:13" x14ac:dyDescent="0.25">
      <c r="A105" s="462"/>
      <c r="B105" s="463"/>
      <c r="C105" s="464"/>
      <c r="D105" s="465"/>
      <c r="E105" s="465"/>
      <c r="F105" s="465"/>
      <c r="G105" s="452"/>
      <c r="H105" s="452"/>
      <c r="I105" s="452"/>
      <c r="J105" s="452"/>
      <c r="K105" s="452"/>
      <c r="L105" s="452"/>
      <c r="M105" s="453"/>
    </row>
    <row r="106" spans="1:13" x14ac:dyDescent="0.25">
      <c r="A106" s="462"/>
      <c r="B106" s="463"/>
      <c r="C106" s="464"/>
      <c r="D106" s="465"/>
      <c r="E106" s="465"/>
      <c r="F106" s="465"/>
      <c r="G106" s="452"/>
      <c r="H106" s="452"/>
      <c r="I106" s="452"/>
      <c r="J106" s="452"/>
      <c r="K106" s="452"/>
      <c r="L106" s="452"/>
      <c r="M106" s="453"/>
    </row>
    <row r="107" spans="1:13" x14ac:dyDescent="0.25">
      <c r="A107" s="462"/>
      <c r="B107" s="463"/>
      <c r="C107" s="464"/>
      <c r="D107" s="465"/>
      <c r="E107" s="465"/>
      <c r="F107" s="465"/>
      <c r="G107" s="452"/>
      <c r="H107" s="452"/>
      <c r="I107" s="452"/>
      <c r="J107" s="452"/>
      <c r="K107" s="452"/>
      <c r="L107" s="452"/>
      <c r="M107" s="453"/>
    </row>
    <row r="108" spans="1:13" x14ac:dyDescent="0.25">
      <c r="A108" s="462"/>
      <c r="B108" s="463"/>
      <c r="C108" s="464"/>
      <c r="D108" s="465"/>
      <c r="E108" s="465"/>
      <c r="F108" s="465"/>
      <c r="G108" s="452"/>
      <c r="H108" s="452"/>
      <c r="I108" s="452"/>
      <c r="J108" s="452"/>
      <c r="K108" s="452"/>
      <c r="L108" s="452"/>
      <c r="M108" s="453"/>
    </row>
    <row r="109" spans="1:13" x14ac:dyDescent="0.25">
      <c r="A109" s="462"/>
      <c r="B109" s="463"/>
      <c r="C109" s="464"/>
      <c r="D109" s="465"/>
      <c r="E109" s="465"/>
      <c r="F109" s="465"/>
      <c r="G109" s="452"/>
      <c r="H109" s="452"/>
      <c r="I109" s="452"/>
      <c r="J109" s="452"/>
      <c r="K109" s="452"/>
      <c r="L109" s="452"/>
      <c r="M109" s="453"/>
    </row>
    <row r="110" spans="1:13" x14ac:dyDescent="0.25">
      <c r="A110" s="462"/>
      <c r="B110" s="463"/>
      <c r="C110" s="464"/>
      <c r="D110" s="465"/>
      <c r="E110" s="465"/>
      <c r="F110" s="465"/>
      <c r="G110" s="452"/>
      <c r="H110" s="452"/>
      <c r="I110" s="452"/>
      <c r="J110" s="452"/>
      <c r="K110" s="452"/>
      <c r="L110" s="452"/>
      <c r="M110" s="453"/>
    </row>
    <row r="111" spans="1:13" x14ac:dyDescent="0.25">
      <c r="A111" s="462"/>
      <c r="B111" s="463"/>
      <c r="C111" s="464"/>
      <c r="D111" s="465"/>
      <c r="E111" s="465"/>
      <c r="F111" s="465"/>
      <c r="G111" s="452"/>
      <c r="H111" s="452"/>
      <c r="I111" s="452"/>
      <c r="J111" s="452"/>
      <c r="K111" s="452"/>
      <c r="L111" s="452"/>
      <c r="M111" s="453"/>
    </row>
    <row r="112" spans="1:13" x14ac:dyDescent="0.25">
      <c r="A112" s="462"/>
      <c r="B112" s="463"/>
      <c r="C112" s="464"/>
      <c r="D112" s="465"/>
      <c r="E112" s="465"/>
      <c r="F112" s="465"/>
      <c r="G112" s="452"/>
      <c r="H112" s="452"/>
      <c r="I112" s="452"/>
      <c r="J112" s="452"/>
      <c r="K112" s="452"/>
      <c r="L112" s="452"/>
      <c r="M112" s="453"/>
    </row>
    <row r="113" spans="1:13" x14ac:dyDescent="0.25">
      <c r="A113" s="462"/>
      <c r="B113" s="463"/>
      <c r="C113" s="464"/>
      <c r="D113" s="465"/>
      <c r="E113" s="465"/>
      <c r="F113" s="465"/>
      <c r="G113" s="452"/>
      <c r="H113" s="452"/>
      <c r="I113" s="452"/>
      <c r="J113" s="452"/>
      <c r="K113" s="452"/>
      <c r="L113" s="452"/>
      <c r="M113" s="453"/>
    </row>
    <row r="114" spans="1:13" x14ac:dyDescent="0.25">
      <c r="A114" s="462"/>
      <c r="B114" s="463"/>
      <c r="C114" s="464"/>
      <c r="D114" s="465"/>
      <c r="E114" s="465"/>
      <c r="F114" s="465"/>
      <c r="G114" s="452"/>
      <c r="H114" s="452"/>
      <c r="I114" s="452"/>
      <c r="J114" s="452"/>
      <c r="K114" s="452"/>
      <c r="L114" s="452"/>
      <c r="M114" s="453"/>
    </row>
    <row r="115" spans="1:13" x14ac:dyDescent="0.25">
      <c r="A115" s="462"/>
      <c r="B115" s="463"/>
      <c r="C115" s="464"/>
      <c r="D115" s="465"/>
      <c r="E115" s="465"/>
      <c r="F115" s="465"/>
      <c r="G115" s="452"/>
      <c r="H115" s="452"/>
      <c r="I115" s="452"/>
      <c r="J115" s="452"/>
      <c r="K115" s="452"/>
      <c r="L115" s="452"/>
      <c r="M115" s="453"/>
    </row>
    <row r="116" spans="1:13" x14ac:dyDescent="0.25">
      <c r="A116" s="462"/>
      <c r="B116" s="463"/>
      <c r="C116" s="464"/>
      <c r="D116" s="465"/>
      <c r="E116" s="465"/>
      <c r="F116" s="465"/>
      <c r="G116" s="452"/>
      <c r="H116" s="452"/>
      <c r="I116" s="452"/>
      <c r="J116" s="452"/>
      <c r="K116" s="452"/>
      <c r="L116" s="452"/>
      <c r="M116" s="453"/>
    </row>
    <row r="117" spans="1:13" x14ac:dyDescent="0.25">
      <c r="A117" s="462"/>
      <c r="B117" s="463"/>
      <c r="C117" s="464"/>
      <c r="D117" s="465"/>
      <c r="E117" s="465"/>
      <c r="F117" s="465"/>
      <c r="G117" s="452"/>
      <c r="H117" s="452"/>
      <c r="I117" s="452"/>
      <c r="J117" s="452"/>
      <c r="K117" s="452"/>
      <c r="L117" s="452"/>
      <c r="M117" s="453"/>
    </row>
    <row r="118" spans="1:13" x14ac:dyDescent="0.25">
      <c r="A118" s="462"/>
      <c r="B118" s="463"/>
      <c r="C118" s="464"/>
      <c r="D118" s="465"/>
      <c r="E118" s="465"/>
      <c r="F118" s="465"/>
      <c r="G118" s="452"/>
      <c r="H118" s="452"/>
      <c r="I118" s="452"/>
      <c r="J118" s="452"/>
      <c r="K118" s="452"/>
      <c r="L118" s="452"/>
      <c r="M118" s="453"/>
    </row>
    <row r="119" spans="1:13" x14ac:dyDescent="0.25">
      <c r="A119" s="462"/>
      <c r="B119" s="463"/>
      <c r="C119" s="464"/>
      <c r="D119" s="465"/>
      <c r="E119" s="465"/>
      <c r="F119" s="465"/>
      <c r="G119" s="452"/>
      <c r="H119" s="452"/>
      <c r="I119" s="452"/>
      <c r="J119" s="452"/>
      <c r="K119" s="452"/>
      <c r="L119" s="452"/>
      <c r="M119" s="453"/>
    </row>
    <row r="120" spans="1:13" x14ac:dyDescent="0.25">
      <c r="A120" s="462"/>
      <c r="B120" s="463"/>
      <c r="C120" s="464"/>
      <c r="D120" s="465"/>
      <c r="E120" s="465"/>
      <c r="F120" s="465"/>
      <c r="G120" s="452"/>
      <c r="H120" s="452"/>
      <c r="I120" s="452"/>
      <c r="J120" s="452"/>
      <c r="K120" s="452"/>
      <c r="L120" s="452"/>
      <c r="M120" s="453"/>
    </row>
    <row r="121" spans="1:13" x14ac:dyDescent="0.25">
      <c r="A121" s="462"/>
      <c r="B121" s="463"/>
      <c r="C121" s="464"/>
      <c r="D121" s="465"/>
      <c r="E121" s="465"/>
      <c r="F121" s="465"/>
      <c r="G121" s="452"/>
      <c r="H121" s="452"/>
      <c r="I121" s="452"/>
      <c r="J121" s="452"/>
      <c r="K121" s="452"/>
      <c r="L121" s="452"/>
      <c r="M121" s="453"/>
    </row>
    <row r="122" spans="1:13" x14ac:dyDescent="0.25">
      <c r="A122" s="462"/>
      <c r="B122" s="463"/>
      <c r="C122" s="464"/>
      <c r="D122" s="465"/>
      <c r="E122" s="465"/>
      <c r="F122" s="465"/>
      <c r="G122" s="452"/>
      <c r="H122" s="452"/>
      <c r="I122" s="452"/>
      <c r="J122" s="452"/>
      <c r="K122" s="452"/>
      <c r="L122" s="452"/>
      <c r="M122" s="453"/>
    </row>
    <row r="123" spans="1:13" x14ac:dyDescent="0.25">
      <c r="A123" s="462"/>
      <c r="B123" s="463"/>
      <c r="C123" s="464"/>
      <c r="D123" s="465"/>
      <c r="E123" s="465"/>
      <c r="F123" s="465"/>
      <c r="G123" s="452"/>
      <c r="H123" s="452"/>
      <c r="I123" s="452"/>
      <c r="J123" s="452"/>
      <c r="K123" s="452"/>
      <c r="L123" s="452"/>
      <c r="M123" s="453"/>
    </row>
    <row r="124" spans="1:13" x14ac:dyDescent="0.25">
      <c r="A124" s="462"/>
      <c r="B124" s="463"/>
      <c r="C124" s="464"/>
      <c r="D124" s="465"/>
      <c r="E124" s="465"/>
      <c r="F124" s="465"/>
      <c r="G124" s="452"/>
      <c r="H124" s="452"/>
      <c r="I124" s="452"/>
      <c r="J124" s="452"/>
      <c r="K124" s="452"/>
      <c r="L124" s="452"/>
      <c r="M124" s="453"/>
    </row>
    <row r="125" spans="1:13" x14ac:dyDescent="0.25">
      <c r="A125" s="462"/>
      <c r="B125" s="463"/>
      <c r="C125" s="464"/>
      <c r="D125" s="465"/>
      <c r="E125" s="465"/>
      <c r="F125" s="465"/>
      <c r="G125" s="452"/>
      <c r="H125" s="452"/>
      <c r="I125" s="452"/>
      <c r="J125" s="452"/>
      <c r="K125" s="452"/>
      <c r="L125" s="452"/>
      <c r="M125" s="453"/>
    </row>
    <row r="126" spans="1:13" x14ac:dyDescent="0.25">
      <c r="A126" s="462"/>
      <c r="B126" s="463"/>
      <c r="C126" s="464"/>
      <c r="D126" s="465"/>
      <c r="E126" s="465"/>
      <c r="F126" s="465"/>
      <c r="G126" s="452"/>
      <c r="H126" s="452"/>
      <c r="I126" s="452"/>
      <c r="J126" s="452"/>
      <c r="K126" s="452"/>
      <c r="L126" s="452"/>
      <c r="M126" s="453"/>
    </row>
    <row r="127" spans="1:13" x14ac:dyDescent="0.25">
      <c r="A127" s="462"/>
      <c r="B127" s="463"/>
      <c r="C127" s="464"/>
      <c r="D127" s="465"/>
      <c r="E127" s="465"/>
      <c r="F127" s="465"/>
      <c r="G127" s="452"/>
      <c r="H127" s="452"/>
      <c r="I127" s="452"/>
      <c r="J127" s="452"/>
      <c r="K127" s="452"/>
      <c r="L127" s="452"/>
      <c r="M127" s="453"/>
    </row>
    <row r="128" spans="1:13" x14ac:dyDescent="0.25">
      <c r="A128" s="462"/>
      <c r="B128" s="463"/>
      <c r="C128" s="464"/>
      <c r="D128" s="465"/>
      <c r="E128" s="465"/>
      <c r="F128" s="465"/>
      <c r="G128" s="452"/>
      <c r="H128" s="452"/>
      <c r="I128" s="452"/>
      <c r="J128" s="452"/>
      <c r="K128" s="452"/>
      <c r="L128" s="452"/>
      <c r="M128" s="453"/>
    </row>
    <row r="129" spans="1:13" x14ac:dyDescent="0.25">
      <c r="A129" s="462"/>
      <c r="B129" s="463"/>
      <c r="C129" s="464"/>
      <c r="D129" s="465"/>
      <c r="E129" s="465"/>
      <c r="F129" s="465"/>
      <c r="G129" s="452"/>
      <c r="H129" s="452"/>
      <c r="I129" s="452"/>
      <c r="J129" s="452"/>
      <c r="K129" s="452"/>
      <c r="L129" s="452"/>
      <c r="M129" s="453"/>
    </row>
    <row r="130" spans="1:13" x14ac:dyDescent="0.25">
      <c r="A130" s="462"/>
      <c r="B130" s="463"/>
      <c r="C130" s="464"/>
      <c r="D130" s="465"/>
      <c r="E130" s="465"/>
      <c r="F130" s="465"/>
      <c r="G130" s="452"/>
      <c r="H130" s="452"/>
      <c r="I130" s="452"/>
      <c r="J130" s="452"/>
      <c r="K130" s="452"/>
      <c r="L130" s="452"/>
      <c r="M130" s="453"/>
    </row>
    <row r="131" spans="1:13" x14ac:dyDescent="0.25">
      <c r="A131" s="462"/>
      <c r="B131" s="463"/>
      <c r="C131" s="464"/>
      <c r="D131" s="465"/>
      <c r="E131" s="465"/>
      <c r="F131" s="465"/>
      <c r="G131" s="452"/>
      <c r="H131" s="452"/>
      <c r="I131" s="452"/>
      <c r="J131" s="452"/>
      <c r="K131" s="452"/>
      <c r="L131" s="452"/>
      <c r="M131" s="453"/>
    </row>
    <row r="132" spans="1:13" x14ac:dyDescent="0.25">
      <c r="A132" s="462"/>
      <c r="B132" s="463"/>
      <c r="C132" s="464"/>
      <c r="D132" s="465"/>
      <c r="E132" s="465"/>
      <c r="F132" s="465"/>
      <c r="G132" s="452"/>
      <c r="H132" s="452"/>
      <c r="I132" s="452"/>
      <c r="J132" s="452"/>
      <c r="K132" s="452"/>
      <c r="L132" s="452"/>
      <c r="M132" s="453"/>
    </row>
    <row r="133" spans="1:13" x14ac:dyDescent="0.25">
      <c r="A133" s="462"/>
      <c r="B133" s="463"/>
      <c r="C133" s="464"/>
      <c r="D133" s="465"/>
      <c r="E133" s="465"/>
      <c r="F133" s="465"/>
      <c r="G133" s="452"/>
      <c r="H133" s="452"/>
      <c r="I133" s="452"/>
      <c r="J133" s="452"/>
      <c r="K133" s="452"/>
      <c r="L133" s="452"/>
      <c r="M133" s="453"/>
    </row>
    <row r="134" spans="1:13" x14ac:dyDescent="0.25">
      <c r="A134" s="462"/>
      <c r="B134" s="463"/>
      <c r="C134" s="464"/>
      <c r="D134" s="465"/>
      <c r="E134" s="465"/>
      <c r="F134" s="465"/>
      <c r="G134" s="452"/>
      <c r="H134" s="452"/>
      <c r="I134" s="452"/>
      <c r="J134" s="452"/>
      <c r="K134" s="452"/>
      <c r="L134" s="452"/>
      <c r="M134" s="453"/>
    </row>
    <row r="135" spans="1:13" x14ac:dyDescent="0.25">
      <c r="A135" s="462"/>
      <c r="B135" s="463"/>
      <c r="C135" s="464"/>
      <c r="D135" s="465"/>
      <c r="E135" s="465"/>
      <c r="F135" s="465"/>
      <c r="G135" s="452"/>
      <c r="H135" s="452"/>
      <c r="I135" s="452"/>
      <c r="J135" s="452"/>
      <c r="K135" s="452"/>
      <c r="L135" s="452"/>
      <c r="M135" s="453"/>
    </row>
    <row r="136" spans="1:13" x14ac:dyDescent="0.25">
      <c r="A136" s="462"/>
      <c r="B136" s="463"/>
      <c r="C136" s="464"/>
      <c r="D136" s="465"/>
      <c r="E136" s="465"/>
      <c r="F136" s="465"/>
      <c r="G136" s="452"/>
      <c r="H136" s="452"/>
      <c r="I136" s="452"/>
      <c r="J136" s="452"/>
      <c r="K136" s="452"/>
      <c r="L136" s="452"/>
      <c r="M136" s="453"/>
    </row>
    <row r="137" spans="1:13" x14ac:dyDescent="0.25">
      <c r="A137" s="462"/>
      <c r="B137" s="463"/>
      <c r="C137" s="464"/>
      <c r="D137" s="465"/>
      <c r="E137" s="465"/>
      <c r="F137" s="465"/>
      <c r="G137" s="452"/>
      <c r="H137" s="452"/>
      <c r="I137" s="452"/>
      <c r="J137" s="452"/>
      <c r="K137" s="452"/>
      <c r="L137" s="452"/>
      <c r="M137" s="453"/>
    </row>
    <row r="138" spans="1:13" x14ac:dyDescent="0.25">
      <c r="A138" s="462"/>
      <c r="B138" s="463"/>
      <c r="C138" s="464"/>
      <c r="D138" s="465"/>
      <c r="E138" s="465"/>
      <c r="F138" s="465"/>
      <c r="G138" s="452"/>
      <c r="H138" s="452"/>
      <c r="I138" s="452"/>
      <c r="J138" s="452"/>
      <c r="K138" s="452"/>
      <c r="L138" s="452"/>
      <c r="M138" s="453"/>
    </row>
    <row r="139" spans="1:13" x14ac:dyDescent="0.25">
      <c r="A139" s="462"/>
      <c r="B139" s="463"/>
      <c r="C139" s="464"/>
      <c r="D139" s="465"/>
      <c r="E139" s="465"/>
      <c r="F139" s="465"/>
      <c r="G139" s="452"/>
      <c r="H139" s="452"/>
      <c r="I139" s="452"/>
      <c r="J139" s="452"/>
      <c r="K139" s="452"/>
      <c r="L139" s="452"/>
      <c r="M139" s="453"/>
    </row>
    <row r="140" spans="1:13" x14ac:dyDescent="0.25">
      <c r="A140" s="462"/>
      <c r="B140" s="463"/>
      <c r="C140" s="464"/>
      <c r="D140" s="465"/>
      <c r="E140" s="465"/>
      <c r="F140" s="465"/>
      <c r="G140" s="452"/>
      <c r="H140" s="452"/>
      <c r="I140" s="452"/>
      <c r="J140" s="452"/>
      <c r="K140" s="452"/>
      <c r="L140" s="452"/>
      <c r="M140" s="453"/>
    </row>
    <row r="141" spans="1:13" x14ac:dyDescent="0.25">
      <c r="A141" s="462"/>
      <c r="B141" s="463"/>
      <c r="C141" s="464"/>
      <c r="D141" s="465"/>
      <c r="E141" s="465"/>
      <c r="F141" s="465"/>
      <c r="G141" s="452"/>
      <c r="H141" s="452"/>
      <c r="I141" s="452"/>
      <c r="J141" s="452"/>
      <c r="K141" s="452"/>
      <c r="L141" s="452"/>
      <c r="M141" s="453"/>
    </row>
    <row r="142" spans="1:13" x14ac:dyDescent="0.25">
      <c r="A142" s="462"/>
      <c r="B142" s="463"/>
      <c r="C142" s="464"/>
      <c r="D142" s="465"/>
      <c r="E142" s="465"/>
      <c r="F142" s="465"/>
      <c r="G142" s="452"/>
      <c r="H142" s="452"/>
      <c r="I142" s="452"/>
      <c r="J142" s="452"/>
      <c r="K142" s="452"/>
      <c r="L142" s="452"/>
      <c r="M142" s="453"/>
    </row>
    <row r="143" spans="1:13" x14ac:dyDescent="0.25">
      <c r="A143" s="462"/>
      <c r="B143" s="463"/>
      <c r="C143" s="464"/>
      <c r="D143" s="465"/>
      <c r="E143" s="465"/>
      <c r="F143" s="465"/>
      <c r="G143" s="452"/>
      <c r="H143" s="452"/>
      <c r="I143" s="452"/>
      <c r="J143" s="452"/>
      <c r="K143" s="452"/>
      <c r="L143" s="452"/>
      <c r="M143" s="453"/>
    </row>
    <row r="144" spans="1:13" x14ac:dyDescent="0.25">
      <c r="A144" s="462"/>
      <c r="B144" s="463"/>
      <c r="C144" s="464"/>
      <c r="D144" s="465"/>
      <c r="E144" s="465"/>
      <c r="F144" s="465"/>
      <c r="G144" s="452"/>
      <c r="H144" s="452"/>
      <c r="I144" s="452"/>
      <c r="J144" s="452"/>
      <c r="K144" s="452"/>
      <c r="L144" s="452"/>
      <c r="M144" s="453"/>
    </row>
    <row r="145" spans="1:13" x14ac:dyDescent="0.25">
      <c r="A145" s="462"/>
      <c r="B145" s="463"/>
      <c r="C145" s="464"/>
      <c r="D145" s="465"/>
      <c r="E145" s="465"/>
      <c r="F145" s="465"/>
      <c r="G145" s="452"/>
      <c r="H145" s="452"/>
      <c r="I145" s="452"/>
      <c r="J145" s="452"/>
      <c r="K145" s="452"/>
      <c r="L145" s="452"/>
      <c r="M145" s="453"/>
    </row>
    <row r="146" spans="1:13" x14ac:dyDescent="0.25">
      <c r="A146" s="462"/>
      <c r="B146" s="463"/>
      <c r="C146" s="464"/>
      <c r="D146" s="465"/>
      <c r="E146" s="465"/>
      <c r="F146" s="465"/>
      <c r="G146" s="452"/>
      <c r="H146" s="452"/>
      <c r="I146" s="452"/>
      <c r="J146" s="452"/>
      <c r="K146" s="452"/>
      <c r="L146" s="452"/>
      <c r="M146" s="453"/>
    </row>
    <row r="147" spans="1:13" x14ac:dyDescent="0.25">
      <c r="A147" s="462"/>
      <c r="B147" s="463"/>
      <c r="C147" s="464"/>
      <c r="D147" s="465"/>
      <c r="E147" s="465"/>
      <c r="F147" s="465"/>
      <c r="G147" s="452"/>
      <c r="H147" s="452"/>
      <c r="I147" s="452"/>
      <c r="J147" s="452"/>
      <c r="K147" s="452"/>
      <c r="L147" s="452"/>
      <c r="M147" s="453"/>
    </row>
    <row r="148" spans="1:13" x14ac:dyDescent="0.25">
      <c r="A148" s="462"/>
      <c r="B148" s="463"/>
      <c r="C148" s="464"/>
      <c r="D148" s="465"/>
      <c r="E148" s="465"/>
      <c r="F148" s="465"/>
      <c r="G148" s="452"/>
      <c r="H148" s="452"/>
      <c r="I148" s="452"/>
      <c r="J148" s="452"/>
      <c r="K148" s="452"/>
      <c r="L148" s="452"/>
      <c r="M148" s="453"/>
    </row>
    <row r="149" spans="1:13" x14ac:dyDescent="0.25">
      <c r="A149" s="462"/>
      <c r="B149" s="463"/>
      <c r="C149" s="464"/>
      <c r="D149" s="465"/>
      <c r="E149" s="465"/>
      <c r="F149" s="465"/>
      <c r="G149" s="452"/>
      <c r="H149" s="452"/>
      <c r="I149" s="452"/>
      <c r="J149" s="452"/>
      <c r="K149" s="452"/>
      <c r="L149" s="452"/>
      <c r="M149" s="453"/>
    </row>
    <row r="150" spans="1:13" x14ac:dyDescent="0.25">
      <c r="A150" s="462"/>
      <c r="B150" s="463"/>
      <c r="C150" s="464"/>
      <c r="D150" s="465"/>
      <c r="E150" s="465"/>
      <c r="F150" s="465"/>
      <c r="G150" s="452"/>
      <c r="H150" s="452"/>
      <c r="I150" s="452"/>
      <c r="J150" s="452"/>
      <c r="K150" s="452"/>
      <c r="L150" s="452"/>
      <c r="M150" s="453"/>
    </row>
    <row r="151" spans="1:13" x14ac:dyDescent="0.25">
      <c r="A151" s="462"/>
      <c r="B151" s="463"/>
      <c r="C151" s="464"/>
      <c r="D151" s="465"/>
      <c r="E151" s="465"/>
      <c r="F151" s="465"/>
      <c r="G151" s="452"/>
      <c r="H151" s="452"/>
      <c r="I151" s="452"/>
      <c r="J151" s="452"/>
      <c r="K151" s="452"/>
      <c r="L151" s="452"/>
      <c r="M151" s="453"/>
    </row>
    <row r="152" spans="1:13" x14ac:dyDescent="0.25">
      <c r="A152" s="462"/>
      <c r="B152" s="463"/>
      <c r="C152" s="464"/>
      <c r="D152" s="465"/>
      <c r="E152" s="465"/>
      <c r="F152" s="465"/>
      <c r="G152" s="452"/>
      <c r="H152" s="452"/>
      <c r="I152" s="452"/>
      <c r="J152" s="452"/>
      <c r="K152" s="452"/>
      <c r="L152" s="452"/>
      <c r="M152" s="453"/>
    </row>
    <row r="153" spans="1:13" x14ac:dyDescent="0.25">
      <c r="A153" s="462"/>
      <c r="B153" s="463"/>
      <c r="C153" s="464"/>
      <c r="D153" s="465"/>
      <c r="E153" s="465"/>
      <c r="F153" s="465"/>
      <c r="G153" s="452"/>
      <c r="H153" s="452"/>
      <c r="I153" s="452"/>
      <c r="J153" s="452"/>
      <c r="K153" s="452"/>
      <c r="L153" s="452"/>
      <c r="M153" s="453"/>
    </row>
    <row r="154" spans="1:13" x14ac:dyDescent="0.25">
      <c r="A154" s="462"/>
      <c r="B154" s="463"/>
      <c r="C154" s="464"/>
      <c r="D154" s="465"/>
      <c r="E154" s="465"/>
      <c r="F154" s="465"/>
      <c r="G154" s="452"/>
      <c r="H154" s="452"/>
      <c r="I154" s="452"/>
      <c r="J154" s="452"/>
      <c r="K154" s="452"/>
      <c r="L154" s="452"/>
      <c r="M154" s="453"/>
    </row>
    <row r="155" spans="1:13" x14ac:dyDescent="0.25">
      <c r="A155" s="462"/>
      <c r="B155" s="463"/>
      <c r="C155" s="464"/>
      <c r="D155" s="465"/>
      <c r="E155" s="465"/>
      <c r="F155" s="465"/>
      <c r="G155" s="452"/>
      <c r="H155" s="452"/>
      <c r="I155" s="452"/>
      <c r="J155" s="452"/>
      <c r="K155" s="452"/>
      <c r="L155" s="452"/>
      <c r="M155" s="453"/>
    </row>
    <row r="156" spans="1:13" x14ac:dyDescent="0.25">
      <c r="A156" s="462"/>
      <c r="B156" s="463"/>
      <c r="C156" s="464"/>
      <c r="D156" s="465"/>
      <c r="E156" s="465"/>
      <c r="F156" s="465"/>
      <c r="G156" s="452"/>
      <c r="H156" s="452"/>
      <c r="I156" s="452"/>
      <c r="J156" s="452"/>
      <c r="K156" s="452"/>
      <c r="L156" s="452"/>
      <c r="M156" s="453"/>
    </row>
    <row r="157" spans="1:13" x14ac:dyDescent="0.25">
      <c r="A157" s="462"/>
      <c r="B157" s="463"/>
      <c r="C157" s="464"/>
      <c r="D157" s="465"/>
      <c r="E157" s="465"/>
      <c r="F157" s="465"/>
      <c r="G157" s="452"/>
      <c r="H157" s="452"/>
      <c r="I157" s="452"/>
      <c r="J157" s="452"/>
      <c r="K157" s="452"/>
      <c r="L157" s="452"/>
      <c r="M157" s="453"/>
    </row>
    <row r="158" spans="1:13" s="390" customFormat="1" ht="12.75" x14ac:dyDescent="0.2">
      <c r="A158" s="462"/>
      <c r="B158" s="463"/>
      <c r="C158" s="464"/>
      <c r="D158" s="465"/>
      <c r="E158" s="465"/>
      <c r="F158" s="465"/>
      <c r="G158" s="452"/>
      <c r="H158" s="452"/>
      <c r="I158" s="452"/>
      <c r="J158" s="452"/>
      <c r="K158" s="452"/>
      <c r="L158" s="452"/>
    </row>
    <row r="159" spans="1:13" s="390" customFormat="1" ht="12.75" x14ac:dyDescent="0.2">
      <c r="A159" s="462"/>
      <c r="B159" s="463"/>
      <c r="C159" s="464"/>
      <c r="D159" s="465"/>
      <c r="E159" s="465"/>
      <c r="F159" s="465"/>
      <c r="G159" s="452"/>
      <c r="H159" s="452"/>
      <c r="I159" s="452"/>
      <c r="J159" s="452"/>
      <c r="K159" s="452"/>
      <c r="L159" s="452"/>
    </row>
    <row r="160" spans="1:13" s="390" customFormat="1" ht="12.75" x14ac:dyDescent="0.2">
      <c r="A160" s="462"/>
      <c r="B160" s="463"/>
      <c r="C160" s="464"/>
      <c r="D160" s="465"/>
      <c r="E160" s="465"/>
      <c r="F160" s="465"/>
      <c r="G160" s="452"/>
      <c r="H160" s="452"/>
      <c r="I160" s="452"/>
      <c r="J160" s="452"/>
      <c r="K160" s="452"/>
      <c r="L160" s="452"/>
    </row>
    <row r="161" spans="1:12" s="390" customFormat="1" ht="12.75" x14ac:dyDescent="0.2">
      <c r="A161" s="462"/>
      <c r="B161" s="463"/>
      <c r="C161" s="464"/>
      <c r="D161" s="465"/>
      <c r="E161" s="465"/>
      <c r="F161" s="465"/>
      <c r="G161" s="452"/>
      <c r="H161" s="452"/>
      <c r="I161" s="452"/>
      <c r="J161" s="452"/>
      <c r="K161" s="452"/>
      <c r="L161" s="452"/>
    </row>
  </sheetData>
  <mergeCells count="7">
    <mergeCell ref="A29:E29"/>
    <mergeCell ref="A34:G34"/>
    <mergeCell ref="A5:G5"/>
    <mergeCell ref="A6:G6"/>
    <mergeCell ref="A8:G8"/>
    <mergeCell ref="C12:G12"/>
    <mergeCell ref="A14:G14"/>
  </mergeCells>
  <pageMargins left="0.51180555555555596" right="0.51180555555555596" top="0.78749999999999998" bottom="0.78749999999999998" header="0.511811023622047" footer="0.511811023622047"/>
  <pageSetup paperSize="9" scale="60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MG231"/>
  <sheetViews>
    <sheetView zoomScale="110" zoomScaleNormal="110" workbookViewId="0">
      <selection activeCell="A7" sqref="A7:A228"/>
    </sheetView>
  </sheetViews>
  <sheetFormatPr defaultColWidth="9.140625" defaultRowHeight="15" x14ac:dyDescent="0.25"/>
  <cols>
    <col min="1" max="1" width="8.7109375" style="1" customWidth="1"/>
    <col min="2" max="2" width="10.85546875" style="2" customWidth="1"/>
    <col min="3" max="3" width="12.42578125" style="2" customWidth="1"/>
    <col min="4" max="4" width="54" style="3" customWidth="1"/>
    <col min="5" max="5" width="8.5703125" style="1" customWidth="1"/>
    <col min="6" max="6" width="10" style="4" customWidth="1"/>
    <col min="7" max="7" width="12" style="4" customWidth="1"/>
    <col min="8" max="8" width="18" style="5" customWidth="1"/>
    <col min="9" max="9" width="16.5703125" style="6" customWidth="1"/>
    <col min="10" max="10" width="14.28515625" style="86" customWidth="1"/>
    <col min="11" max="11" width="14.7109375" style="86" customWidth="1"/>
    <col min="12" max="1021" width="9.140625" style="86"/>
  </cols>
  <sheetData>
    <row r="1" spans="1:10" ht="23.25" x14ac:dyDescent="0.35">
      <c r="A1" s="704" t="s">
        <v>959</v>
      </c>
      <c r="B1" s="704"/>
      <c r="C1" s="704"/>
      <c r="D1" s="704"/>
      <c r="E1" s="704"/>
      <c r="F1" s="704"/>
      <c r="G1" s="704"/>
      <c r="H1" s="704"/>
      <c r="I1" s="704"/>
    </row>
    <row r="2" spans="1:10" ht="18.95" customHeight="1" x14ac:dyDescent="0.25">
      <c r="B2" s="8"/>
      <c r="C2" s="8"/>
      <c r="D2" s="9"/>
      <c r="E2" s="10"/>
      <c r="F2" s="11"/>
      <c r="G2" s="11"/>
      <c r="H2" s="12"/>
    </row>
    <row r="3" spans="1:10" ht="18.95" customHeight="1" x14ac:dyDescent="0.25">
      <c r="A3" s="705" t="s">
        <v>928</v>
      </c>
      <c r="B3" s="705"/>
      <c r="C3" s="705"/>
      <c r="D3" s="705"/>
      <c r="E3" s="705"/>
      <c r="F3" s="705"/>
      <c r="G3" s="705"/>
      <c r="H3" s="705"/>
      <c r="I3" s="705"/>
    </row>
    <row r="4" spans="1:10" ht="25.5" customHeight="1" x14ac:dyDescent="0.25">
      <c r="A4" s="706" t="s">
        <v>929</v>
      </c>
      <c r="B4" s="706"/>
      <c r="C4" s="706"/>
      <c r="D4" s="706"/>
      <c r="E4" s="707" t="s">
        <v>931</v>
      </c>
      <c r="F4" s="707"/>
      <c r="G4" s="707"/>
      <c r="H4" s="707"/>
      <c r="I4" s="707"/>
    </row>
    <row r="5" spans="1:10" ht="18.95" customHeight="1" x14ac:dyDescent="0.25">
      <c r="A5" s="706" t="s">
        <v>930</v>
      </c>
      <c r="B5" s="706"/>
      <c r="C5" s="706"/>
      <c r="D5" s="706"/>
      <c r="E5" s="708"/>
      <c r="F5" s="708"/>
      <c r="G5" s="708"/>
      <c r="H5" s="708"/>
      <c r="I5" s="708"/>
    </row>
    <row r="6" spans="1:10" ht="12.75" customHeight="1" x14ac:dyDescent="0.25">
      <c r="E6" s="13"/>
      <c r="F6" s="13"/>
      <c r="G6" s="13"/>
      <c r="H6" s="13"/>
      <c r="I6" s="14"/>
    </row>
    <row r="7" spans="1:10" s="86" customFormat="1" ht="12.75" x14ac:dyDescent="0.2">
      <c r="A7" s="898" t="s">
        <v>1</v>
      </c>
      <c r="B7" s="679" t="s">
        <v>2</v>
      </c>
      <c r="C7" s="679" t="s">
        <v>3</v>
      </c>
      <c r="D7" s="680" t="s">
        <v>4</v>
      </c>
      <c r="E7" s="681" t="s">
        <v>5</v>
      </c>
      <c r="F7" s="682" t="s">
        <v>6</v>
      </c>
      <c r="G7" s="695" t="s">
        <v>9</v>
      </c>
      <c r="H7" s="695" t="s">
        <v>10</v>
      </c>
      <c r="I7" s="695" t="s">
        <v>958</v>
      </c>
      <c r="J7" s="695" t="s">
        <v>957</v>
      </c>
    </row>
    <row r="8" spans="1:10" s="86" customFormat="1" x14ac:dyDescent="0.25">
      <c r="A8" s="899" t="s">
        <v>39</v>
      </c>
      <c r="B8" s="36" t="str">
        <f>COMPOSIÇÕES!A21</f>
        <v>002</v>
      </c>
      <c r="C8" s="46" t="s">
        <v>14</v>
      </c>
      <c r="D8" s="35" t="s">
        <v>40</v>
      </c>
      <c r="E8" s="33" t="s">
        <v>41</v>
      </c>
      <c r="F8" s="590">
        <v>12</v>
      </c>
      <c r="G8" s="590">
        <v>25787.300000000003</v>
      </c>
      <c r="H8" s="588">
        <v>309447.59999999998</v>
      </c>
      <c r="I8" s="698">
        <f>H8/$H$231</f>
        <v>0.12770097409606343</v>
      </c>
      <c r="J8" s="696">
        <f>I8</f>
        <v>0.12770097409606343</v>
      </c>
    </row>
    <row r="9" spans="1:10" s="86" customFormat="1" ht="36" x14ac:dyDescent="0.25">
      <c r="A9" s="900" t="s">
        <v>63</v>
      </c>
      <c r="B9" s="46">
        <v>101166</v>
      </c>
      <c r="C9" s="46" t="s">
        <v>22</v>
      </c>
      <c r="D9" s="47" t="s">
        <v>954</v>
      </c>
      <c r="E9" s="46" t="s">
        <v>20</v>
      </c>
      <c r="F9" s="694">
        <v>416.99919999999997</v>
      </c>
      <c r="G9" s="590">
        <v>436.68</v>
      </c>
      <c r="H9" s="588">
        <v>182095.21</v>
      </c>
      <c r="I9" s="698">
        <f t="shared" ref="I9:I72" si="0">H9/$H$231</f>
        <v>7.5145955875008344E-2</v>
      </c>
      <c r="J9" s="696">
        <f>I9+J8</f>
        <v>0.20284692997107179</v>
      </c>
    </row>
    <row r="10" spans="1:10" s="86" customFormat="1" ht="24" x14ac:dyDescent="0.25">
      <c r="A10" s="899" t="s">
        <v>129</v>
      </c>
      <c r="B10" s="691">
        <v>94216</v>
      </c>
      <c r="C10" s="693" t="s">
        <v>22</v>
      </c>
      <c r="D10" s="35" t="s">
        <v>727</v>
      </c>
      <c r="E10" s="33" t="s">
        <v>20</v>
      </c>
      <c r="F10" s="590">
        <v>536.54</v>
      </c>
      <c r="G10" s="590">
        <v>289.29000000000002</v>
      </c>
      <c r="H10" s="588">
        <v>155215.66</v>
      </c>
      <c r="I10" s="698">
        <f t="shared" si="0"/>
        <v>6.4053464874063951E-2</v>
      </c>
      <c r="J10" s="696">
        <f t="shared" ref="J10:J73" si="1">I10+J9</f>
        <v>0.26690039484513572</v>
      </c>
    </row>
    <row r="11" spans="1:10" s="86" customFormat="1" ht="36" x14ac:dyDescent="0.25">
      <c r="A11" s="899" t="s">
        <v>86</v>
      </c>
      <c r="B11" s="48">
        <v>101964</v>
      </c>
      <c r="C11" s="46" t="s">
        <v>22</v>
      </c>
      <c r="D11" s="55" t="s">
        <v>87</v>
      </c>
      <c r="E11" s="46" t="s">
        <v>20</v>
      </c>
      <c r="F11" s="590">
        <v>770.79</v>
      </c>
      <c r="G11" s="592">
        <v>155.57</v>
      </c>
      <c r="H11" s="588">
        <v>119911.8</v>
      </c>
      <c r="I11" s="698">
        <f t="shared" si="0"/>
        <v>4.9484480298481362E-2</v>
      </c>
      <c r="J11" s="696">
        <f t="shared" si="1"/>
        <v>0.31638487514361707</v>
      </c>
    </row>
    <row r="12" spans="1:10" s="86" customFormat="1" ht="24" x14ac:dyDescent="0.25">
      <c r="A12" s="899" t="s">
        <v>879</v>
      </c>
      <c r="B12" s="32">
        <v>3316</v>
      </c>
      <c r="C12" s="32" t="s">
        <v>18</v>
      </c>
      <c r="D12" s="35" t="s">
        <v>265</v>
      </c>
      <c r="E12" s="33" t="s">
        <v>20</v>
      </c>
      <c r="F12" s="586">
        <v>2565.3000000000002</v>
      </c>
      <c r="G12" s="586">
        <v>31</v>
      </c>
      <c r="H12" s="584">
        <v>79524.3</v>
      </c>
      <c r="I12" s="698">
        <f t="shared" si="0"/>
        <v>3.2817609748169246E-2</v>
      </c>
      <c r="J12" s="696">
        <f t="shared" si="1"/>
        <v>0.34920248489178629</v>
      </c>
    </row>
    <row r="13" spans="1:10" s="86" customFormat="1" ht="15.95" customHeight="1" x14ac:dyDescent="0.25">
      <c r="A13" s="899" t="s">
        <v>119</v>
      </c>
      <c r="B13" s="32">
        <v>151</v>
      </c>
      <c r="C13" s="32" t="s">
        <v>18</v>
      </c>
      <c r="D13" s="35" t="s">
        <v>120</v>
      </c>
      <c r="E13" s="32" t="s">
        <v>20</v>
      </c>
      <c r="F13" s="590">
        <v>1664.8290000000002</v>
      </c>
      <c r="G13" s="590">
        <v>40.83</v>
      </c>
      <c r="H13" s="594">
        <v>67974.97</v>
      </c>
      <c r="I13" s="698">
        <f t="shared" si="0"/>
        <v>2.805150171838686E-2</v>
      </c>
      <c r="J13" s="696">
        <f t="shared" si="1"/>
        <v>0.37725398661017318</v>
      </c>
    </row>
    <row r="14" spans="1:10" s="86" customFormat="1" x14ac:dyDescent="0.25">
      <c r="A14" s="899" t="s">
        <v>13</v>
      </c>
      <c r="B14" s="25">
        <v>1</v>
      </c>
      <c r="C14" s="25" t="s">
        <v>14</v>
      </c>
      <c r="D14" s="26" t="s">
        <v>15</v>
      </c>
      <c r="E14" s="27" t="s">
        <v>16</v>
      </c>
      <c r="F14" s="587">
        <v>1</v>
      </c>
      <c r="G14" s="587">
        <v>62777.299999999988</v>
      </c>
      <c r="H14" s="588">
        <v>62777.3</v>
      </c>
      <c r="I14" s="698">
        <f t="shared" si="0"/>
        <v>2.5906558529201078E-2</v>
      </c>
      <c r="J14" s="696">
        <f t="shared" si="1"/>
        <v>0.40316054513937427</v>
      </c>
    </row>
    <row r="15" spans="1:10" s="86" customFormat="1" ht="24" x14ac:dyDescent="0.25">
      <c r="A15" s="899" t="s">
        <v>125</v>
      </c>
      <c r="B15" s="33">
        <v>10783</v>
      </c>
      <c r="C15" s="32" t="s">
        <v>18</v>
      </c>
      <c r="D15" s="35" t="s">
        <v>126</v>
      </c>
      <c r="E15" s="32" t="s">
        <v>20</v>
      </c>
      <c r="F15" s="590">
        <v>376.8852</v>
      </c>
      <c r="G15" s="590">
        <v>160.26</v>
      </c>
      <c r="H15" s="594">
        <v>60399.62</v>
      </c>
      <c r="I15" s="698">
        <f t="shared" si="0"/>
        <v>2.4925351849657506E-2</v>
      </c>
      <c r="J15" s="696">
        <f t="shared" si="1"/>
        <v>0.42808589698903177</v>
      </c>
    </row>
    <row r="16" spans="1:10" s="86" customFormat="1" x14ac:dyDescent="0.25">
      <c r="A16" s="899" t="s">
        <v>21</v>
      </c>
      <c r="B16" s="31">
        <v>98458</v>
      </c>
      <c r="C16" s="32" t="s">
        <v>22</v>
      </c>
      <c r="D16" s="26" t="s">
        <v>23</v>
      </c>
      <c r="E16" s="33" t="s">
        <v>20</v>
      </c>
      <c r="F16" s="700">
        <v>456.21</v>
      </c>
      <c r="G16" s="590">
        <v>118.27</v>
      </c>
      <c r="H16" s="588">
        <f>F16*G16</f>
        <v>53955.956699999995</v>
      </c>
      <c r="I16" s="698">
        <f t="shared" si="0"/>
        <v>2.2266219640659744E-2</v>
      </c>
      <c r="J16" s="696">
        <f t="shared" si="1"/>
        <v>0.45035211662969149</v>
      </c>
    </row>
    <row r="17" spans="1:10" s="86" customFormat="1" ht="36" x14ac:dyDescent="0.25">
      <c r="A17" s="899" t="s">
        <v>889</v>
      </c>
      <c r="B17" s="32">
        <v>94996</v>
      </c>
      <c r="C17" s="32" t="s">
        <v>22</v>
      </c>
      <c r="D17" s="65" t="s">
        <v>275</v>
      </c>
      <c r="E17" s="33" t="s">
        <v>20</v>
      </c>
      <c r="F17" s="586">
        <v>409.24</v>
      </c>
      <c r="G17" s="586">
        <v>131.04</v>
      </c>
      <c r="H17" s="584">
        <v>53626.81</v>
      </c>
      <c r="I17" s="698">
        <f t="shared" si="0"/>
        <v>2.2130389360474973E-2</v>
      </c>
      <c r="J17" s="696">
        <f t="shared" si="1"/>
        <v>0.47248250599016645</v>
      </c>
    </row>
    <row r="18" spans="1:10" s="86" customFormat="1" ht="24" x14ac:dyDescent="0.25">
      <c r="A18" s="899" t="s">
        <v>115</v>
      </c>
      <c r="B18" s="60">
        <v>93204</v>
      </c>
      <c r="C18" s="60" t="s">
        <v>22</v>
      </c>
      <c r="D18" s="55" t="s">
        <v>116</v>
      </c>
      <c r="E18" s="48" t="s">
        <v>108</v>
      </c>
      <c r="F18" s="590">
        <v>906.52</v>
      </c>
      <c r="G18" s="590">
        <v>56.94</v>
      </c>
      <c r="H18" s="588">
        <v>51617.25</v>
      </c>
      <c r="I18" s="698">
        <f t="shared" si="0"/>
        <v>2.1301096228117558E-2</v>
      </c>
      <c r="J18" s="696">
        <f t="shared" si="1"/>
        <v>0.49378360221828399</v>
      </c>
    </row>
    <row r="19" spans="1:10" s="86" customFormat="1" ht="36" x14ac:dyDescent="0.25">
      <c r="A19" s="899" t="s">
        <v>85</v>
      </c>
      <c r="B19" s="48">
        <v>94971</v>
      </c>
      <c r="C19" s="46" t="s">
        <v>22</v>
      </c>
      <c r="D19" s="55" t="s">
        <v>68</v>
      </c>
      <c r="E19" s="46" t="s">
        <v>51</v>
      </c>
      <c r="F19" s="590">
        <v>111.62</v>
      </c>
      <c r="G19" s="592">
        <v>437.58</v>
      </c>
      <c r="H19" s="588">
        <v>48842.68</v>
      </c>
      <c r="I19" s="698">
        <f t="shared" si="0"/>
        <v>2.0156103370852822E-2</v>
      </c>
      <c r="J19" s="696">
        <f t="shared" si="1"/>
        <v>0.51393970558913682</v>
      </c>
    </row>
    <row r="20" spans="1:10" s="86" customFormat="1" ht="36" x14ac:dyDescent="0.25">
      <c r="A20" s="899" t="s">
        <v>96</v>
      </c>
      <c r="B20" s="48">
        <v>92777</v>
      </c>
      <c r="C20" s="46" t="s">
        <v>22</v>
      </c>
      <c r="D20" s="55" t="s">
        <v>97</v>
      </c>
      <c r="E20" s="46" t="s">
        <v>71</v>
      </c>
      <c r="F20" s="590">
        <v>2639</v>
      </c>
      <c r="G20" s="590">
        <v>17.63</v>
      </c>
      <c r="H20" s="588">
        <v>46525.57</v>
      </c>
      <c r="I20" s="698">
        <f t="shared" si="0"/>
        <v>1.9199892354552391E-2</v>
      </c>
      <c r="J20" s="696">
        <f t="shared" si="1"/>
        <v>0.53313959794368926</v>
      </c>
    </row>
    <row r="21" spans="1:10" s="86" customFormat="1" ht="36" x14ac:dyDescent="0.25">
      <c r="A21" s="899" t="s">
        <v>88</v>
      </c>
      <c r="B21" s="48">
        <v>92456</v>
      </c>
      <c r="C21" s="46" t="s">
        <v>22</v>
      </c>
      <c r="D21" s="55" t="s">
        <v>89</v>
      </c>
      <c r="E21" s="46" t="s">
        <v>20</v>
      </c>
      <c r="F21" s="694">
        <v>415.69</v>
      </c>
      <c r="G21" s="592">
        <v>110.04</v>
      </c>
      <c r="H21" s="588">
        <v>45742.53</v>
      </c>
      <c r="I21" s="698">
        <f t="shared" si="0"/>
        <v>1.8876752117703951E-2</v>
      </c>
      <c r="J21" s="696">
        <f t="shared" si="1"/>
        <v>0.55201635006139316</v>
      </c>
    </row>
    <row r="22" spans="1:10" s="86" customFormat="1" ht="48" x14ac:dyDescent="0.25">
      <c r="A22" s="899" t="s">
        <v>880</v>
      </c>
      <c r="B22" s="33">
        <v>12418</v>
      </c>
      <c r="C22" s="33" t="s">
        <v>18</v>
      </c>
      <c r="D22" s="35" t="s">
        <v>705</v>
      </c>
      <c r="E22" s="33" t="s">
        <v>20</v>
      </c>
      <c r="F22" s="586">
        <v>476.09499999999986</v>
      </c>
      <c r="G22" s="586">
        <v>93.66</v>
      </c>
      <c r="H22" s="584">
        <v>44591.06</v>
      </c>
      <c r="I22" s="698">
        <f t="shared" si="0"/>
        <v>1.8401570404734148E-2</v>
      </c>
      <c r="J22" s="696">
        <f t="shared" si="1"/>
        <v>0.57041792046612727</v>
      </c>
    </row>
    <row r="23" spans="1:10" s="86" customFormat="1" ht="24" x14ac:dyDescent="0.25">
      <c r="A23" s="899" t="s">
        <v>882</v>
      </c>
      <c r="B23" s="33">
        <v>7702</v>
      </c>
      <c r="C23" s="33" t="s">
        <v>18</v>
      </c>
      <c r="D23" s="65" t="s">
        <v>266</v>
      </c>
      <c r="E23" s="33" t="s">
        <v>20</v>
      </c>
      <c r="F23" s="586">
        <v>589.04000000000008</v>
      </c>
      <c r="G23" s="586">
        <v>73.64</v>
      </c>
      <c r="H23" s="584">
        <v>43376.91</v>
      </c>
      <c r="I23" s="698">
        <f t="shared" si="0"/>
        <v>1.7900522286413843E-2</v>
      </c>
      <c r="J23" s="696">
        <f t="shared" si="1"/>
        <v>0.58831844275254108</v>
      </c>
    </row>
    <row r="24" spans="1:10" s="86" customFormat="1" x14ac:dyDescent="0.25">
      <c r="A24" s="899" t="s">
        <v>891</v>
      </c>
      <c r="B24" s="32">
        <v>101094</v>
      </c>
      <c r="C24" s="32" t="s">
        <v>22</v>
      </c>
      <c r="D24" s="65" t="s">
        <v>277</v>
      </c>
      <c r="E24" s="33" t="s">
        <v>20</v>
      </c>
      <c r="F24" s="586">
        <v>254</v>
      </c>
      <c r="G24" s="586">
        <v>156.09</v>
      </c>
      <c r="H24" s="584">
        <v>39646.86</v>
      </c>
      <c r="I24" s="698">
        <f t="shared" si="0"/>
        <v>1.6361227690407855E-2</v>
      </c>
      <c r="J24" s="696">
        <f t="shared" si="1"/>
        <v>0.6046796704429489</v>
      </c>
    </row>
    <row r="25" spans="1:10" s="86" customFormat="1" ht="36" x14ac:dyDescent="0.25">
      <c r="A25" s="900" t="s">
        <v>76</v>
      </c>
      <c r="B25" s="48">
        <v>96533</v>
      </c>
      <c r="C25" s="46" t="s">
        <v>22</v>
      </c>
      <c r="D25" s="55" t="s">
        <v>77</v>
      </c>
      <c r="E25" s="46" t="s">
        <v>20</v>
      </c>
      <c r="F25" s="590">
        <v>358.68</v>
      </c>
      <c r="G25" s="592">
        <v>102.12</v>
      </c>
      <c r="H25" s="588">
        <v>36628.400000000001</v>
      </c>
      <c r="I25" s="698">
        <f t="shared" si="0"/>
        <v>1.5115587775055455E-2</v>
      </c>
      <c r="J25" s="696">
        <f t="shared" si="1"/>
        <v>0.61979525821800441</v>
      </c>
    </row>
    <row r="26" spans="1:10" s="86" customFormat="1" x14ac:dyDescent="0.25">
      <c r="A26" s="901" t="s">
        <v>893</v>
      </c>
      <c r="B26" s="92">
        <v>8709</v>
      </c>
      <c r="C26" s="92" t="s">
        <v>18</v>
      </c>
      <c r="D26" s="35" t="s">
        <v>281</v>
      </c>
      <c r="E26" s="28" t="s">
        <v>16</v>
      </c>
      <c r="F26" s="583">
        <v>73.248000000000005</v>
      </c>
      <c r="G26" s="583">
        <v>428.43</v>
      </c>
      <c r="H26" s="584">
        <v>31381.64</v>
      </c>
      <c r="I26" s="698">
        <f t="shared" si="0"/>
        <v>1.2950386419968965E-2</v>
      </c>
      <c r="J26" s="696">
        <f t="shared" si="1"/>
        <v>0.63274564463797334</v>
      </c>
    </row>
    <row r="27" spans="1:10" s="86" customFormat="1" ht="24" x14ac:dyDescent="0.25">
      <c r="A27" s="899" t="s">
        <v>201</v>
      </c>
      <c r="B27" s="32">
        <v>642</v>
      </c>
      <c r="C27" s="32" t="s">
        <v>18</v>
      </c>
      <c r="D27" s="35" t="s">
        <v>662</v>
      </c>
      <c r="E27" s="33" t="s">
        <v>146</v>
      </c>
      <c r="F27" s="590">
        <v>133</v>
      </c>
      <c r="G27" s="590">
        <v>234.42</v>
      </c>
      <c r="H27" s="588">
        <v>31177.86</v>
      </c>
      <c r="I27" s="698">
        <f t="shared" si="0"/>
        <v>1.2866291715400904E-2</v>
      </c>
      <c r="J27" s="696">
        <f t="shared" si="1"/>
        <v>0.64561193635337422</v>
      </c>
    </row>
    <row r="28" spans="1:10" s="86" customFormat="1" ht="36" x14ac:dyDescent="0.25">
      <c r="A28" s="899" t="s">
        <v>885</v>
      </c>
      <c r="B28" s="32">
        <v>8431</v>
      </c>
      <c r="C28" s="32" t="s">
        <v>18</v>
      </c>
      <c r="D28" s="65" t="s">
        <v>270</v>
      </c>
      <c r="E28" s="33" t="s">
        <v>20</v>
      </c>
      <c r="F28" s="586">
        <v>479.11</v>
      </c>
      <c r="G28" s="586">
        <v>53.65</v>
      </c>
      <c r="H28" s="584">
        <v>25704.25</v>
      </c>
      <c r="I28" s="698">
        <f t="shared" si="0"/>
        <v>1.0607475266923185E-2</v>
      </c>
      <c r="J28" s="696">
        <f t="shared" si="1"/>
        <v>0.6562194116202974</v>
      </c>
    </row>
    <row r="29" spans="1:10" s="86" customFormat="1" ht="27" customHeight="1" x14ac:dyDescent="0.25">
      <c r="A29" s="899" t="s">
        <v>881</v>
      </c>
      <c r="B29" s="33">
        <v>11175</v>
      </c>
      <c r="C29" s="33" t="s">
        <v>18</v>
      </c>
      <c r="D29" s="65" t="s">
        <v>698</v>
      </c>
      <c r="E29" s="33" t="s">
        <v>20</v>
      </c>
      <c r="F29" s="586">
        <v>263.86199999999997</v>
      </c>
      <c r="G29" s="586">
        <v>97.36</v>
      </c>
      <c r="H29" s="584">
        <v>25689.599999999999</v>
      </c>
      <c r="I29" s="698">
        <f t="shared" si="0"/>
        <v>1.060142959304978E-2</v>
      </c>
      <c r="J29" s="696">
        <f t="shared" si="1"/>
        <v>0.66682084121334717</v>
      </c>
    </row>
    <row r="30" spans="1:10" s="86" customFormat="1" ht="24" x14ac:dyDescent="0.25">
      <c r="A30" s="902" t="s">
        <v>808</v>
      </c>
      <c r="B30" s="77" t="s">
        <v>822</v>
      </c>
      <c r="C30" s="77" t="s">
        <v>26</v>
      </c>
      <c r="D30" s="35" t="s">
        <v>821</v>
      </c>
      <c r="E30" s="33" t="s">
        <v>16</v>
      </c>
      <c r="F30" s="590">
        <v>1</v>
      </c>
      <c r="G30" s="590">
        <v>23821.599999999999</v>
      </c>
      <c r="H30" s="588">
        <v>23821.599999999999</v>
      </c>
      <c r="I30" s="698">
        <f t="shared" si="0"/>
        <v>9.830554589942803E-3</v>
      </c>
      <c r="J30" s="696">
        <f t="shared" si="1"/>
        <v>0.67665139580328992</v>
      </c>
    </row>
    <row r="31" spans="1:10" s="86" customFormat="1" ht="48" x14ac:dyDescent="0.25">
      <c r="A31" s="899" t="s">
        <v>883</v>
      </c>
      <c r="B31" s="33">
        <v>5057</v>
      </c>
      <c r="C31" s="33" t="s">
        <v>18</v>
      </c>
      <c r="D31" s="65" t="s">
        <v>714</v>
      </c>
      <c r="E31" s="33" t="s">
        <v>20</v>
      </c>
      <c r="F31" s="586">
        <v>50.86</v>
      </c>
      <c r="G31" s="586">
        <v>458.82</v>
      </c>
      <c r="H31" s="584">
        <v>23335.59</v>
      </c>
      <c r="I31" s="698">
        <f t="shared" si="0"/>
        <v>9.6299909067200946E-3</v>
      </c>
      <c r="J31" s="696">
        <f t="shared" si="1"/>
        <v>0.68628138671001004</v>
      </c>
    </row>
    <row r="32" spans="1:10" s="86" customFormat="1" ht="24.95" customHeight="1" x14ac:dyDescent="0.25">
      <c r="A32" s="899" t="s">
        <v>90</v>
      </c>
      <c r="B32" s="48">
        <v>92413</v>
      </c>
      <c r="C32" s="46" t="s">
        <v>22</v>
      </c>
      <c r="D32" s="55" t="s">
        <v>91</v>
      </c>
      <c r="E32" s="46" t="s">
        <v>20</v>
      </c>
      <c r="F32" s="590">
        <v>213.55</v>
      </c>
      <c r="G32" s="592">
        <v>101.27</v>
      </c>
      <c r="H32" s="588">
        <v>21626.21</v>
      </c>
      <c r="I32" s="698">
        <f t="shared" si="0"/>
        <v>8.9245742510396849E-3</v>
      </c>
      <c r="J32" s="696">
        <f t="shared" si="1"/>
        <v>0.6952059609610497</v>
      </c>
    </row>
    <row r="33" spans="1:10" s="86" customFormat="1" ht="41.25" customHeight="1" x14ac:dyDescent="0.25">
      <c r="A33" s="899" t="s">
        <v>878</v>
      </c>
      <c r="B33" s="32">
        <v>87536</v>
      </c>
      <c r="C33" s="32" t="s">
        <v>22</v>
      </c>
      <c r="D33" s="35" t="s">
        <v>264</v>
      </c>
      <c r="E33" s="33" t="s">
        <v>20</v>
      </c>
      <c r="F33" s="586">
        <v>739.96</v>
      </c>
      <c r="G33" s="586">
        <v>28.14</v>
      </c>
      <c r="H33" s="584">
        <v>20822.47</v>
      </c>
      <c r="I33" s="698">
        <f t="shared" si="0"/>
        <v>8.5928916627114188E-3</v>
      </c>
      <c r="J33" s="696">
        <f t="shared" si="1"/>
        <v>0.70379885262376107</v>
      </c>
    </row>
    <row r="34" spans="1:10" s="86" customFormat="1" ht="36" x14ac:dyDescent="0.25">
      <c r="A34" s="899" t="s">
        <v>877</v>
      </c>
      <c r="B34" s="32">
        <v>87905</v>
      </c>
      <c r="C34" s="32" t="s">
        <v>22</v>
      </c>
      <c r="D34" s="35" t="s">
        <v>263</v>
      </c>
      <c r="E34" s="33" t="s">
        <v>20</v>
      </c>
      <c r="F34" s="586">
        <v>3305.26</v>
      </c>
      <c r="G34" s="586">
        <v>6.13</v>
      </c>
      <c r="H34" s="584">
        <v>20261.240000000002</v>
      </c>
      <c r="I34" s="698">
        <f t="shared" si="0"/>
        <v>8.3612866423721649E-3</v>
      </c>
      <c r="J34" s="696">
        <f t="shared" si="1"/>
        <v>0.7121601392661332</v>
      </c>
    </row>
    <row r="35" spans="1:10" s="86" customFormat="1" ht="35.25" customHeight="1" x14ac:dyDescent="0.25">
      <c r="A35" s="899" t="s">
        <v>35</v>
      </c>
      <c r="B35" s="31">
        <v>93207</v>
      </c>
      <c r="C35" s="32" t="s">
        <v>22</v>
      </c>
      <c r="D35" s="35" t="s">
        <v>36</v>
      </c>
      <c r="E35" s="33" t="s">
        <v>20</v>
      </c>
      <c r="F35" s="590">
        <v>20</v>
      </c>
      <c r="G35" s="590">
        <v>999.83</v>
      </c>
      <c r="H35" s="588">
        <v>19996.599999999999</v>
      </c>
      <c r="I35" s="698">
        <f t="shared" si="0"/>
        <v>8.2520765991054446E-3</v>
      </c>
      <c r="J35" s="696">
        <f t="shared" si="1"/>
        <v>0.72041221586523863</v>
      </c>
    </row>
    <row r="36" spans="1:10" s="86" customFormat="1" ht="33.75" customHeight="1" x14ac:dyDescent="0.25">
      <c r="A36" s="899" t="s">
        <v>138</v>
      </c>
      <c r="B36" s="32">
        <v>10020</v>
      </c>
      <c r="C36" s="32" t="s">
        <v>18</v>
      </c>
      <c r="D36" s="71" t="s">
        <v>139</v>
      </c>
      <c r="E36" s="33" t="s">
        <v>20</v>
      </c>
      <c r="F36" s="590">
        <v>215.74</v>
      </c>
      <c r="G36" s="590">
        <v>92.67</v>
      </c>
      <c r="H36" s="588">
        <v>19992.63</v>
      </c>
      <c r="I36" s="698">
        <f t="shared" si="0"/>
        <v>8.250438283386851E-3</v>
      </c>
      <c r="J36" s="696">
        <f t="shared" si="1"/>
        <v>0.72866265414862552</v>
      </c>
    </row>
    <row r="37" spans="1:10" s="86" customFormat="1" ht="39" customHeight="1" x14ac:dyDescent="0.25">
      <c r="A37" s="899" t="s">
        <v>939</v>
      </c>
      <c r="B37" s="33">
        <v>7693</v>
      </c>
      <c r="C37" s="33" t="s">
        <v>18</v>
      </c>
      <c r="D37" s="65" t="s">
        <v>938</v>
      </c>
      <c r="E37" s="33" t="s">
        <v>108</v>
      </c>
      <c r="F37" s="567">
        <v>21.249000000000002</v>
      </c>
      <c r="G37" s="567">
        <v>887.92</v>
      </c>
      <c r="H37" s="603">
        <v>18867.41</v>
      </c>
      <c r="I37" s="698">
        <f t="shared" si="0"/>
        <v>7.7860892625110307E-3</v>
      </c>
      <c r="J37" s="696">
        <f t="shared" si="1"/>
        <v>0.73644874341113653</v>
      </c>
    </row>
    <row r="38" spans="1:10" s="86" customFormat="1" ht="39" customHeight="1" x14ac:dyDescent="0.25">
      <c r="A38" s="899" t="s">
        <v>94</v>
      </c>
      <c r="B38" s="48">
        <v>92775</v>
      </c>
      <c r="C38" s="46" t="s">
        <v>22</v>
      </c>
      <c r="D38" s="55" t="s">
        <v>95</v>
      </c>
      <c r="E38" s="46" t="s">
        <v>71</v>
      </c>
      <c r="F38" s="590">
        <v>918</v>
      </c>
      <c r="G38" s="590">
        <v>18.82</v>
      </c>
      <c r="H38" s="588">
        <v>17276.759999999998</v>
      </c>
      <c r="I38" s="698">
        <f t="shared" si="0"/>
        <v>7.129669389014181E-3</v>
      </c>
      <c r="J38" s="696">
        <f t="shared" si="1"/>
        <v>0.74357841280015069</v>
      </c>
    </row>
    <row r="39" spans="1:10" s="86" customFormat="1" ht="39" customHeight="1" x14ac:dyDescent="0.25">
      <c r="A39" s="903" t="s">
        <v>743</v>
      </c>
      <c r="B39" s="32" t="s">
        <v>758</v>
      </c>
      <c r="C39" s="32" t="s">
        <v>18</v>
      </c>
      <c r="D39" s="35" t="s">
        <v>759</v>
      </c>
      <c r="E39" s="33" t="s">
        <v>151</v>
      </c>
      <c r="F39" s="599">
        <v>1</v>
      </c>
      <c r="G39" s="599">
        <v>16372.54</v>
      </c>
      <c r="H39" s="588">
        <v>16372.54</v>
      </c>
      <c r="I39" s="698">
        <f t="shared" si="0"/>
        <v>6.7565213187200761E-3</v>
      </c>
      <c r="J39" s="696">
        <f t="shared" si="1"/>
        <v>0.75033493411887076</v>
      </c>
    </row>
    <row r="40" spans="1:10" s="86" customFormat="1" ht="36" customHeight="1" x14ac:dyDescent="0.25">
      <c r="A40" s="900" t="s">
        <v>69</v>
      </c>
      <c r="B40" s="48">
        <v>96546</v>
      </c>
      <c r="C40" s="46" t="s">
        <v>22</v>
      </c>
      <c r="D40" s="55" t="s">
        <v>70</v>
      </c>
      <c r="E40" s="46" t="s">
        <v>71</v>
      </c>
      <c r="F40" s="590">
        <v>1023</v>
      </c>
      <c r="G40" s="592">
        <v>16</v>
      </c>
      <c r="H40" s="588">
        <v>16368</v>
      </c>
      <c r="I40" s="698">
        <f t="shared" si="0"/>
        <v>6.7546477788302979E-3</v>
      </c>
      <c r="J40" s="696">
        <f t="shared" si="1"/>
        <v>0.75708958189770104</v>
      </c>
    </row>
    <row r="41" spans="1:10" s="86" customFormat="1" ht="36.75" customHeight="1" x14ac:dyDescent="0.25">
      <c r="A41" s="901" t="s">
        <v>904</v>
      </c>
      <c r="B41" s="32">
        <v>94569</v>
      </c>
      <c r="C41" s="32" t="s">
        <v>22</v>
      </c>
      <c r="D41" s="35" t="s">
        <v>294</v>
      </c>
      <c r="E41" s="33" t="s">
        <v>20</v>
      </c>
      <c r="F41" s="586">
        <v>24.3995</v>
      </c>
      <c r="G41" s="586">
        <v>667.87</v>
      </c>
      <c r="H41" s="584">
        <v>16295.69</v>
      </c>
      <c r="I41" s="698">
        <f t="shared" si="0"/>
        <v>6.7248073230087423E-3</v>
      </c>
      <c r="J41" s="696">
        <f t="shared" si="1"/>
        <v>0.76381438922070977</v>
      </c>
    </row>
    <row r="42" spans="1:10" s="86" customFormat="1" ht="24" x14ac:dyDescent="0.25">
      <c r="A42" s="899" t="s">
        <v>37</v>
      </c>
      <c r="B42" s="31">
        <v>93584</v>
      </c>
      <c r="C42" s="32" t="s">
        <v>22</v>
      </c>
      <c r="D42" s="35" t="s">
        <v>38</v>
      </c>
      <c r="E42" s="33" t="s">
        <v>20</v>
      </c>
      <c r="F42" s="590">
        <v>20</v>
      </c>
      <c r="G42" s="590">
        <v>804.99</v>
      </c>
      <c r="H42" s="588">
        <v>16099.8</v>
      </c>
      <c r="I42" s="698">
        <f t="shared" si="0"/>
        <v>6.6439686161786429E-3</v>
      </c>
      <c r="J42" s="696">
        <f t="shared" si="1"/>
        <v>0.77045835783688843</v>
      </c>
    </row>
    <row r="43" spans="1:10" s="86" customFormat="1" ht="36" x14ac:dyDescent="0.25">
      <c r="A43" s="899" t="s">
        <v>92</v>
      </c>
      <c r="B43" s="48">
        <v>92778</v>
      </c>
      <c r="C43" s="46" t="s">
        <v>22</v>
      </c>
      <c r="D43" s="55" t="s">
        <v>93</v>
      </c>
      <c r="E43" s="46" t="s">
        <v>71</v>
      </c>
      <c r="F43" s="590">
        <v>993</v>
      </c>
      <c r="G43" s="590">
        <v>15.95</v>
      </c>
      <c r="H43" s="588">
        <v>15838.35</v>
      </c>
      <c r="I43" s="698">
        <f t="shared" si="0"/>
        <v>6.5360750029225837E-3</v>
      </c>
      <c r="J43" s="696">
        <f t="shared" si="1"/>
        <v>0.77699443283981107</v>
      </c>
    </row>
    <row r="44" spans="1:10" s="86" customFormat="1" ht="18.75" customHeight="1" x14ac:dyDescent="0.25">
      <c r="A44" s="901" t="s">
        <v>910</v>
      </c>
      <c r="B44" s="32">
        <v>94572</v>
      </c>
      <c r="C44" s="32" t="s">
        <v>22</v>
      </c>
      <c r="D44" s="35" t="s">
        <v>726</v>
      </c>
      <c r="E44" s="33" t="s">
        <v>20</v>
      </c>
      <c r="F44" s="586">
        <v>31.200000000000003</v>
      </c>
      <c r="G44" s="586">
        <v>501.67</v>
      </c>
      <c r="H44" s="584">
        <v>15652.1</v>
      </c>
      <c r="I44" s="698">
        <f t="shared" si="0"/>
        <v>6.4592144733033787E-3</v>
      </c>
      <c r="J44" s="696">
        <f t="shared" si="1"/>
        <v>0.7834536473131144</v>
      </c>
    </row>
    <row r="45" spans="1:10" s="86" customFormat="1" ht="36" x14ac:dyDescent="0.25">
      <c r="A45" s="900" t="s">
        <v>78</v>
      </c>
      <c r="B45" s="48">
        <v>92411</v>
      </c>
      <c r="C45" s="46" t="s">
        <v>22</v>
      </c>
      <c r="D45" s="55" t="s">
        <v>79</v>
      </c>
      <c r="E45" s="46" t="s">
        <v>20</v>
      </c>
      <c r="F45" s="590">
        <v>92.01</v>
      </c>
      <c r="G45" s="592">
        <v>167.98</v>
      </c>
      <c r="H45" s="588">
        <v>15455.84</v>
      </c>
      <c r="I45" s="698">
        <f t="shared" si="0"/>
        <v>6.3782230770990022E-3</v>
      </c>
      <c r="J45" s="696">
        <f t="shared" si="1"/>
        <v>0.78983187039021341</v>
      </c>
    </row>
    <row r="46" spans="1:10" s="86" customFormat="1" ht="24" x14ac:dyDescent="0.25">
      <c r="A46" s="899" t="s">
        <v>313</v>
      </c>
      <c r="B46" s="32">
        <v>88489</v>
      </c>
      <c r="C46" s="32" t="s">
        <v>22</v>
      </c>
      <c r="D46" s="65" t="s">
        <v>304</v>
      </c>
      <c r="E46" s="33" t="s">
        <v>20</v>
      </c>
      <c r="F46" s="612">
        <v>1429.8855000000001</v>
      </c>
      <c r="G46" s="593">
        <v>10.38</v>
      </c>
      <c r="H46" s="596">
        <v>14842.21</v>
      </c>
      <c r="I46" s="698">
        <f t="shared" si="0"/>
        <v>6.1249939399702358E-3</v>
      </c>
      <c r="J46" s="696">
        <f t="shared" si="1"/>
        <v>0.79595686433018364</v>
      </c>
    </row>
    <row r="47" spans="1:10" s="86" customFormat="1" ht="36" x14ac:dyDescent="0.25">
      <c r="A47" s="902" t="s">
        <v>196</v>
      </c>
      <c r="B47" s="77">
        <v>98071</v>
      </c>
      <c r="C47" s="77" t="s">
        <v>22</v>
      </c>
      <c r="D47" s="35" t="s">
        <v>823</v>
      </c>
      <c r="E47" s="33" t="s">
        <v>16</v>
      </c>
      <c r="F47" s="590">
        <v>1</v>
      </c>
      <c r="G47" s="588">
        <v>14426.83</v>
      </c>
      <c r="H47" s="588">
        <v>14426.83</v>
      </c>
      <c r="I47" s="698">
        <f t="shared" si="0"/>
        <v>5.9535774202750672E-3</v>
      </c>
      <c r="J47" s="696">
        <f t="shared" si="1"/>
        <v>0.80191044175045867</v>
      </c>
    </row>
    <row r="48" spans="1:10" s="86" customFormat="1" x14ac:dyDescent="0.25">
      <c r="A48" s="903" t="s">
        <v>747</v>
      </c>
      <c r="B48" s="32">
        <v>141216</v>
      </c>
      <c r="C48" s="32" t="s">
        <v>738</v>
      </c>
      <c r="D48" s="35" t="s">
        <v>763</v>
      </c>
      <c r="E48" s="33" t="s">
        <v>108</v>
      </c>
      <c r="F48" s="605">
        <v>60</v>
      </c>
      <c r="G48" s="590">
        <v>239.23</v>
      </c>
      <c r="H48" s="588">
        <v>14353.8</v>
      </c>
      <c r="I48" s="698">
        <f t="shared" si="0"/>
        <v>5.9234398391846479E-3</v>
      </c>
      <c r="J48" s="696">
        <f t="shared" si="1"/>
        <v>0.80783388158964331</v>
      </c>
    </row>
    <row r="49" spans="1:10" s="86" customFormat="1" ht="24.95" customHeight="1" x14ac:dyDescent="0.25">
      <c r="A49" s="901" t="s">
        <v>897</v>
      </c>
      <c r="B49" s="46">
        <v>12333</v>
      </c>
      <c r="C49" s="46" t="s">
        <v>18</v>
      </c>
      <c r="D49" s="35" t="s">
        <v>720</v>
      </c>
      <c r="E49" s="33" t="s">
        <v>20</v>
      </c>
      <c r="F49" s="586">
        <v>31.487999999999996</v>
      </c>
      <c r="G49" s="586">
        <v>438.61</v>
      </c>
      <c r="H49" s="584">
        <v>13810.95</v>
      </c>
      <c r="I49" s="698">
        <f t="shared" si="0"/>
        <v>5.6994197666811039E-3</v>
      </c>
      <c r="J49" s="696">
        <f t="shared" si="1"/>
        <v>0.8135333013563244</v>
      </c>
    </row>
    <row r="50" spans="1:10" s="86" customFormat="1" ht="24" x14ac:dyDescent="0.25">
      <c r="A50" s="904" t="s">
        <v>48</v>
      </c>
      <c r="B50" s="50" t="s">
        <v>49</v>
      </c>
      <c r="C50" s="50" t="s">
        <v>22</v>
      </c>
      <c r="D50" s="47" t="s">
        <v>50</v>
      </c>
      <c r="E50" s="33" t="s">
        <v>51</v>
      </c>
      <c r="F50" s="586">
        <v>386.77300000000002</v>
      </c>
      <c r="G50" s="586">
        <v>35.119999999999997</v>
      </c>
      <c r="H50" s="584">
        <v>13583.47</v>
      </c>
      <c r="I50" s="698">
        <f t="shared" si="0"/>
        <v>5.6055446886796173E-3</v>
      </c>
      <c r="J50" s="696">
        <f t="shared" si="1"/>
        <v>0.81913884604500398</v>
      </c>
    </row>
    <row r="51" spans="1:10" s="86" customFormat="1" ht="24" x14ac:dyDescent="0.25">
      <c r="A51" s="905" t="s">
        <v>871</v>
      </c>
      <c r="B51" s="692">
        <v>160208</v>
      </c>
      <c r="C51" s="692" t="s">
        <v>738</v>
      </c>
      <c r="D51" s="35" t="s">
        <v>739</v>
      </c>
      <c r="E51" s="77" t="s">
        <v>735</v>
      </c>
      <c r="F51" s="607">
        <v>1</v>
      </c>
      <c r="G51" s="607">
        <v>13514.73</v>
      </c>
      <c r="H51" s="582">
        <v>13514.73</v>
      </c>
      <c r="I51" s="698">
        <f t="shared" si="0"/>
        <v>5.5771774789828438E-3</v>
      </c>
      <c r="J51" s="696">
        <f t="shared" si="1"/>
        <v>0.82471602352398687</v>
      </c>
    </row>
    <row r="52" spans="1:10" s="86" customFormat="1" ht="36" x14ac:dyDescent="0.25">
      <c r="A52" s="899" t="s">
        <v>247</v>
      </c>
      <c r="B52" s="32">
        <v>97586</v>
      </c>
      <c r="C52" s="32" t="s">
        <v>22</v>
      </c>
      <c r="D52" s="35" t="s">
        <v>666</v>
      </c>
      <c r="E52" s="33" t="s">
        <v>151</v>
      </c>
      <c r="F52" s="590">
        <v>77</v>
      </c>
      <c r="G52" s="590">
        <v>167.21</v>
      </c>
      <c r="H52" s="588">
        <v>12875.17</v>
      </c>
      <c r="I52" s="698">
        <f t="shared" si="0"/>
        <v>5.313247705435147E-3</v>
      </c>
      <c r="J52" s="696">
        <f t="shared" si="1"/>
        <v>0.83002927122942205</v>
      </c>
    </row>
    <row r="53" spans="1:10" s="86" customFormat="1" ht="24" x14ac:dyDescent="0.25">
      <c r="A53" s="900" t="s">
        <v>80</v>
      </c>
      <c r="B53" s="48">
        <v>96532</v>
      </c>
      <c r="C53" s="46" t="s">
        <v>22</v>
      </c>
      <c r="D53" s="55" t="s">
        <v>81</v>
      </c>
      <c r="E53" s="46" t="s">
        <v>20</v>
      </c>
      <c r="F53" s="590">
        <v>67.14</v>
      </c>
      <c r="G53" s="592">
        <v>183.02</v>
      </c>
      <c r="H53" s="588">
        <v>12287.96</v>
      </c>
      <c r="I53" s="698">
        <f t="shared" si="0"/>
        <v>5.0709214149777335E-3</v>
      </c>
      <c r="J53" s="696">
        <f t="shared" si="1"/>
        <v>0.83510019264439983</v>
      </c>
    </row>
    <row r="54" spans="1:10" s="86" customFormat="1" ht="36" x14ac:dyDescent="0.25">
      <c r="A54" s="900" t="s">
        <v>67</v>
      </c>
      <c r="B54" s="48">
        <v>94971</v>
      </c>
      <c r="C54" s="46" t="s">
        <v>22</v>
      </c>
      <c r="D54" s="55" t="s">
        <v>68</v>
      </c>
      <c r="E54" s="46" t="s">
        <v>51</v>
      </c>
      <c r="F54" s="590">
        <v>27.4</v>
      </c>
      <c r="G54" s="592">
        <v>437.58</v>
      </c>
      <c r="H54" s="588">
        <v>11989.69</v>
      </c>
      <c r="I54" s="698">
        <f t="shared" si="0"/>
        <v>4.9478331456111824E-3</v>
      </c>
      <c r="J54" s="696">
        <f t="shared" si="1"/>
        <v>0.84004802579001103</v>
      </c>
    </row>
    <row r="55" spans="1:10" s="86" customFormat="1" ht="36.75" customHeight="1" x14ac:dyDescent="0.25">
      <c r="A55" s="901" t="s">
        <v>895</v>
      </c>
      <c r="B55" s="50">
        <v>8858</v>
      </c>
      <c r="C55" s="50" t="s">
        <v>18</v>
      </c>
      <c r="D55" s="35" t="s">
        <v>283</v>
      </c>
      <c r="E55" s="33" t="s">
        <v>20</v>
      </c>
      <c r="F55" s="583">
        <v>75.453000000000003</v>
      </c>
      <c r="G55" s="583">
        <v>148.82</v>
      </c>
      <c r="H55" s="584">
        <v>11228.92</v>
      </c>
      <c r="I55" s="698">
        <f t="shared" si="0"/>
        <v>4.6338831583982833E-3</v>
      </c>
      <c r="J55" s="696">
        <f t="shared" si="1"/>
        <v>0.84468190894840933</v>
      </c>
    </row>
    <row r="56" spans="1:10" s="86" customFormat="1" ht="24" customHeight="1" x14ac:dyDescent="0.25">
      <c r="A56" s="899" t="s">
        <v>323</v>
      </c>
      <c r="B56" s="32">
        <v>11736</v>
      </c>
      <c r="C56" s="32" t="s">
        <v>18</v>
      </c>
      <c r="D56" s="65" t="s">
        <v>637</v>
      </c>
      <c r="E56" s="33" t="s">
        <v>20</v>
      </c>
      <c r="F56" s="567">
        <v>24.212800000000001</v>
      </c>
      <c r="G56" s="567">
        <v>426.31</v>
      </c>
      <c r="H56" s="603">
        <v>10322.16</v>
      </c>
      <c r="I56" s="698">
        <f t="shared" si="0"/>
        <v>4.2596868961834646E-3</v>
      </c>
      <c r="J56" s="696">
        <f t="shared" si="1"/>
        <v>0.84894159584459283</v>
      </c>
    </row>
    <row r="57" spans="1:10" s="72" customFormat="1" ht="48" x14ac:dyDescent="0.25">
      <c r="A57" s="901" t="s">
        <v>896</v>
      </c>
      <c r="B57" s="92">
        <v>1783</v>
      </c>
      <c r="C57" s="92" t="s">
        <v>18</v>
      </c>
      <c r="D57" s="35" t="s">
        <v>284</v>
      </c>
      <c r="E57" s="28" t="s">
        <v>285</v>
      </c>
      <c r="F57" s="583">
        <v>39</v>
      </c>
      <c r="G57" s="583">
        <v>259.08999999999997</v>
      </c>
      <c r="H57" s="584">
        <v>10104.51</v>
      </c>
      <c r="I57" s="698">
        <f t="shared" si="0"/>
        <v>4.1698684034499351E-3</v>
      </c>
      <c r="J57" s="696">
        <f t="shared" si="1"/>
        <v>0.85311146424804274</v>
      </c>
    </row>
    <row r="58" spans="1:10" s="72" customFormat="1" ht="24" x14ac:dyDescent="0.25">
      <c r="A58" s="900" t="s">
        <v>72</v>
      </c>
      <c r="B58" s="48">
        <v>96543</v>
      </c>
      <c r="C58" s="46" t="s">
        <v>22</v>
      </c>
      <c r="D58" s="55" t="s">
        <v>73</v>
      </c>
      <c r="E58" s="46" t="s">
        <v>71</v>
      </c>
      <c r="F58" s="590">
        <v>519</v>
      </c>
      <c r="G58" s="592">
        <v>18.829999999999998</v>
      </c>
      <c r="H58" s="588">
        <v>9772.77</v>
      </c>
      <c r="I58" s="698">
        <f t="shared" si="0"/>
        <v>4.0329679358210762E-3</v>
      </c>
      <c r="J58" s="696">
        <f t="shared" si="1"/>
        <v>0.85714443218386382</v>
      </c>
    </row>
    <row r="59" spans="1:10" s="72" customFormat="1" x14ac:dyDescent="0.25">
      <c r="A59" s="899" t="s">
        <v>290</v>
      </c>
      <c r="B59" s="32">
        <v>9031</v>
      </c>
      <c r="C59" s="32" t="s">
        <v>18</v>
      </c>
      <c r="D59" s="65" t="s">
        <v>660</v>
      </c>
      <c r="E59" s="33" t="s">
        <v>20</v>
      </c>
      <c r="F59" s="586">
        <v>52.82</v>
      </c>
      <c r="G59" s="586">
        <v>184.23</v>
      </c>
      <c r="H59" s="584">
        <v>9731.0300000000007</v>
      </c>
      <c r="I59" s="698">
        <f t="shared" si="0"/>
        <v>4.0157429237066833E-3</v>
      </c>
      <c r="J59" s="696">
        <f t="shared" si="1"/>
        <v>0.86116017510757048</v>
      </c>
    </row>
    <row r="60" spans="1:10" s="72" customFormat="1" ht="22.5" customHeight="1" x14ac:dyDescent="0.25">
      <c r="A60" s="899" t="s">
        <v>892</v>
      </c>
      <c r="B60" s="32">
        <v>94266</v>
      </c>
      <c r="C60" s="32" t="s">
        <v>22</v>
      </c>
      <c r="D60" s="65" t="s">
        <v>716</v>
      </c>
      <c r="E60" s="33" t="s">
        <v>20</v>
      </c>
      <c r="F60" s="586">
        <v>275.73</v>
      </c>
      <c r="G60" s="586">
        <v>34.33</v>
      </c>
      <c r="H60" s="584">
        <v>9465.81</v>
      </c>
      <c r="I60" s="698">
        <f t="shared" si="0"/>
        <v>3.9062935295289354E-3</v>
      </c>
      <c r="J60" s="696">
        <f t="shared" si="1"/>
        <v>0.86506646863709946</v>
      </c>
    </row>
    <row r="61" spans="1:10" s="72" customFormat="1" ht="24" x14ac:dyDescent="0.25">
      <c r="A61" s="899" t="s">
        <v>314</v>
      </c>
      <c r="B61" s="32">
        <v>2278</v>
      </c>
      <c r="C61" s="32" t="s">
        <v>18</v>
      </c>
      <c r="D61" s="65" t="s">
        <v>682</v>
      </c>
      <c r="E61" s="33" t="s">
        <v>20</v>
      </c>
      <c r="F61" s="612">
        <v>1073.2574999999997</v>
      </c>
      <c r="G61" s="593">
        <v>8.67</v>
      </c>
      <c r="H61" s="596">
        <v>9305.14</v>
      </c>
      <c r="I61" s="698">
        <f t="shared" si="0"/>
        <v>3.8399892004340758E-3</v>
      </c>
      <c r="J61" s="696">
        <f t="shared" si="1"/>
        <v>0.86890645783753351</v>
      </c>
    </row>
    <row r="62" spans="1:10" s="72" customFormat="1" ht="24" x14ac:dyDescent="0.25">
      <c r="A62" s="899" t="s">
        <v>121</v>
      </c>
      <c r="B62" s="32">
        <v>93202</v>
      </c>
      <c r="C62" s="32" t="s">
        <v>22</v>
      </c>
      <c r="D62" s="35" t="s">
        <v>122</v>
      </c>
      <c r="E62" s="32" t="s">
        <v>108</v>
      </c>
      <c r="F62" s="590">
        <v>453.26</v>
      </c>
      <c r="G62" s="590">
        <v>19.53</v>
      </c>
      <c r="H62" s="594">
        <v>8852.17</v>
      </c>
      <c r="I62" s="698">
        <f t="shared" si="0"/>
        <v>3.653060265660325E-3</v>
      </c>
      <c r="J62" s="696">
        <f t="shared" si="1"/>
        <v>0.87255951810319388</v>
      </c>
    </row>
    <row r="63" spans="1:10" s="72" customFormat="1" x14ac:dyDescent="0.25">
      <c r="A63" s="899" t="s">
        <v>130</v>
      </c>
      <c r="B63" s="46">
        <v>9434</v>
      </c>
      <c r="C63" s="46" t="s">
        <v>18</v>
      </c>
      <c r="D63" s="35" t="s">
        <v>635</v>
      </c>
      <c r="E63" s="33" t="s">
        <v>108</v>
      </c>
      <c r="F63" s="590">
        <v>208.1</v>
      </c>
      <c r="G63" s="590">
        <v>42.3</v>
      </c>
      <c r="H63" s="588">
        <v>8802.6299999999992</v>
      </c>
      <c r="I63" s="698">
        <f t="shared" si="0"/>
        <v>3.6326163964665774E-3</v>
      </c>
      <c r="J63" s="696">
        <f t="shared" si="1"/>
        <v>0.87619213449966049</v>
      </c>
    </row>
    <row r="64" spans="1:10" s="72" customFormat="1" x14ac:dyDescent="0.25">
      <c r="A64" s="901" t="s">
        <v>906</v>
      </c>
      <c r="B64" s="32">
        <v>1880</v>
      </c>
      <c r="C64" s="32" t="s">
        <v>18</v>
      </c>
      <c r="D64" s="35" t="s">
        <v>296</v>
      </c>
      <c r="E64" s="33" t="s">
        <v>20</v>
      </c>
      <c r="F64" s="586">
        <v>29.585999999999995</v>
      </c>
      <c r="G64" s="586">
        <v>283.33</v>
      </c>
      <c r="H64" s="584">
        <v>8382.6</v>
      </c>
      <c r="I64" s="698">
        <f t="shared" si="0"/>
        <v>3.4592809427433317E-3</v>
      </c>
      <c r="J64" s="696">
        <f t="shared" si="1"/>
        <v>0.87965141544240377</v>
      </c>
    </row>
    <row r="65" spans="1:17" s="72" customFormat="1" ht="46.5" customHeight="1" x14ac:dyDescent="0.25">
      <c r="A65" s="899" t="s">
        <v>310</v>
      </c>
      <c r="B65" s="32">
        <v>88488</v>
      </c>
      <c r="C65" s="32" t="s">
        <v>22</v>
      </c>
      <c r="D65" s="65" t="s">
        <v>302</v>
      </c>
      <c r="E65" s="33" t="s">
        <v>20</v>
      </c>
      <c r="F65" s="593">
        <v>632.66</v>
      </c>
      <c r="G65" s="593">
        <v>11.69</v>
      </c>
      <c r="H65" s="596">
        <v>7395.8</v>
      </c>
      <c r="I65" s="698">
        <f t="shared" si="0"/>
        <v>3.0520542548065199E-3</v>
      </c>
      <c r="J65" s="696">
        <f t="shared" si="1"/>
        <v>0.88270346969721025</v>
      </c>
    </row>
    <row r="66" spans="1:17" s="72" customFormat="1" x14ac:dyDescent="0.25">
      <c r="A66" s="899" t="s">
        <v>886</v>
      </c>
      <c r="B66" s="32">
        <v>7342</v>
      </c>
      <c r="C66" s="32" t="s">
        <v>18</v>
      </c>
      <c r="D66" s="65" t="s">
        <v>271</v>
      </c>
      <c r="E66" s="32" t="s">
        <v>20</v>
      </c>
      <c r="F66" s="586">
        <v>479.11</v>
      </c>
      <c r="G66" s="586">
        <v>15.35</v>
      </c>
      <c r="H66" s="584">
        <v>7354.34</v>
      </c>
      <c r="I66" s="698">
        <f t="shared" si="0"/>
        <v>3.0349447914077964E-3</v>
      </c>
      <c r="J66" s="696">
        <f t="shared" si="1"/>
        <v>0.88573841448861801</v>
      </c>
    </row>
    <row r="67" spans="1:17" s="72" customFormat="1" ht="24" x14ac:dyDescent="0.25">
      <c r="A67" s="899" t="s">
        <v>132</v>
      </c>
      <c r="B67" s="46">
        <v>9215</v>
      </c>
      <c r="C67" s="46" t="s">
        <v>18</v>
      </c>
      <c r="D67" s="35" t="s">
        <v>133</v>
      </c>
      <c r="E67" s="33" t="s">
        <v>20</v>
      </c>
      <c r="F67" s="590">
        <v>20.8</v>
      </c>
      <c r="G67" s="590">
        <v>339.97</v>
      </c>
      <c r="H67" s="588">
        <v>7071.38</v>
      </c>
      <c r="I67" s="698">
        <f t="shared" si="0"/>
        <v>2.91817456074444E-3</v>
      </c>
      <c r="J67" s="696">
        <f t="shared" si="1"/>
        <v>0.8886565890493624</v>
      </c>
    </row>
    <row r="68" spans="1:17" s="72" customFormat="1" ht="36" x14ac:dyDescent="0.25">
      <c r="A68" s="900" t="s">
        <v>65</v>
      </c>
      <c r="B68" s="46">
        <v>4953</v>
      </c>
      <c r="C68" s="46" t="s">
        <v>18</v>
      </c>
      <c r="D68" s="47" t="s">
        <v>66</v>
      </c>
      <c r="E68" s="46" t="s">
        <v>20</v>
      </c>
      <c r="F68" s="590">
        <v>317.28199999999998</v>
      </c>
      <c r="G68" s="590">
        <v>21.98</v>
      </c>
      <c r="H68" s="588">
        <v>6973.86</v>
      </c>
      <c r="I68" s="698">
        <f t="shared" si="0"/>
        <v>2.8779305937728164E-3</v>
      </c>
      <c r="J68" s="696">
        <f t="shared" si="1"/>
        <v>0.89153451964313524</v>
      </c>
    </row>
    <row r="69" spans="1:17" s="72" customFormat="1" ht="29.25" customHeight="1" x14ac:dyDescent="0.25">
      <c r="A69" s="899" t="s">
        <v>109</v>
      </c>
      <c r="B69" s="60">
        <v>93185</v>
      </c>
      <c r="C69" s="60" t="s">
        <v>22</v>
      </c>
      <c r="D69" s="55" t="s">
        <v>110</v>
      </c>
      <c r="E69" s="48" t="s">
        <v>108</v>
      </c>
      <c r="F69" s="590">
        <v>117.639</v>
      </c>
      <c r="G69" s="590">
        <v>56.53</v>
      </c>
      <c r="H69" s="588">
        <v>6650.13</v>
      </c>
      <c r="I69" s="698">
        <f t="shared" si="0"/>
        <v>2.744335644760064E-3</v>
      </c>
      <c r="J69" s="696">
        <f t="shared" si="1"/>
        <v>0.8942788552878953</v>
      </c>
    </row>
    <row r="70" spans="1:17" s="72" customFormat="1" ht="24" x14ac:dyDescent="0.25">
      <c r="A70" s="899" t="s">
        <v>123</v>
      </c>
      <c r="B70" s="33">
        <v>191</v>
      </c>
      <c r="C70" s="32" t="s">
        <v>18</v>
      </c>
      <c r="D70" s="35" t="s">
        <v>124</v>
      </c>
      <c r="E70" s="32" t="s">
        <v>20</v>
      </c>
      <c r="F70" s="590">
        <v>12.630999999999998</v>
      </c>
      <c r="G70" s="590">
        <v>513.17999999999995</v>
      </c>
      <c r="H70" s="594">
        <v>6481.98</v>
      </c>
      <c r="I70" s="698">
        <f t="shared" si="0"/>
        <v>2.6749445142608998E-3</v>
      </c>
      <c r="J70" s="696">
        <f t="shared" si="1"/>
        <v>0.89695379980215617</v>
      </c>
    </row>
    <row r="71" spans="1:17" s="72" customFormat="1" x14ac:dyDescent="0.25">
      <c r="A71" s="899" t="s">
        <v>113</v>
      </c>
      <c r="B71" s="60">
        <v>93195</v>
      </c>
      <c r="C71" s="60" t="s">
        <v>22</v>
      </c>
      <c r="D71" s="55" t="s">
        <v>114</v>
      </c>
      <c r="E71" s="48" t="s">
        <v>108</v>
      </c>
      <c r="F71" s="590">
        <v>120.01990000000001</v>
      </c>
      <c r="G71" s="590">
        <v>51.59</v>
      </c>
      <c r="H71" s="588">
        <v>6191.83</v>
      </c>
      <c r="I71" s="698">
        <f t="shared" si="0"/>
        <v>2.5552071576487537E-3</v>
      </c>
      <c r="J71" s="696">
        <f t="shared" si="1"/>
        <v>0.89950900695980496</v>
      </c>
    </row>
    <row r="72" spans="1:17" s="72" customFormat="1" ht="36" x14ac:dyDescent="0.25">
      <c r="A72" s="899" t="s">
        <v>925</v>
      </c>
      <c r="B72" s="33">
        <v>11364</v>
      </c>
      <c r="C72" s="33" t="s">
        <v>18</v>
      </c>
      <c r="D72" s="65" t="s">
        <v>650</v>
      </c>
      <c r="E72" s="33" t="s">
        <v>16</v>
      </c>
      <c r="F72" s="567">
        <v>6</v>
      </c>
      <c r="G72" s="567">
        <v>958.98</v>
      </c>
      <c r="H72" s="603">
        <v>5753.88</v>
      </c>
      <c r="I72" s="698">
        <f t="shared" si="0"/>
        <v>2.3744765861226829E-3</v>
      </c>
      <c r="J72" s="696">
        <f t="shared" si="1"/>
        <v>0.90188348354592762</v>
      </c>
      <c r="K72" s="699"/>
      <c r="L72" s="42"/>
      <c r="M72" s="20"/>
      <c r="N72" s="21"/>
      <c r="O72" s="21"/>
      <c r="P72" s="22"/>
      <c r="Q72" s="23"/>
    </row>
    <row r="73" spans="1:17" s="72" customFormat="1" x14ac:dyDescent="0.25">
      <c r="A73" s="906" t="s">
        <v>829</v>
      </c>
      <c r="B73" s="77">
        <v>96974</v>
      </c>
      <c r="C73" s="77" t="s">
        <v>22</v>
      </c>
      <c r="D73" s="35" t="s">
        <v>756</v>
      </c>
      <c r="E73" s="77" t="s">
        <v>108</v>
      </c>
      <c r="F73" s="609">
        <v>79</v>
      </c>
      <c r="G73" s="609">
        <v>70.97</v>
      </c>
      <c r="H73" s="610">
        <v>5606.63</v>
      </c>
      <c r="I73" s="698">
        <f t="shared" ref="I73:I136" si="2">H73/$H$231</f>
        <v>2.3137103419002512E-3</v>
      </c>
      <c r="J73" s="696">
        <f t="shared" si="1"/>
        <v>0.90419719388782782</v>
      </c>
    </row>
    <row r="74" spans="1:17" s="72" customFormat="1" ht="36" x14ac:dyDescent="0.25">
      <c r="A74" s="901" t="s">
        <v>898</v>
      </c>
      <c r="B74" s="46">
        <v>11948</v>
      </c>
      <c r="C74" s="689" t="s">
        <v>18</v>
      </c>
      <c r="D74" s="35" t="s">
        <v>287</v>
      </c>
      <c r="E74" s="33" t="s">
        <v>20</v>
      </c>
      <c r="F74" s="586">
        <v>17.898</v>
      </c>
      <c r="G74" s="586">
        <v>313.14999999999998</v>
      </c>
      <c r="H74" s="584">
        <v>5604.76</v>
      </c>
      <c r="I74" s="698">
        <f t="shared" si="2"/>
        <v>2.3129386415491754E-3</v>
      </c>
      <c r="J74" s="696">
        <f t="shared" ref="J74:J137" si="3">I74+J73</f>
        <v>0.90651013252937696</v>
      </c>
    </row>
    <row r="75" spans="1:17" s="72" customFormat="1" ht="24" x14ac:dyDescent="0.25">
      <c r="A75" s="899" t="s">
        <v>231</v>
      </c>
      <c r="B75" s="32">
        <v>3275</v>
      </c>
      <c r="C75" s="32" t="s">
        <v>18</v>
      </c>
      <c r="D75" s="35" t="s">
        <v>668</v>
      </c>
      <c r="E75" s="33" t="s">
        <v>233</v>
      </c>
      <c r="F75" s="590">
        <v>27</v>
      </c>
      <c r="G75" s="590">
        <v>205.69</v>
      </c>
      <c r="H75" s="588">
        <v>5553.63</v>
      </c>
      <c r="I75" s="698">
        <f t="shared" si="2"/>
        <v>2.291838620720021E-3</v>
      </c>
      <c r="J75" s="696">
        <f t="shared" si="3"/>
        <v>0.90880197115009698</v>
      </c>
    </row>
    <row r="76" spans="1:17" s="72" customFormat="1" ht="24" x14ac:dyDescent="0.25">
      <c r="A76" s="902" t="s">
        <v>144</v>
      </c>
      <c r="B76" s="32">
        <v>1200</v>
      </c>
      <c r="C76" s="32" t="s">
        <v>18</v>
      </c>
      <c r="D76" s="75" t="s">
        <v>145</v>
      </c>
      <c r="E76" s="33" t="s">
        <v>146</v>
      </c>
      <c r="F76" s="590">
        <v>51</v>
      </c>
      <c r="G76" s="590">
        <v>105.26</v>
      </c>
      <c r="H76" s="588">
        <v>5368.26</v>
      </c>
      <c r="I76" s="698">
        <f t="shared" si="2"/>
        <v>2.2153412442072053E-3</v>
      </c>
      <c r="J76" s="696">
        <f t="shared" si="3"/>
        <v>0.91101731239430417</v>
      </c>
    </row>
    <row r="77" spans="1:17" s="72" customFormat="1" ht="48" x14ac:dyDescent="0.25">
      <c r="A77" s="901" t="s">
        <v>909</v>
      </c>
      <c r="B77" s="32">
        <v>94580</v>
      </c>
      <c r="C77" s="32" t="s">
        <v>22</v>
      </c>
      <c r="D77" s="35" t="s">
        <v>725</v>
      </c>
      <c r="E77" s="33" t="s">
        <v>20</v>
      </c>
      <c r="F77" s="586">
        <v>9.6000000000000014</v>
      </c>
      <c r="G77" s="586">
        <v>555.28</v>
      </c>
      <c r="H77" s="584">
        <v>5330.69</v>
      </c>
      <c r="I77" s="698">
        <f t="shared" si="2"/>
        <v>2.1998370826083135E-3</v>
      </c>
      <c r="J77" s="696">
        <f t="shared" si="3"/>
        <v>0.91321714947691246</v>
      </c>
    </row>
    <row r="78" spans="1:17" s="72" customFormat="1" ht="36" x14ac:dyDescent="0.25">
      <c r="A78" s="899" t="s">
        <v>203</v>
      </c>
      <c r="B78" s="32">
        <v>3397</v>
      </c>
      <c r="C78" s="32" t="s">
        <v>18</v>
      </c>
      <c r="D78" s="35" t="s">
        <v>204</v>
      </c>
      <c r="E78" s="33" t="s">
        <v>16</v>
      </c>
      <c r="F78" s="590">
        <v>23</v>
      </c>
      <c r="G78" s="590">
        <v>223.69</v>
      </c>
      <c r="H78" s="588">
        <v>5144.87</v>
      </c>
      <c r="I78" s="698">
        <f t="shared" si="2"/>
        <v>2.1231540028024578E-3</v>
      </c>
      <c r="J78" s="696">
        <f t="shared" si="3"/>
        <v>0.91534030347971496</v>
      </c>
    </row>
    <row r="79" spans="1:17" ht="15.95" customHeight="1" x14ac:dyDescent="0.25">
      <c r="A79" s="899" t="s">
        <v>111</v>
      </c>
      <c r="B79" s="60">
        <v>93183</v>
      </c>
      <c r="C79" s="60" t="s">
        <v>22</v>
      </c>
      <c r="D79" s="55" t="s">
        <v>112</v>
      </c>
      <c r="E79" s="48" t="s">
        <v>108</v>
      </c>
      <c r="F79" s="590">
        <v>89.770400000000009</v>
      </c>
      <c r="G79" s="590">
        <v>57.23</v>
      </c>
      <c r="H79" s="588">
        <v>5137.5600000000004</v>
      </c>
      <c r="I79" s="698">
        <f t="shared" si="2"/>
        <v>2.1201373559755245E-3</v>
      </c>
      <c r="J79" s="696">
        <f t="shared" si="3"/>
        <v>0.91746044083569045</v>
      </c>
    </row>
    <row r="80" spans="1:17" ht="24.75" customHeight="1" x14ac:dyDescent="0.25">
      <c r="A80" s="899" t="s">
        <v>312</v>
      </c>
      <c r="B80" s="32">
        <v>2278</v>
      </c>
      <c r="C80" s="32" t="s">
        <v>18</v>
      </c>
      <c r="D80" s="65" t="s">
        <v>303</v>
      </c>
      <c r="E80" s="33" t="s">
        <v>20</v>
      </c>
      <c r="F80" s="593">
        <v>589.04000000000008</v>
      </c>
      <c r="G80" s="593">
        <v>8.67</v>
      </c>
      <c r="H80" s="596">
        <v>5106.9799999999996</v>
      </c>
      <c r="I80" s="698">
        <f t="shared" si="2"/>
        <v>2.1075177855285161E-3</v>
      </c>
      <c r="J80" s="696">
        <f t="shared" si="3"/>
        <v>0.91956795862121898</v>
      </c>
    </row>
    <row r="81" spans="1:10" ht="16.5" customHeight="1" x14ac:dyDescent="0.25">
      <c r="A81" s="899" t="s">
        <v>890</v>
      </c>
      <c r="B81" s="32">
        <v>10234</v>
      </c>
      <c r="C81" s="32" t="s">
        <v>18</v>
      </c>
      <c r="D81" s="65" t="s">
        <v>276</v>
      </c>
      <c r="E81" s="33" t="s">
        <v>20</v>
      </c>
      <c r="F81" s="586">
        <v>253.8</v>
      </c>
      <c r="G81" s="586">
        <v>19.690000000000001</v>
      </c>
      <c r="H81" s="584">
        <v>4997.32</v>
      </c>
      <c r="I81" s="698">
        <f t="shared" si="2"/>
        <v>2.0622639563846663E-3</v>
      </c>
      <c r="J81" s="696">
        <f t="shared" si="3"/>
        <v>0.92163022257760363</v>
      </c>
    </row>
    <row r="82" spans="1:10" ht="36" x14ac:dyDescent="0.25">
      <c r="A82" s="902" t="s">
        <v>825</v>
      </c>
      <c r="B82" s="32">
        <v>9684</v>
      </c>
      <c r="C82" s="32" t="s">
        <v>18</v>
      </c>
      <c r="D82" s="75" t="s">
        <v>180</v>
      </c>
      <c r="E82" s="33" t="s">
        <v>16</v>
      </c>
      <c r="F82" s="590">
        <v>10</v>
      </c>
      <c r="G82" s="590">
        <v>486.64</v>
      </c>
      <c r="H82" s="588">
        <v>4866.3999999999996</v>
      </c>
      <c r="I82" s="698">
        <f t="shared" si="2"/>
        <v>2.0082366783296529E-3</v>
      </c>
      <c r="J82" s="696">
        <f t="shared" si="3"/>
        <v>0.92363845925593324</v>
      </c>
    </row>
    <row r="83" spans="1:10" ht="24" x14ac:dyDescent="0.25">
      <c r="A83" s="904" t="s">
        <v>46</v>
      </c>
      <c r="B83" s="46">
        <v>4177</v>
      </c>
      <c r="C83" s="46" t="s">
        <v>18</v>
      </c>
      <c r="D83" s="47" t="s">
        <v>47</v>
      </c>
      <c r="E83" s="48" t="s">
        <v>20</v>
      </c>
      <c r="F83" s="590">
        <v>819.26</v>
      </c>
      <c r="G83" s="590">
        <v>5.57</v>
      </c>
      <c r="H83" s="584">
        <v>4563.28</v>
      </c>
      <c r="I83" s="698">
        <f t="shared" si="2"/>
        <v>1.8831469401381182E-3</v>
      </c>
      <c r="J83" s="696">
        <f t="shared" si="3"/>
        <v>0.92552160619607138</v>
      </c>
    </row>
    <row r="84" spans="1:10" ht="24" x14ac:dyDescent="0.25">
      <c r="A84" s="902" t="s">
        <v>181</v>
      </c>
      <c r="B84" s="32">
        <v>100873</v>
      </c>
      <c r="C84" s="32" t="s">
        <v>22</v>
      </c>
      <c r="D84" s="75" t="s">
        <v>185</v>
      </c>
      <c r="E84" s="33" t="s">
        <v>16</v>
      </c>
      <c r="F84" s="590">
        <v>18</v>
      </c>
      <c r="G84" s="590">
        <v>251.31</v>
      </c>
      <c r="H84" s="588">
        <v>4523.58</v>
      </c>
      <c r="I84" s="698">
        <f t="shared" si="2"/>
        <v>1.8667637829521723E-3</v>
      </c>
      <c r="J84" s="696">
        <f t="shared" si="3"/>
        <v>0.92738836997902352</v>
      </c>
    </row>
    <row r="85" spans="1:10" x14ac:dyDescent="0.25">
      <c r="A85" s="899" t="s">
        <v>884</v>
      </c>
      <c r="B85" s="32">
        <v>10043</v>
      </c>
      <c r="C85" s="32" t="s">
        <v>18</v>
      </c>
      <c r="D85" s="65" t="s">
        <v>269</v>
      </c>
      <c r="E85" s="33" t="s">
        <v>20</v>
      </c>
      <c r="F85" s="586">
        <v>110.24999999999999</v>
      </c>
      <c r="G85" s="586">
        <v>38.33</v>
      </c>
      <c r="H85" s="584">
        <v>4225.88</v>
      </c>
      <c r="I85" s="698">
        <f t="shared" si="2"/>
        <v>1.7439107377568046E-3</v>
      </c>
      <c r="J85" s="696">
        <f t="shared" si="3"/>
        <v>0.92913228071678033</v>
      </c>
    </row>
    <row r="86" spans="1:10" ht="48" x14ac:dyDescent="0.25">
      <c r="A86" s="899" t="s">
        <v>887</v>
      </c>
      <c r="B86" s="32">
        <v>9774</v>
      </c>
      <c r="C86" s="32" t="s">
        <v>18</v>
      </c>
      <c r="D86" s="65" t="s">
        <v>272</v>
      </c>
      <c r="E86" s="33" t="s">
        <v>20</v>
      </c>
      <c r="F86" s="586">
        <v>51.370000000000012</v>
      </c>
      <c r="G86" s="586">
        <v>80.680000000000007</v>
      </c>
      <c r="H86" s="584">
        <v>4144.53</v>
      </c>
      <c r="I86" s="698">
        <f t="shared" si="2"/>
        <v>1.7103397091150741E-3</v>
      </c>
      <c r="J86" s="696">
        <f t="shared" si="3"/>
        <v>0.93084262042589538</v>
      </c>
    </row>
    <row r="87" spans="1:10" ht="24" x14ac:dyDescent="0.25">
      <c r="A87" s="899" t="s">
        <v>888</v>
      </c>
      <c r="B87" s="87" t="s">
        <v>273</v>
      </c>
      <c r="C87" s="32" t="s">
        <v>22</v>
      </c>
      <c r="D87" s="65" t="s">
        <v>274</v>
      </c>
      <c r="E87" s="33" t="s">
        <v>20</v>
      </c>
      <c r="F87" s="586">
        <v>84.64</v>
      </c>
      <c r="G87" s="586">
        <v>47.42</v>
      </c>
      <c r="H87" s="584">
        <v>4013.63</v>
      </c>
      <c r="I87" s="698">
        <f t="shared" si="2"/>
        <v>1.6563206845397512E-3</v>
      </c>
      <c r="J87" s="696">
        <f t="shared" si="3"/>
        <v>0.93249894111043519</v>
      </c>
    </row>
    <row r="88" spans="1:10" s="86" customFormat="1" ht="18" customHeight="1" x14ac:dyDescent="0.25">
      <c r="A88" s="907" t="s">
        <v>841</v>
      </c>
      <c r="B88" s="32">
        <v>68282</v>
      </c>
      <c r="C88" s="32" t="s">
        <v>288</v>
      </c>
      <c r="D88" s="35" t="s">
        <v>798</v>
      </c>
      <c r="E88" s="33" t="s">
        <v>151</v>
      </c>
      <c r="F88" s="604">
        <v>5</v>
      </c>
      <c r="G88" s="604">
        <v>732.6</v>
      </c>
      <c r="H88" s="588">
        <v>3663</v>
      </c>
      <c r="I88" s="698">
        <f t="shared" si="2"/>
        <v>1.5116248053430707E-3</v>
      </c>
      <c r="J88" s="696">
        <f t="shared" si="3"/>
        <v>0.93401056591577825</v>
      </c>
    </row>
    <row r="89" spans="1:10" s="86" customFormat="1" ht="36" x14ac:dyDescent="0.25">
      <c r="A89" s="899" t="s">
        <v>134</v>
      </c>
      <c r="B89" s="46">
        <v>100434</v>
      </c>
      <c r="C89" s="46" t="s">
        <v>22</v>
      </c>
      <c r="D89" s="35" t="s">
        <v>135</v>
      </c>
      <c r="E89" s="33" t="s">
        <v>108</v>
      </c>
      <c r="F89" s="590">
        <v>51.32</v>
      </c>
      <c r="G89" s="590">
        <v>70.12</v>
      </c>
      <c r="H89" s="588">
        <v>3598.56</v>
      </c>
      <c r="I89" s="698">
        <f t="shared" si="2"/>
        <v>1.4850320937797872E-3</v>
      </c>
      <c r="J89" s="696">
        <f t="shared" si="3"/>
        <v>0.93549559800955806</v>
      </c>
    </row>
    <row r="90" spans="1:10" s="86" customFormat="1" x14ac:dyDescent="0.25">
      <c r="A90" s="899" t="s">
        <v>918</v>
      </c>
      <c r="B90" s="32">
        <v>4264</v>
      </c>
      <c r="C90" s="32" t="s">
        <v>18</v>
      </c>
      <c r="D90" s="65" t="s">
        <v>319</v>
      </c>
      <c r="E90" s="48" t="s">
        <v>108</v>
      </c>
      <c r="F90" s="567">
        <v>39.730000000000004</v>
      </c>
      <c r="G90" s="567">
        <v>88.5</v>
      </c>
      <c r="H90" s="603">
        <v>3516.11</v>
      </c>
      <c r="I90" s="698">
        <f t="shared" si="2"/>
        <v>1.4510071237550707E-3</v>
      </c>
      <c r="J90" s="696">
        <f t="shared" si="3"/>
        <v>0.93694660513331318</v>
      </c>
    </row>
    <row r="91" spans="1:10" s="86" customFormat="1" x14ac:dyDescent="0.25">
      <c r="A91" s="908" t="s">
        <v>835</v>
      </c>
      <c r="B91" s="32">
        <v>67207</v>
      </c>
      <c r="C91" s="32" t="s">
        <v>288</v>
      </c>
      <c r="D91" s="35" t="s">
        <v>791</v>
      </c>
      <c r="E91" s="33" t="s">
        <v>151</v>
      </c>
      <c r="F91" s="567">
        <v>6</v>
      </c>
      <c r="G91" s="599">
        <v>577.79</v>
      </c>
      <c r="H91" s="588">
        <v>3466.74</v>
      </c>
      <c r="I91" s="698">
        <f t="shared" si="2"/>
        <v>1.430633409138694E-3</v>
      </c>
      <c r="J91" s="696">
        <f t="shared" si="3"/>
        <v>0.93837723854245192</v>
      </c>
    </row>
    <row r="92" spans="1:10" s="86" customFormat="1" x14ac:dyDescent="0.25">
      <c r="A92" s="899" t="s">
        <v>17</v>
      </c>
      <c r="B92" s="31">
        <v>51</v>
      </c>
      <c r="C92" s="32" t="s">
        <v>18</v>
      </c>
      <c r="D92" s="26" t="s">
        <v>19</v>
      </c>
      <c r="E92" s="33" t="s">
        <v>20</v>
      </c>
      <c r="F92" s="590">
        <v>10</v>
      </c>
      <c r="G92" s="590">
        <v>344.85</v>
      </c>
      <c r="H92" s="588">
        <v>3448.5</v>
      </c>
      <c r="I92" s="698">
        <f t="shared" si="2"/>
        <v>1.4231062356608187E-3</v>
      </c>
      <c r="J92" s="696">
        <f t="shared" si="3"/>
        <v>0.9398003447781127</v>
      </c>
    </row>
    <row r="93" spans="1:10" s="86" customFormat="1" x14ac:dyDescent="0.25">
      <c r="A93" s="902" t="s">
        <v>188</v>
      </c>
      <c r="B93" s="32">
        <v>4286</v>
      </c>
      <c r="C93" s="32" t="s">
        <v>18</v>
      </c>
      <c r="D93" s="35" t="s">
        <v>189</v>
      </c>
      <c r="E93" s="33" t="s">
        <v>146</v>
      </c>
      <c r="F93" s="590">
        <v>27</v>
      </c>
      <c r="G93" s="590">
        <v>124.37</v>
      </c>
      <c r="H93" s="588">
        <v>3357.99</v>
      </c>
      <c r="I93" s="698">
        <f t="shared" si="2"/>
        <v>1.3857551133207692E-3</v>
      </c>
      <c r="J93" s="696">
        <f t="shared" si="3"/>
        <v>0.94118609989143343</v>
      </c>
    </row>
    <row r="94" spans="1:10" s="86" customFormat="1" ht="24" x14ac:dyDescent="0.25">
      <c r="A94" s="899" t="s">
        <v>234</v>
      </c>
      <c r="B94" s="32">
        <v>3282</v>
      </c>
      <c r="C94" s="32" t="s">
        <v>18</v>
      </c>
      <c r="D94" s="35" t="s">
        <v>669</v>
      </c>
      <c r="E94" s="33" t="s">
        <v>233</v>
      </c>
      <c r="F94" s="590">
        <v>16</v>
      </c>
      <c r="G94" s="590">
        <v>208.49</v>
      </c>
      <c r="H94" s="588">
        <v>3335.84</v>
      </c>
      <c r="I94" s="698">
        <f t="shared" si="2"/>
        <v>1.3766143845633713E-3</v>
      </c>
      <c r="J94" s="696">
        <f t="shared" si="3"/>
        <v>0.9425627142759968</v>
      </c>
    </row>
    <row r="95" spans="1:10" s="86" customFormat="1" x14ac:dyDescent="0.25">
      <c r="A95" s="901" t="s">
        <v>899</v>
      </c>
      <c r="B95" s="32">
        <v>112375</v>
      </c>
      <c r="C95" s="32" t="s">
        <v>288</v>
      </c>
      <c r="D95" s="65" t="s">
        <v>289</v>
      </c>
      <c r="E95" s="33" t="s">
        <v>20</v>
      </c>
      <c r="F95" s="586">
        <v>4.7879999999999994</v>
      </c>
      <c r="G95" s="586">
        <v>689.66</v>
      </c>
      <c r="H95" s="584">
        <v>3302.09</v>
      </c>
      <c r="I95" s="698">
        <f t="shared" si="2"/>
        <v>1.3626866375853945E-3</v>
      </c>
      <c r="J95" s="696">
        <f t="shared" si="3"/>
        <v>0.94392540091358224</v>
      </c>
    </row>
    <row r="96" spans="1:10" s="86" customFormat="1" ht="25.5" customHeight="1" x14ac:dyDescent="0.25">
      <c r="A96" s="906" t="s">
        <v>874</v>
      </c>
      <c r="B96" s="77">
        <v>96973</v>
      </c>
      <c r="C96" s="77" t="s">
        <v>22</v>
      </c>
      <c r="D96" s="35" t="s">
        <v>755</v>
      </c>
      <c r="E96" s="77" t="s">
        <v>108</v>
      </c>
      <c r="F96" s="609">
        <v>61</v>
      </c>
      <c r="G96" s="609">
        <v>53.86</v>
      </c>
      <c r="H96" s="610">
        <v>3285.46</v>
      </c>
      <c r="I96" s="698">
        <f t="shared" si="2"/>
        <v>1.3558238692226168E-3</v>
      </c>
      <c r="J96" s="696">
        <f t="shared" si="3"/>
        <v>0.94528122478280485</v>
      </c>
    </row>
    <row r="97" spans="1:10" s="86" customFormat="1" ht="24" x14ac:dyDescent="0.25">
      <c r="A97" s="908" t="s">
        <v>831</v>
      </c>
      <c r="B97" s="32">
        <v>12781</v>
      </c>
      <c r="C97" s="32" t="s">
        <v>18</v>
      </c>
      <c r="D97" s="35" t="s">
        <v>787</v>
      </c>
      <c r="E97" s="33" t="s">
        <v>151</v>
      </c>
      <c r="F97" s="570">
        <v>1</v>
      </c>
      <c r="G97" s="599">
        <v>3161.93</v>
      </c>
      <c r="H97" s="588">
        <v>3161.93</v>
      </c>
      <c r="I97" s="698">
        <f t="shared" si="2"/>
        <v>1.3048462519132992E-3</v>
      </c>
      <c r="J97" s="696">
        <f t="shared" si="3"/>
        <v>0.94658607103471815</v>
      </c>
    </row>
    <row r="98" spans="1:10" s="86" customFormat="1" ht="24" x14ac:dyDescent="0.25">
      <c r="A98" s="907" t="s">
        <v>839</v>
      </c>
      <c r="B98" s="32">
        <v>12781</v>
      </c>
      <c r="C98" s="32" t="s">
        <v>18</v>
      </c>
      <c r="D98" s="35" t="s">
        <v>787</v>
      </c>
      <c r="E98" s="33" t="s">
        <v>151</v>
      </c>
      <c r="F98" s="604">
        <v>1</v>
      </c>
      <c r="G98" s="604">
        <v>3161.93</v>
      </c>
      <c r="H98" s="588">
        <v>3161.93</v>
      </c>
      <c r="I98" s="698">
        <f t="shared" si="2"/>
        <v>1.3048462519132992E-3</v>
      </c>
      <c r="J98" s="696">
        <f t="shared" si="3"/>
        <v>0.94789091728663144</v>
      </c>
    </row>
    <row r="99" spans="1:10" s="86" customFormat="1" x14ac:dyDescent="0.25">
      <c r="A99" s="902" t="s">
        <v>826</v>
      </c>
      <c r="B99" s="32">
        <v>4396</v>
      </c>
      <c r="C99" s="32" t="s">
        <v>18</v>
      </c>
      <c r="D99" s="75" t="s">
        <v>183</v>
      </c>
      <c r="E99" s="33" t="s">
        <v>16</v>
      </c>
      <c r="F99" s="590">
        <v>17</v>
      </c>
      <c r="G99" s="590">
        <v>184.73</v>
      </c>
      <c r="H99" s="588">
        <v>3140.41</v>
      </c>
      <c r="I99" s="698">
        <f t="shared" si="2"/>
        <v>1.2959655077661569E-3</v>
      </c>
      <c r="J99" s="696">
        <f t="shared" si="3"/>
        <v>0.94918688279439756</v>
      </c>
    </row>
    <row r="100" spans="1:10" s="86" customFormat="1" ht="24" x14ac:dyDescent="0.25">
      <c r="A100" s="899" t="s">
        <v>250</v>
      </c>
      <c r="B100" s="32">
        <v>13160</v>
      </c>
      <c r="C100" s="32" t="s">
        <v>18</v>
      </c>
      <c r="D100" s="35" t="s">
        <v>667</v>
      </c>
      <c r="E100" s="33" t="s">
        <v>151</v>
      </c>
      <c r="F100" s="590">
        <v>28</v>
      </c>
      <c r="G100" s="590">
        <v>110.58</v>
      </c>
      <c r="H100" s="588">
        <v>3096.24</v>
      </c>
      <c r="I100" s="698">
        <f t="shared" si="2"/>
        <v>1.2777376978693499E-3</v>
      </c>
      <c r="J100" s="696">
        <f t="shared" si="3"/>
        <v>0.95046462049226688</v>
      </c>
    </row>
    <row r="101" spans="1:10" s="86" customFormat="1" ht="27" customHeight="1" x14ac:dyDescent="0.25">
      <c r="A101" s="899" t="s">
        <v>915</v>
      </c>
      <c r="B101" s="32">
        <v>11744</v>
      </c>
      <c r="C101" s="32" t="s">
        <v>18</v>
      </c>
      <c r="D101" s="65" t="s">
        <v>640</v>
      </c>
      <c r="E101" s="33" t="s">
        <v>108</v>
      </c>
      <c r="F101" s="567">
        <v>36.840000000000003</v>
      </c>
      <c r="G101" s="567">
        <v>76.73</v>
      </c>
      <c r="H101" s="603">
        <v>2826.73</v>
      </c>
      <c r="I101" s="698">
        <f t="shared" si="2"/>
        <v>1.1665179322979575E-3</v>
      </c>
      <c r="J101" s="696">
        <f t="shared" si="3"/>
        <v>0.95163113842456482</v>
      </c>
    </row>
    <row r="102" spans="1:10" s="86" customFormat="1" ht="24" x14ac:dyDescent="0.25">
      <c r="A102" s="902" t="s">
        <v>147</v>
      </c>
      <c r="B102" s="32">
        <v>1679</v>
      </c>
      <c r="C102" s="32" t="s">
        <v>18</v>
      </c>
      <c r="D102" s="75" t="s">
        <v>148</v>
      </c>
      <c r="E102" s="33" t="s">
        <v>16</v>
      </c>
      <c r="F102" s="590">
        <v>38</v>
      </c>
      <c r="G102" s="590">
        <v>72.739999999999995</v>
      </c>
      <c r="H102" s="588">
        <v>2764.12</v>
      </c>
      <c r="I102" s="698">
        <f t="shared" si="2"/>
        <v>1.1406804141263687E-3</v>
      </c>
      <c r="J102" s="696">
        <f t="shared" si="3"/>
        <v>0.95277181883869122</v>
      </c>
    </row>
    <row r="103" spans="1:10" s="86" customFormat="1" x14ac:dyDescent="0.25">
      <c r="A103" s="902" t="s">
        <v>927</v>
      </c>
      <c r="B103" s="32">
        <v>2450</v>
      </c>
      <c r="C103" s="32" t="s">
        <v>22</v>
      </c>
      <c r="D103" s="65" t="s">
        <v>324</v>
      </c>
      <c r="E103" s="77" t="s">
        <v>20</v>
      </c>
      <c r="F103" s="586">
        <v>1339.65</v>
      </c>
      <c r="G103" s="593">
        <v>2.06</v>
      </c>
      <c r="H103" s="596">
        <v>2759.68</v>
      </c>
      <c r="I103" s="698">
        <f t="shared" si="2"/>
        <v>1.1388481416350436E-3</v>
      </c>
      <c r="J103" s="696">
        <f t="shared" si="3"/>
        <v>0.95391066698032623</v>
      </c>
    </row>
    <row r="104" spans="1:10" ht="24" x14ac:dyDescent="0.25">
      <c r="A104" s="899" t="s">
        <v>213</v>
      </c>
      <c r="B104" s="32">
        <v>3296</v>
      </c>
      <c r="C104" s="32" t="s">
        <v>18</v>
      </c>
      <c r="D104" s="35" t="s">
        <v>664</v>
      </c>
      <c r="E104" s="33" t="s">
        <v>16</v>
      </c>
      <c r="F104" s="590">
        <v>10</v>
      </c>
      <c r="G104" s="590">
        <v>274.85000000000002</v>
      </c>
      <c r="H104" s="588">
        <v>2748.5</v>
      </c>
      <c r="I104" s="698">
        <f t="shared" si="2"/>
        <v>1.1342344464879688E-3</v>
      </c>
      <c r="J104" s="696">
        <f t="shared" si="3"/>
        <v>0.9550449014268142</v>
      </c>
    </row>
    <row r="105" spans="1:10" ht="24" x14ac:dyDescent="0.25">
      <c r="A105" s="899" t="s">
        <v>309</v>
      </c>
      <c r="B105" s="32">
        <v>2279</v>
      </c>
      <c r="C105" s="32" t="s">
        <v>18</v>
      </c>
      <c r="D105" s="65" t="s">
        <v>301</v>
      </c>
      <c r="E105" s="33" t="s">
        <v>20</v>
      </c>
      <c r="F105" s="593">
        <v>218.67</v>
      </c>
      <c r="G105" s="593">
        <v>12.25</v>
      </c>
      <c r="H105" s="596">
        <v>2678.71</v>
      </c>
      <c r="I105" s="698">
        <f t="shared" si="2"/>
        <v>1.1054339291074356E-3</v>
      </c>
      <c r="J105" s="696">
        <f t="shared" si="3"/>
        <v>0.95615033535592164</v>
      </c>
    </row>
    <row r="106" spans="1:10" ht="36" x14ac:dyDescent="0.25">
      <c r="A106" s="899" t="s">
        <v>100</v>
      </c>
      <c r="B106" s="48">
        <v>92780</v>
      </c>
      <c r="C106" s="46" t="s">
        <v>22</v>
      </c>
      <c r="D106" s="55" t="s">
        <v>101</v>
      </c>
      <c r="E106" s="46" t="s">
        <v>71</v>
      </c>
      <c r="F106" s="590">
        <v>206</v>
      </c>
      <c r="G106" s="590">
        <v>12.96</v>
      </c>
      <c r="H106" s="588">
        <v>2669.76</v>
      </c>
      <c r="I106" s="698">
        <f t="shared" si="2"/>
        <v>1.1017404969458685E-3</v>
      </c>
      <c r="J106" s="696">
        <f t="shared" si="3"/>
        <v>0.95725207585286753</v>
      </c>
    </row>
    <row r="107" spans="1:10" ht="24" x14ac:dyDescent="0.25">
      <c r="A107" s="899" t="s">
        <v>209</v>
      </c>
      <c r="B107" s="32">
        <v>7807</v>
      </c>
      <c r="C107" s="32" t="s">
        <v>18</v>
      </c>
      <c r="D107" s="35" t="s">
        <v>210</v>
      </c>
      <c r="E107" s="33" t="s">
        <v>151</v>
      </c>
      <c r="F107" s="590">
        <v>80</v>
      </c>
      <c r="G107" s="590">
        <v>33.28</v>
      </c>
      <c r="H107" s="588">
        <v>2662.4</v>
      </c>
      <c r="I107" s="698">
        <f t="shared" si="2"/>
        <v>1.0987032164197082E-3</v>
      </c>
      <c r="J107" s="696">
        <f t="shared" si="3"/>
        <v>0.95835077906928723</v>
      </c>
    </row>
    <row r="108" spans="1:10" ht="28.5" customHeight="1" x14ac:dyDescent="0.25">
      <c r="A108" s="899" t="s">
        <v>919</v>
      </c>
      <c r="B108" s="494">
        <v>8431</v>
      </c>
      <c r="C108" s="494" t="s">
        <v>18</v>
      </c>
      <c r="D108" s="65" t="s">
        <v>270</v>
      </c>
      <c r="E108" s="44" t="s">
        <v>20</v>
      </c>
      <c r="F108" s="567">
        <v>48.797999999999995</v>
      </c>
      <c r="G108" s="603">
        <v>53.65</v>
      </c>
      <c r="H108" s="603">
        <v>2618.0100000000002</v>
      </c>
      <c r="I108" s="698">
        <f t="shared" si="2"/>
        <v>1.0803846182463044E-3</v>
      </c>
      <c r="J108" s="696">
        <f t="shared" si="3"/>
        <v>0.95943116368753356</v>
      </c>
    </row>
    <row r="109" spans="1:10" ht="36" x14ac:dyDescent="0.25">
      <c r="A109" s="902" t="s">
        <v>174</v>
      </c>
      <c r="B109" s="32">
        <v>11748</v>
      </c>
      <c r="C109" s="32" t="s">
        <v>18</v>
      </c>
      <c r="D109" s="75" t="s">
        <v>629</v>
      </c>
      <c r="E109" s="33" t="s">
        <v>146</v>
      </c>
      <c r="F109" s="590">
        <v>9</v>
      </c>
      <c r="G109" s="590">
        <v>285.79000000000002</v>
      </c>
      <c r="H109" s="588">
        <v>2572.11</v>
      </c>
      <c r="I109" s="698">
        <f t="shared" si="2"/>
        <v>1.0614428823562559E-3</v>
      </c>
      <c r="J109" s="696">
        <f t="shared" si="3"/>
        <v>0.96049260656988977</v>
      </c>
    </row>
    <row r="110" spans="1:10" ht="48" x14ac:dyDescent="0.25">
      <c r="A110" s="902" t="s">
        <v>156</v>
      </c>
      <c r="B110" s="32">
        <v>10730</v>
      </c>
      <c r="C110" s="32" t="s">
        <v>18</v>
      </c>
      <c r="D110" s="75" t="s">
        <v>157</v>
      </c>
      <c r="E110" s="33" t="s">
        <v>146</v>
      </c>
      <c r="F110" s="590">
        <v>7</v>
      </c>
      <c r="G110" s="590">
        <v>360.55</v>
      </c>
      <c r="H110" s="588">
        <v>2523.85</v>
      </c>
      <c r="I110" s="698">
        <f t="shared" si="2"/>
        <v>1.0415272358627104E-3</v>
      </c>
      <c r="J110" s="696">
        <f t="shared" si="3"/>
        <v>0.96153413380575248</v>
      </c>
    </row>
    <row r="111" spans="1:10" ht="24" x14ac:dyDescent="0.25">
      <c r="A111" s="908" t="s">
        <v>830</v>
      </c>
      <c r="B111" s="32">
        <v>10726</v>
      </c>
      <c r="C111" s="32" t="s">
        <v>18</v>
      </c>
      <c r="D111" s="35" t="s">
        <v>786</v>
      </c>
      <c r="E111" s="33" t="s">
        <v>151</v>
      </c>
      <c r="F111" s="570">
        <v>2</v>
      </c>
      <c r="G111" s="599">
        <v>1260.49</v>
      </c>
      <c r="H111" s="588">
        <v>2520.98</v>
      </c>
      <c r="I111" s="698">
        <f t="shared" si="2"/>
        <v>1.0403428615271019E-3</v>
      </c>
      <c r="J111" s="696">
        <f t="shared" si="3"/>
        <v>0.96257447666727958</v>
      </c>
    </row>
    <row r="112" spans="1:10" ht="36" x14ac:dyDescent="0.25">
      <c r="A112" s="907" t="s">
        <v>840</v>
      </c>
      <c r="B112" s="32">
        <v>9047</v>
      </c>
      <c r="C112" s="32" t="s">
        <v>18</v>
      </c>
      <c r="D112" s="35" t="s">
        <v>797</v>
      </c>
      <c r="E112" s="33" t="s">
        <v>151</v>
      </c>
      <c r="F112" s="604">
        <v>5</v>
      </c>
      <c r="G112" s="604">
        <v>499.5</v>
      </c>
      <c r="H112" s="588">
        <v>2497.5</v>
      </c>
      <c r="I112" s="698">
        <f t="shared" si="2"/>
        <v>1.0306532763702755E-3</v>
      </c>
      <c r="J112" s="696">
        <f t="shared" si="3"/>
        <v>0.96360512994364989</v>
      </c>
    </row>
    <row r="113" spans="1:10" ht="36" x14ac:dyDescent="0.25">
      <c r="A113" s="899" t="s">
        <v>245</v>
      </c>
      <c r="B113" s="32">
        <v>12794</v>
      </c>
      <c r="C113" s="32" t="s">
        <v>18</v>
      </c>
      <c r="D113" s="35" t="s">
        <v>665</v>
      </c>
      <c r="E113" s="33" t="s">
        <v>151</v>
      </c>
      <c r="F113" s="590">
        <v>13</v>
      </c>
      <c r="G113" s="590">
        <v>182.79</v>
      </c>
      <c r="H113" s="588">
        <v>2376.27</v>
      </c>
      <c r="I113" s="698">
        <f t="shared" si="2"/>
        <v>9.8062480922538314E-4</v>
      </c>
      <c r="J113" s="696">
        <f t="shared" si="3"/>
        <v>0.96458575475287522</v>
      </c>
    </row>
    <row r="114" spans="1:10" x14ac:dyDescent="0.25">
      <c r="A114" s="903" t="s">
        <v>751</v>
      </c>
      <c r="B114" s="32">
        <v>96765</v>
      </c>
      <c r="C114" s="32" t="s">
        <v>22</v>
      </c>
      <c r="D114" s="35" t="s">
        <v>768</v>
      </c>
      <c r="E114" s="33" t="s">
        <v>151</v>
      </c>
      <c r="F114" s="590">
        <v>2</v>
      </c>
      <c r="G114" s="590">
        <v>1159.3</v>
      </c>
      <c r="H114" s="588">
        <v>2318.6</v>
      </c>
      <c r="I114" s="698">
        <f t="shared" si="2"/>
        <v>9.5682590053738556E-4</v>
      </c>
      <c r="J114" s="696">
        <f t="shared" si="3"/>
        <v>0.96554258065341259</v>
      </c>
    </row>
    <row r="115" spans="1:10" ht="24" x14ac:dyDescent="0.25">
      <c r="A115" s="902" t="s">
        <v>177</v>
      </c>
      <c r="B115" s="32">
        <v>8235</v>
      </c>
      <c r="C115" s="32" t="s">
        <v>18</v>
      </c>
      <c r="D115" s="75" t="s">
        <v>182</v>
      </c>
      <c r="E115" s="33" t="s">
        <v>16</v>
      </c>
      <c r="F115" s="590">
        <v>10</v>
      </c>
      <c r="G115" s="590">
        <v>218.67</v>
      </c>
      <c r="H115" s="588">
        <v>2186.6999999999998</v>
      </c>
      <c r="I115" s="698">
        <f t="shared" si="2"/>
        <v>9.0239420197753002E-4</v>
      </c>
      <c r="J115" s="696">
        <f t="shared" si="3"/>
        <v>0.96644497485539016</v>
      </c>
    </row>
    <row r="116" spans="1:10" ht="36" x14ac:dyDescent="0.25">
      <c r="A116" s="899" t="s">
        <v>102</v>
      </c>
      <c r="B116" s="48">
        <v>92765</v>
      </c>
      <c r="C116" s="46" t="s">
        <v>22</v>
      </c>
      <c r="D116" s="55" t="s">
        <v>103</v>
      </c>
      <c r="E116" s="46" t="s">
        <v>71</v>
      </c>
      <c r="F116" s="590">
        <v>149</v>
      </c>
      <c r="G116" s="590">
        <v>14.4</v>
      </c>
      <c r="H116" s="588">
        <v>2145.6</v>
      </c>
      <c r="I116" s="698">
        <f t="shared" si="2"/>
        <v>8.8543330121323841E-4</v>
      </c>
      <c r="J116" s="696">
        <f t="shared" si="3"/>
        <v>0.96733040815660343</v>
      </c>
    </row>
    <row r="117" spans="1:10" x14ac:dyDescent="0.25">
      <c r="A117" s="899" t="s">
        <v>922</v>
      </c>
      <c r="B117" s="32">
        <v>9260</v>
      </c>
      <c r="C117" s="32" t="s">
        <v>18</v>
      </c>
      <c r="D117" s="65" t="s">
        <v>647</v>
      </c>
      <c r="E117" s="77" t="s">
        <v>16</v>
      </c>
      <c r="F117" s="567">
        <v>3</v>
      </c>
      <c r="G117" s="567">
        <v>678.26</v>
      </c>
      <c r="H117" s="603">
        <v>2034.78</v>
      </c>
      <c r="I117" s="698">
        <f t="shared" si="2"/>
        <v>8.3970077024733095E-4</v>
      </c>
      <c r="J117" s="696">
        <f t="shared" si="3"/>
        <v>0.96817010892685074</v>
      </c>
    </row>
    <row r="118" spans="1:10" ht="24" x14ac:dyDescent="0.25">
      <c r="A118" s="902" t="s">
        <v>824</v>
      </c>
      <c r="B118" s="32">
        <v>1464</v>
      </c>
      <c r="C118" s="32" t="s">
        <v>18</v>
      </c>
      <c r="D118" s="75" t="s">
        <v>178</v>
      </c>
      <c r="E118" s="33" t="s">
        <v>146</v>
      </c>
      <c r="F118" s="590">
        <v>25</v>
      </c>
      <c r="G118" s="590">
        <v>80.86</v>
      </c>
      <c r="H118" s="588">
        <v>2021.5</v>
      </c>
      <c r="I118" s="698">
        <f t="shared" si="2"/>
        <v>8.3422045973273744E-4</v>
      </c>
      <c r="J118" s="696">
        <f t="shared" si="3"/>
        <v>0.96900432938658343</v>
      </c>
    </row>
    <row r="119" spans="1:10" ht="24" x14ac:dyDescent="0.25">
      <c r="A119" s="899" t="s">
        <v>214</v>
      </c>
      <c r="B119" s="32">
        <v>792</v>
      </c>
      <c r="C119" s="32" t="s">
        <v>18</v>
      </c>
      <c r="D119" s="35" t="s">
        <v>215</v>
      </c>
      <c r="E119" s="33" t="s">
        <v>151</v>
      </c>
      <c r="F119" s="590">
        <v>23</v>
      </c>
      <c r="G119" s="590">
        <v>86.41</v>
      </c>
      <c r="H119" s="588">
        <v>1987.43</v>
      </c>
      <c r="I119" s="698">
        <f t="shared" si="2"/>
        <v>8.2016065707971031E-4</v>
      </c>
      <c r="J119" s="696">
        <f t="shared" si="3"/>
        <v>0.96982449004366311</v>
      </c>
    </row>
    <row r="120" spans="1:10" ht="24" x14ac:dyDescent="0.25">
      <c r="A120" s="899" t="s">
        <v>240</v>
      </c>
      <c r="B120" s="32">
        <v>691</v>
      </c>
      <c r="C120" s="32" t="s">
        <v>18</v>
      </c>
      <c r="D120" s="35" t="s">
        <v>242</v>
      </c>
      <c r="E120" s="33" t="s">
        <v>233</v>
      </c>
      <c r="F120" s="590">
        <v>20</v>
      </c>
      <c r="G120" s="590">
        <v>97.45</v>
      </c>
      <c r="H120" s="588">
        <v>1949</v>
      </c>
      <c r="I120" s="698">
        <f t="shared" si="2"/>
        <v>8.0430159585412081E-4</v>
      </c>
      <c r="J120" s="696">
        <f t="shared" si="3"/>
        <v>0.97062879163951721</v>
      </c>
    </row>
    <row r="121" spans="1:10" ht="24" x14ac:dyDescent="0.25">
      <c r="A121" s="899" t="s">
        <v>105</v>
      </c>
      <c r="B121" s="60" t="s">
        <v>106</v>
      </c>
      <c r="C121" s="60" t="s">
        <v>22</v>
      </c>
      <c r="D121" s="55" t="s">
        <v>107</v>
      </c>
      <c r="E121" s="48" t="s">
        <v>108</v>
      </c>
      <c r="F121" s="590">
        <v>40.3215</v>
      </c>
      <c r="G121" s="590">
        <v>48.29</v>
      </c>
      <c r="H121" s="588">
        <v>1947.13</v>
      </c>
      <c r="I121" s="698">
        <f t="shared" si="2"/>
        <v>8.0352989550304486E-4</v>
      </c>
      <c r="J121" s="696">
        <f t="shared" si="3"/>
        <v>0.97143232153502024</v>
      </c>
    </row>
    <row r="122" spans="1:10" ht="24" x14ac:dyDescent="0.25">
      <c r="A122" s="902" t="s">
        <v>149</v>
      </c>
      <c r="B122" s="32">
        <v>1678</v>
      </c>
      <c r="C122" s="32" t="s">
        <v>18</v>
      </c>
      <c r="D122" s="75" t="s">
        <v>150</v>
      </c>
      <c r="E122" s="33" t="s">
        <v>151</v>
      </c>
      <c r="F122" s="590">
        <v>16</v>
      </c>
      <c r="G122" s="590">
        <v>117.22</v>
      </c>
      <c r="H122" s="588">
        <v>1875.52</v>
      </c>
      <c r="I122" s="698">
        <f t="shared" si="2"/>
        <v>7.7397831147066223E-4</v>
      </c>
      <c r="J122" s="696">
        <f t="shared" si="3"/>
        <v>0.97220629984649087</v>
      </c>
    </row>
    <row r="123" spans="1:10" ht="18.75" customHeight="1" x14ac:dyDescent="0.25">
      <c r="A123" s="902" t="s">
        <v>160</v>
      </c>
      <c r="B123" s="32">
        <v>2086</v>
      </c>
      <c r="C123" s="32" t="s">
        <v>18</v>
      </c>
      <c r="D123" s="75" t="s">
        <v>161</v>
      </c>
      <c r="E123" s="33" t="s">
        <v>146</v>
      </c>
      <c r="F123" s="590">
        <v>5</v>
      </c>
      <c r="G123" s="590">
        <v>370.54</v>
      </c>
      <c r="H123" s="588">
        <v>1852.7</v>
      </c>
      <c r="I123" s="698">
        <f t="shared" si="2"/>
        <v>7.6456109114362734E-4</v>
      </c>
      <c r="J123" s="696">
        <f t="shared" si="3"/>
        <v>0.97297086093763452</v>
      </c>
    </row>
    <row r="124" spans="1:10" ht="24" x14ac:dyDescent="0.25">
      <c r="A124" s="902" t="s">
        <v>198</v>
      </c>
      <c r="B124" s="77">
        <v>9960</v>
      </c>
      <c r="C124" s="77" t="s">
        <v>18</v>
      </c>
      <c r="D124" s="35" t="s">
        <v>197</v>
      </c>
      <c r="E124" s="33" t="s">
        <v>16</v>
      </c>
      <c r="F124" s="590">
        <v>1</v>
      </c>
      <c r="G124" s="590">
        <v>1801.05</v>
      </c>
      <c r="H124" s="588">
        <v>1801.05</v>
      </c>
      <c r="I124" s="698">
        <f t="shared" si="2"/>
        <v>7.4324647984251634E-4</v>
      </c>
      <c r="J124" s="696">
        <f t="shared" si="3"/>
        <v>0.97371410741747699</v>
      </c>
    </row>
    <row r="125" spans="1:10" ht="24" x14ac:dyDescent="0.25">
      <c r="A125" s="904" t="s">
        <v>52</v>
      </c>
      <c r="B125" s="46">
        <v>93358</v>
      </c>
      <c r="C125" s="46" t="s">
        <v>22</v>
      </c>
      <c r="D125" s="51" t="s">
        <v>53</v>
      </c>
      <c r="E125" s="33" t="s">
        <v>51</v>
      </c>
      <c r="F125" s="584">
        <v>32.453000000000003</v>
      </c>
      <c r="G125" s="586">
        <v>55.22</v>
      </c>
      <c r="H125" s="584">
        <v>1792.05</v>
      </c>
      <c r="I125" s="698">
        <f t="shared" si="2"/>
        <v>7.3953241398172259E-4</v>
      </c>
      <c r="J125" s="696">
        <f t="shared" si="3"/>
        <v>0.97445363983145872</v>
      </c>
    </row>
    <row r="126" spans="1:10" ht="36" x14ac:dyDescent="0.25">
      <c r="A126" s="901" t="s">
        <v>907</v>
      </c>
      <c r="B126" s="32">
        <v>100674</v>
      </c>
      <c r="C126" s="32" t="s">
        <v>22</v>
      </c>
      <c r="D126" s="35" t="s">
        <v>297</v>
      </c>
      <c r="E126" s="33" t="s">
        <v>20</v>
      </c>
      <c r="F126" s="586">
        <v>2.4</v>
      </c>
      <c r="G126" s="586">
        <v>737.32</v>
      </c>
      <c r="H126" s="584">
        <v>1769.57</v>
      </c>
      <c r="I126" s="698">
        <f t="shared" si="2"/>
        <v>7.3025550280942872E-4</v>
      </c>
      <c r="J126" s="696">
        <f t="shared" si="3"/>
        <v>0.97518389533426819</v>
      </c>
    </row>
    <row r="127" spans="1:10" x14ac:dyDescent="0.25">
      <c r="A127" s="899" t="s">
        <v>921</v>
      </c>
      <c r="B127" s="32">
        <v>3167</v>
      </c>
      <c r="C127" s="32" t="s">
        <v>18</v>
      </c>
      <c r="D127" s="65" t="s">
        <v>320</v>
      </c>
      <c r="E127" s="77" t="s">
        <v>146</v>
      </c>
      <c r="F127" s="567">
        <v>1</v>
      </c>
      <c r="G127" s="567">
        <v>1744.85</v>
      </c>
      <c r="H127" s="603">
        <v>1744.85</v>
      </c>
      <c r="I127" s="698">
        <f t="shared" si="2"/>
        <v>7.2005420191178181E-4</v>
      </c>
      <c r="J127" s="696">
        <f t="shared" si="3"/>
        <v>0.97590394953617998</v>
      </c>
    </row>
    <row r="128" spans="1:10" ht="24" x14ac:dyDescent="0.25">
      <c r="A128" s="899" t="s">
        <v>914</v>
      </c>
      <c r="B128" s="32">
        <v>11825</v>
      </c>
      <c r="C128" s="32" t="s">
        <v>18</v>
      </c>
      <c r="D128" s="65" t="s">
        <v>639</v>
      </c>
      <c r="E128" s="33" t="s">
        <v>108</v>
      </c>
      <c r="F128" s="567">
        <v>34.43</v>
      </c>
      <c r="G128" s="567">
        <v>49.5</v>
      </c>
      <c r="H128" s="603">
        <v>1704.29</v>
      </c>
      <c r="I128" s="698">
        <f t="shared" si="2"/>
        <v>7.0331614509913784E-4</v>
      </c>
      <c r="J128" s="696">
        <f t="shared" si="3"/>
        <v>0.97660726568127909</v>
      </c>
    </row>
    <row r="129" spans="1:10" ht="36" x14ac:dyDescent="0.25">
      <c r="A129" s="902" t="s">
        <v>168</v>
      </c>
      <c r="B129" s="32">
        <v>12867</v>
      </c>
      <c r="C129" s="32" t="s">
        <v>18</v>
      </c>
      <c r="D129" s="75" t="s">
        <v>169</v>
      </c>
      <c r="E129" s="33" t="s">
        <v>151</v>
      </c>
      <c r="F129" s="590">
        <v>1</v>
      </c>
      <c r="G129" s="590">
        <v>1699.4</v>
      </c>
      <c r="H129" s="588">
        <v>1699.4</v>
      </c>
      <c r="I129" s="698">
        <f t="shared" si="2"/>
        <v>7.0129816931477319E-4</v>
      </c>
      <c r="J129" s="696">
        <f t="shared" si="3"/>
        <v>0.97730856385059384</v>
      </c>
    </row>
    <row r="130" spans="1:10" x14ac:dyDescent="0.25">
      <c r="A130" s="899" t="s">
        <v>205</v>
      </c>
      <c r="B130" s="32" t="s">
        <v>206</v>
      </c>
      <c r="C130" s="32" t="s">
        <v>207</v>
      </c>
      <c r="D130" s="35" t="s">
        <v>208</v>
      </c>
      <c r="E130" s="33" t="s">
        <v>151</v>
      </c>
      <c r="F130" s="590">
        <v>61</v>
      </c>
      <c r="G130" s="590">
        <v>27.63</v>
      </c>
      <c r="H130" s="588">
        <v>1685.43</v>
      </c>
      <c r="I130" s="698">
        <f t="shared" si="2"/>
        <v>6.9553311375085219E-4</v>
      </c>
      <c r="J130" s="696">
        <f t="shared" si="3"/>
        <v>0.97800409696434465</v>
      </c>
    </row>
    <row r="131" spans="1:10" x14ac:dyDescent="0.25">
      <c r="A131" s="908" t="s">
        <v>836</v>
      </c>
      <c r="B131" s="32" t="s">
        <v>796</v>
      </c>
      <c r="C131" s="32" t="s">
        <v>26</v>
      </c>
      <c r="D131" s="35" t="s">
        <v>792</v>
      </c>
      <c r="E131" s="33" t="s">
        <v>151</v>
      </c>
      <c r="F131" s="567">
        <v>1</v>
      </c>
      <c r="G131" s="599">
        <v>1628.3</v>
      </c>
      <c r="H131" s="588">
        <v>1628.3</v>
      </c>
      <c r="I131" s="698">
        <f t="shared" si="2"/>
        <v>6.7195704901450225E-4</v>
      </c>
      <c r="J131" s="696">
        <f t="shared" si="3"/>
        <v>0.97867605401335911</v>
      </c>
    </row>
    <row r="132" spans="1:10" ht="27" customHeight="1" x14ac:dyDescent="0.25">
      <c r="A132" s="902" t="s">
        <v>172</v>
      </c>
      <c r="B132" s="32">
        <v>11232</v>
      </c>
      <c r="C132" s="32" t="s">
        <v>18</v>
      </c>
      <c r="D132" s="75" t="s">
        <v>173</v>
      </c>
      <c r="E132" s="33" t="s">
        <v>16</v>
      </c>
      <c r="F132" s="590">
        <v>13</v>
      </c>
      <c r="G132" s="590">
        <v>124.83</v>
      </c>
      <c r="H132" s="588">
        <v>1622.79</v>
      </c>
      <c r="I132" s="698">
        <f t="shared" si="2"/>
        <v>6.6968321535972747E-4</v>
      </c>
      <c r="J132" s="696">
        <f t="shared" si="3"/>
        <v>0.97934573722871887</v>
      </c>
    </row>
    <row r="133" spans="1:10" ht="36" customHeight="1" x14ac:dyDescent="0.25">
      <c r="A133" s="901" t="s">
        <v>905</v>
      </c>
      <c r="B133" s="32">
        <v>11944</v>
      </c>
      <c r="C133" s="32" t="s">
        <v>18</v>
      </c>
      <c r="D133" s="35" t="s">
        <v>295</v>
      </c>
      <c r="E133" s="33" t="s">
        <v>20</v>
      </c>
      <c r="F133" s="586">
        <v>5.6000000000000005</v>
      </c>
      <c r="G133" s="586">
        <v>283.14999999999998</v>
      </c>
      <c r="H133" s="584">
        <v>1585.64</v>
      </c>
      <c r="I133" s="698">
        <f t="shared" si="2"/>
        <v>6.5435237683433975E-4</v>
      </c>
      <c r="J133" s="696">
        <f t="shared" si="3"/>
        <v>0.98000008960555318</v>
      </c>
    </row>
    <row r="134" spans="1:10" ht="24" x14ac:dyDescent="0.25">
      <c r="A134" s="901" t="s">
        <v>894</v>
      </c>
      <c r="B134" s="92">
        <v>11611</v>
      </c>
      <c r="C134" s="92" t="s">
        <v>18</v>
      </c>
      <c r="D134" s="35" t="s">
        <v>282</v>
      </c>
      <c r="E134" s="27" t="s">
        <v>20</v>
      </c>
      <c r="F134" s="583">
        <v>2.2050000000000001</v>
      </c>
      <c r="G134" s="583">
        <v>711.09</v>
      </c>
      <c r="H134" s="584">
        <v>1567.95</v>
      </c>
      <c r="I134" s="698">
        <f t="shared" si="2"/>
        <v>6.4705217404795732E-4</v>
      </c>
      <c r="J134" s="696">
        <f t="shared" si="3"/>
        <v>0.98064714177960111</v>
      </c>
    </row>
    <row r="135" spans="1:10" ht="24" x14ac:dyDescent="0.25">
      <c r="A135" s="903" t="s">
        <v>748</v>
      </c>
      <c r="B135" s="32">
        <v>97459</v>
      </c>
      <c r="C135" s="32" t="s">
        <v>22</v>
      </c>
      <c r="D135" s="35" t="s">
        <v>764</v>
      </c>
      <c r="E135" s="33" t="s">
        <v>151</v>
      </c>
      <c r="F135" s="605">
        <v>3</v>
      </c>
      <c r="G135" s="590">
        <v>504.86</v>
      </c>
      <c r="H135" s="588">
        <v>1514.58</v>
      </c>
      <c r="I135" s="698">
        <f t="shared" si="2"/>
        <v>6.2502776349345011E-4</v>
      </c>
      <c r="J135" s="696">
        <f t="shared" si="3"/>
        <v>0.9812721695430946</v>
      </c>
    </row>
    <row r="136" spans="1:10" ht="24" x14ac:dyDescent="0.25">
      <c r="A136" s="907" t="s">
        <v>842</v>
      </c>
      <c r="B136" s="32">
        <v>11531</v>
      </c>
      <c r="C136" s="32" t="s">
        <v>799</v>
      </c>
      <c r="D136" s="35" t="s">
        <v>800</v>
      </c>
      <c r="E136" s="33" t="s">
        <v>108</v>
      </c>
      <c r="F136" s="604">
        <v>200</v>
      </c>
      <c r="G136" s="604">
        <v>7.23</v>
      </c>
      <c r="H136" s="588">
        <v>1446</v>
      </c>
      <c r="I136" s="698">
        <f t="shared" si="2"/>
        <v>5.9672658163420153E-4</v>
      </c>
      <c r="J136" s="696">
        <f t="shared" si="3"/>
        <v>0.98186889612472883</v>
      </c>
    </row>
    <row r="137" spans="1:10" ht="24" x14ac:dyDescent="0.25">
      <c r="A137" s="900" t="s">
        <v>59</v>
      </c>
      <c r="B137" s="46" t="s">
        <v>60</v>
      </c>
      <c r="C137" s="46" t="s">
        <v>22</v>
      </c>
      <c r="D137" s="47" t="s">
        <v>61</v>
      </c>
      <c r="E137" s="44" t="s">
        <v>20</v>
      </c>
      <c r="F137" s="590">
        <v>82.957499999999982</v>
      </c>
      <c r="G137" s="590">
        <v>15.81</v>
      </c>
      <c r="H137" s="588">
        <v>1311.56</v>
      </c>
      <c r="I137" s="698">
        <f t="shared" ref="I137:I200" si="4">H137/$H$231</f>
        <v>5.4124669115363302E-4</v>
      </c>
      <c r="J137" s="696">
        <f t="shared" si="3"/>
        <v>0.98241014281588246</v>
      </c>
    </row>
    <row r="138" spans="1:10" x14ac:dyDescent="0.25">
      <c r="A138" s="899" t="s">
        <v>32</v>
      </c>
      <c r="B138" s="31" t="s">
        <v>33</v>
      </c>
      <c r="C138" s="32" t="s">
        <v>26</v>
      </c>
      <c r="D138" s="26" t="s">
        <v>34</v>
      </c>
      <c r="E138" s="33" t="s">
        <v>16</v>
      </c>
      <c r="F138" s="590">
        <v>1</v>
      </c>
      <c r="G138" s="590">
        <v>1308.2</v>
      </c>
      <c r="H138" s="588">
        <v>1308.2</v>
      </c>
      <c r="I138" s="698">
        <f t="shared" si="4"/>
        <v>5.3986010656560332E-4</v>
      </c>
      <c r="J138" s="696">
        <f t="shared" ref="J138:J201" si="5">I138+J137</f>
        <v>0.98295000292244805</v>
      </c>
    </row>
    <row r="139" spans="1:10" x14ac:dyDescent="0.25">
      <c r="A139" s="902" t="s">
        <v>190</v>
      </c>
      <c r="B139" s="32">
        <v>4287</v>
      </c>
      <c r="C139" s="32" t="s">
        <v>18</v>
      </c>
      <c r="D139" s="35" t="s">
        <v>191</v>
      </c>
      <c r="E139" s="33" t="s">
        <v>146</v>
      </c>
      <c r="F139" s="590">
        <v>28</v>
      </c>
      <c r="G139" s="590">
        <v>44.67</v>
      </c>
      <c r="H139" s="588">
        <v>1250.76</v>
      </c>
      <c r="I139" s="698">
        <f t="shared" si="4"/>
        <v>5.1615611289404831E-4</v>
      </c>
      <c r="J139" s="696">
        <f t="shared" si="5"/>
        <v>0.98346615903534207</v>
      </c>
    </row>
    <row r="140" spans="1:10" ht="15.75" customHeight="1" x14ac:dyDescent="0.25">
      <c r="A140" s="902" t="s">
        <v>152</v>
      </c>
      <c r="B140" s="32">
        <v>1683</v>
      </c>
      <c r="C140" s="32" t="s">
        <v>18</v>
      </c>
      <c r="D140" s="75" t="s">
        <v>153</v>
      </c>
      <c r="E140" s="33" t="s">
        <v>151</v>
      </c>
      <c r="F140" s="590">
        <v>10</v>
      </c>
      <c r="G140" s="590">
        <v>120.09</v>
      </c>
      <c r="H140" s="588">
        <v>1200.9000000000001</v>
      </c>
      <c r="I140" s="698">
        <f t="shared" si="4"/>
        <v>4.9558018802525077E-4</v>
      </c>
      <c r="J140" s="696">
        <f t="shared" si="5"/>
        <v>0.98396173922336727</v>
      </c>
    </row>
    <row r="141" spans="1:10" ht="27.75" customHeight="1" x14ac:dyDescent="0.25">
      <c r="A141" s="899" t="s">
        <v>917</v>
      </c>
      <c r="B141" s="32">
        <v>8282</v>
      </c>
      <c r="C141" s="32" t="s">
        <v>18</v>
      </c>
      <c r="D141" s="65" t="s">
        <v>641</v>
      </c>
      <c r="E141" s="33" t="s">
        <v>108</v>
      </c>
      <c r="F141" s="567">
        <v>5.6000000000000005</v>
      </c>
      <c r="G141" s="567">
        <v>211.35</v>
      </c>
      <c r="H141" s="603">
        <v>1183.56</v>
      </c>
      <c r="I141" s="698">
        <f t="shared" si="4"/>
        <v>4.8842442113345471E-4</v>
      </c>
      <c r="J141" s="696">
        <f t="shared" si="5"/>
        <v>0.98445016364450078</v>
      </c>
    </row>
    <row r="142" spans="1:10" ht="26.25" customHeight="1" x14ac:dyDescent="0.25">
      <c r="A142" s="899" t="s">
        <v>911</v>
      </c>
      <c r="B142" s="32">
        <v>10759</v>
      </c>
      <c r="C142" s="32" t="s">
        <v>18</v>
      </c>
      <c r="D142" s="65" t="s">
        <v>638</v>
      </c>
      <c r="E142" s="33" t="s">
        <v>20</v>
      </c>
      <c r="F142" s="567">
        <v>3.4050000000000002</v>
      </c>
      <c r="G142" s="567">
        <v>345.14</v>
      </c>
      <c r="H142" s="603">
        <v>1175.2</v>
      </c>
      <c r="I142" s="698">
        <f t="shared" si="4"/>
        <v>4.8497446662276186E-4</v>
      </c>
      <c r="J142" s="696">
        <f t="shared" si="5"/>
        <v>0.98493513811112354</v>
      </c>
    </row>
    <row r="143" spans="1:10" ht="48" x14ac:dyDescent="0.25">
      <c r="A143" s="902" t="s">
        <v>158</v>
      </c>
      <c r="B143" s="32">
        <v>7180</v>
      </c>
      <c r="C143" s="32" t="s">
        <v>18</v>
      </c>
      <c r="D143" s="75" t="s">
        <v>159</v>
      </c>
      <c r="E143" s="33" t="s">
        <v>146</v>
      </c>
      <c r="F143" s="590">
        <v>3</v>
      </c>
      <c r="G143" s="590">
        <v>389.64</v>
      </c>
      <c r="H143" s="588">
        <v>1168.92</v>
      </c>
      <c r="I143" s="698">
        <f t="shared" si="4"/>
        <v>4.8238287399989687E-4</v>
      </c>
      <c r="J143" s="696">
        <f t="shared" si="5"/>
        <v>0.98541752098512347</v>
      </c>
    </row>
    <row r="144" spans="1:10" x14ac:dyDescent="0.25">
      <c r="A144" s="904" t="s">
        <v>54</v>
      </c>
      <c r="B144" s="46" t="s">
        <v>55</v>
      </c>
      <c r="C144" s="46" t="s">
        <v>22</v>
      </c>
      <c r="D144" s="52" t="s">
        <v>56</v>
      </c>
      <c r="E144" s="46" t="s">
        <v>20</v>
      </c>
      <c r="F144" s="584">
        <v>286.173</v>
      </c>
      <c r="G144" s="586">
        <v>4</v>
      </c>
      <c r="H144" s="584">
        <v>1144.69</v>
      </c>
      <c r="I144" s="698">
        <f t="shared" si="4"/>
        <v>4.7238378335467095E-4</v>
      </c>
      <c r="J144" s="696">
        <f t="shared" si="5"/>
        <v>0.98588990476847815</v>
      </c>
    </row>
    <row r="145" spans="1:10" ht="36" x14ac:dyDescent="0.25">
      <c r="A145" s="899" t="s">
        <v>924</v>
      </c>
      <c r="B145" s="32">
        <v>100862</v>
      </c>
      <c r="C145" s="32" t="s">
        <v>22</v>
      </c>
      <c r="D145" s="65" t="s">
        <v>649</v>
      </c>
      <c r="E145" s="77" t="s">
        <v>16</v>
      </c>
      <c r="F145" s="567">
        <v>1</v>
      </c>
      <c r="G145" s="567">
        <v>1119.3900000000001</v>
      </c>
      <c r="H145" s="603">
        <v>1119.3900000000001</v>
      </c>
      <c r="I145" s="698">
        <f t="shared" si="4"/>
        <v>4.619431315459951E-4</v>
      </c>
      <c r="J145" s="696">
        <f t="shared" si="5"/>
        <v>0.98635184790002417</v>
      </c>
    </row>
    <row r="146" spans="1:10" x14ac:dyDescent="0.25">
      <c r="A146" s="899" t="s">
        <v>44</v>
      </c>
      <c r="B146" s="32">
        <v>98519</v>
      </c>
      <c r="C146" s="32" t="s">
        <v>22</v>
      </c>
      <c r="D146" s="43" t="s">
        <v>45</v>
      </c>
      <c r="E146" s="33" t="s">
        <v>20</v>
      </c>
      <c r="F146" s="590">
        <v>1339.65</v>
      </c>
      <c r="G146" s="586">
        <v>1.36</v>
      </c>
      <c r="H146" s="584">
        <v>1114.19</v>
      </c>
      <c r="I146" s="698">
        <f t="shared" si="4"/>
        <v>4.5979722682642533E-4</v>
      </c>
      <c r="J146" s="696">
        <f t="shared" si="5"/>
        <v>0.9868116451268506</v>
      </c>
    </row>
    <row r="147" spans="1:10" ht="48" x14ac:dyDescent="0.25">
      <c r="A147" s="901" t="s">
        <v>903</v>
      </c>
      <c r="B147" s="32">
        <v>94570</v>
      </c>
      <c r="C147" s="32" t="s">
        <v>22</v>
      </c>
      <c r="D147" s="35" t="s">
        <v>293</v>
      </c>
      <c r="E147" s="33" t="s">
        <v>20</v>
      </c>
      <c r="F147" s="586">
        <v>3.1500000000000004</v>
      </c>
      <c r="G147" s="586">
        <v>351.3</v>
      </c>
      <c r="H147" s="584">
        <v>1106.5999999999999</v>
      </c>
      <c r="I147" s="698">
        <f t="shared" si="4"/>
        <v>4.5666503128382252E-4</v>
      </c>
      <c r="J147" s="696">
        <f t="shared" si="5"/>
        <v>0.98726831015813443</v>
      </c>
    </row>
    <row r="148" spans="1:10" ht="24" x14ac:dyDescent="0.25">
      <c r="A148" s="902" t="s">
        <v>162</v>
      </c>
      <c r="B148" s="32">
        <v>86904</v>
      </c>
      <c r="C148" s="32" t="s">
        <v>22</v>
      </c>
      <c r="D148" s="75" t="s">
        <v>163</v>
      </c>
      <c r="E148" s="33" t="s">
        <v>16</v>
      </c>
      <c r="F148" s="590">
        <v>10</v>
      </c>
      <c r="G148" s="590">
        <v>109.37</v>
      </c>
      <c r="H148" s="588">
        <v>1093.7</v>
      </c>
      <c r="I148" s="698">
        <f t="shared" si="4"/>
        <v>4.5134153688335148E-4</v>
      </c>
      <c r="J148" s="696">
        <f t="shared" si="5"/>
        <v>0.98771965169501774</v>
      </c>
    </row>
    <row r="149" spans="1:10" ht="36" x14ac:dyDescent="0.25">
      <c r="A149" s="903" t="s">
        <v>852</v>
      </c>
      <c r="B149" s="32">
        <v>21029</v>
      </c>
      <c r="C149" s="32" t="s">
        <v>769</v>
      </c>
      <c r="D149" s="35" t="s">
        <v>772</v>
      </c>
      <c r="E149" s="33" t="s">
        <v>151</v>
      </c>
      <c r="F149" s="590">
        <v>3</v>
      </c>
      <c r="G149" s="590">
        <v>364</v>
      </c>
      <c r="H149" s="588">
        <v>1092</v>
      </c>
      <c r="I149" s="698">
        <f t="shared" si="4"/>
        <v>4.5063999110964598E-4</v>
      </c>
      <c r="J149" s="696">
        <f t="shared" si="5"/>
        <v>0.98817029168612736</v>
      </c>
    </row>
    <row r="150" spans="1:10" x14ac:dyDescent="0.25">
      <c r="A150" s="899" t="s">
        <v>131</v>
      </c>
      <c r="B150" s="46">
        <v>94227</v>
      </c>
      <c r="C150" s="46" t="s">
        <v>22</v>
      </c>
      <c r="D150" s="35" t="s">
        <v>636</v>
      </c>
      <c r="E150" s="33" t="s">
        <v>20</v>
      </c>
      <c r="F150" s="590">
        <v>13.777000000000001</v>
      </c>
      <c r="G150" s="590">
        <v>79.23</v>
      </c>
      <c r="H150" s="588">
        <v>1091.55</v>
      </c>
      <c r="I150" s="698">
        <f t="shared" si="4"/>
        <v>4.5045428781660625E-4</v>
      </c>
      <c r="J150" s="696">
        <f t="shared" si="5"/>
        <v>0.988620745973944</v>
      </c>
    </row>
    <row r="151" spans="1:10" ht="24" x14ac:dyDescent="0.25">
      <c r="A151" s="908" t="s">
        <v>827</v>
      </c>
      <c r="B151" s="32">
        <v>98301</v>
      </c>
      <c r="C151" s="32" t="s">
        <v>22</v>
      </c>
      <c r="D151" s="35" t="s">
        <v>785</v>
      </c>
      <c r="E151" s="33" t="s">
        <v>151</v>
      </c>
      <c r="F151" s="570">
        <v>2</v>
      </c>
      <c r="G151" s="599">
        <v>532.36</v>
      </c>
      <c r="H151" s="588">
        <v>1064.72</v>
      </c>
      <c r="I151" s="698">
        <f t="shared" si="4"/>
        <v>4.3938224481159546E-4</v>
      </c>
      <c r="J151" s="696">
        <f t="shared" si="5"/>
        <v>0.98906012821875555</v>
      </c>
    </row>
    <row r="152" spans="1:10" x14ac:dyDescent="0.25">
      <c r="A152" s="905" t="s">
        <v>866</v>
      </c>
      <c r="B152" s="77">
        <v>92688</v>
      </c>
      <c r="C152" s="77" t="s">
        <v>22</v>
      </c>
      <c r="D152" s="35" t="s">
        <v>730</v>
      </c>
      <c r="E152" s="77" t="s">
        <v>108</v>
      </c>
      <c r="F152" s="607">
        <v>25</v>
      </c>
      <c r="G152" s="607">
        <v>42.11</v>
      </c>
      <c r="H152" s="582">
        <v>1052.75</v>
      </c>
      <c r="I152" s="698">
        <f t="shared" si="4"/>
        <v>4.3444253721673973E-4</v>
      </c>
      <c r="J152" s="696">
        <f t="shared" si="5"/>
        <v>0.98949457075597225</v>
      </c>
    </row>
    <row r="153" spans="1:10" x14ac:dyDescent="0.25">
      <c r="A153" s="899" t="s">
        <v>24</v>
      </c>
      <c r="B153" s="31" t="s">
        <v>25</v>
      </c>
      <c r="C153" s="32" t="s">
        <v>26</v>
      </c>
      <c r="D153" s="26" t="s">
        <v>27</v>
      </c>
      <c r="E153" s="33" t="s">
        <v>28</v>
      </c>
      <c r="F153" s="590">
        <v>1</v>
      </c>
      <c r="G153" s="590">
        <v>1036.79</v>
      </c>
      <c r="H153" s="588">
        <v>1036.79</v>
      </c>
      <c r="I153" s="698">
        <f t="shared" si="4"/>
        <v>4.2785626042359871E-4</v>
      </c>
      <c r="J153" s="696">
        <f t="shared" si="5"/>
        <v>0.98992242701639588</v>
      </c>
    </row>
    <row r="154" spans="1:10" ht="24" x14ac:dyDescent="0.25">
      <c r="A154" s="900" t="s">
        <v>74</v>
      </c>
      <c r="B154" s="48">
        <v>96548</v>
      </c>
      <c r="C154" s="46" t="s">
        <v>22</v>
      </c>
      <c r="D154" s="55" t="s">
        <v>75</v>
      </c>
      <c r="E154" s="46" t="s">
        <v>71</v>
      </c>
      <c r="F154" s="590">
        <v>70</v>
      </c>
      <c r="G154" s="592">
        <v>13.12</v>
      </c>
      <c r="H154" s="588">
        <v>918.4</v>
      </c>
      <c r="I154" s="698">
        <f t="shared" si="4"/>
        <v>3.7899978739477913E-4</v>
      </c>
      <c r="J154" s="696">
        <f t="shared" si="5"/>
        <v>0.99030142680379063</v>
      </c>
    </row>
    <row r="155" spans="1:10" x14ac:dyDescent="0.25">
      <c r="A155" s="903" t="s">
        <v>857</v>
      </c>
      <c r="B155" s="32">
        <v>8751</v>
      </c>
      <c r="C155" s="32" t="s">
        <v>18</v>
      </c>
      <c r="D155" s="35" t="s">
        <v>780</v>
      </c>
      <c r="E155" s="33" t="s">
        <v>151</v>
      </c>
      <c r="F155" s="605">
        <v>4</v>
      </c>
      <c r="G155" s="590">
        <v>222.95</v>
      </c>
      <c r="H155" s="588">
        <v>891.8</v>
      </c>
      <c r="I155" s="698">
        <f t="shared" si="4"/>
        <v>3.6802265940621086E-4</v>
      </c>
      <c r="J155" s="696">
        <f t="shared" si="5"/>
        <v>0.99066944946319679</v>
      </c>
    </row>
    <row r="156" spans="1:10" ht="36" x14ac:dyDescent="0.25">
      <c r="A156" s="899" t="s">
        <v>238</v>
      </c>
      <c r="B156" s="32">
        <v>3396</v>
      </c>
      <c r="C156" s="32" t="s">
        <v>18</v>
      </c>
      <c r="D156" s="35" t="s">
        <v>239</v>
      </c>
      <c r="E156" s="33" t="s">
        <v>233</v>
      </c>
      <c r="F156" s="590">
        <v>4</v>
      </c>
      <c r="G156" s="590">
        <v>215.71</v>
      </c>
      <c r="H156" s="588">
        <v>862.84</v>
      </c>
      <c r="I156" s="698">
        <f t="shared" si="4"/>
        <v>3.5607162081414555E-4</v>
      </c>
      <c r="J156" s="696">
        <f t="shared" si="5"/>
        <v>0.99102552108401099</v>
      </c>
    </row>
    <row r="157" spans="1:10" ht="36" x14ac:dyDescent="0.25">
      <c r="A157" s="899" t="s">
        <v>98</v>
      </c>
      <c r="B157" s="48">
        <v>92779</v>
      </c>
      <c r="C157" s="46" t="s">
        <v>22</v>
      </c>
      <c r="D157" s="55" t="s">
        <v>99</v>
      </c>
      <c r="E157" s="46" t="s">
        <v>71</v>
      </c>
      <c r="F157" s="590">
        <v>59</v>
      </c>
      <c r="G157" s="590">
        <v>13.52</v>
      </c>
      <c r="H157" s="588">
        <v>797.68</v>
      </c>
      <c r="I157" s="698">
        <f t="shared" si="4"/>
        <v>3.2918178398199852E-4</v>
      </c>
      <c r="J157" s="696">
        <f t="shared" si="5"/>
        <v>0.99135470286799299</v>
      </c>
    </row>
    <row r="158" spans="1:10" ht="15.75" customHeight="1" x14ac:dyDescent="0.25">
      <c r="A158" s="899" t="s">
        <v>920</v>
      </c>
      <c r="B158" s="494">
        <v>7342</v>
      </c>
      <c r="C158" s="494" t="s">
        <v>18</v>
      </c>
      <c r="D158" s="65" t="s">
        <v>271</v>
      </c>
      <c r="E158" s="44" t="s">
        <v>20</v>
      </c>
      <c r="F158" s="567">
        <v>48.797999999999995</v>
      </c>
      <c r="G158" s="603">
        <v>15.35</v>
      </c>
      <c r="H158" s="603">
        <v>749.05</v>
      </c>
      <c r="I158" s="698">
        <f t="shared" si="4"/>
        <v>3.091134481141761E-4</v>
      </c>
      <c r="J158" s="696">
        <f t="shared" si="5"/>
        <v>0.99166381631610712</v>
      </c>
    </row>
    <row r="159" spans="1:10" ht="24" x14ac:dyDescent="0.25">
      <c r="A159" s="899" t="s">
        <v>241</v>
      </c>
      <c r="B159" s="32">
        <v>789</v>
      </c>
      <c r="C159" s="32" t="s">
        <v>18</v>
      </c>
      <c r="D159" s="35" t="s">
        <v>244</v>
      </c>
      <c r="E159" s="33" t="s">
        <v>233</v>
      </c>
      <c r="F159" s="590">
        <v>5</v>
      </c>
      <c r="G159" s="590">
        <v>149.5</v>
      </c>
      <c r="H159" s="588">
        <v>747.5</v>
      </c>
      <c r="I159" s="698">
        <f t="shared" si="4"/>
        <v>3.0847380343815051E-4</v>
      </c>
      <c r="J159" s="696">
        <f t="shared" si="5"/>
        <v>0.99197229011954524</v>
      </c>
    </row>
    <row r="160" spans="1:10" ht="24" x14ac:dyDescent="0.25">
      <c r="A160" s="903" t="s">
        <v>863</v>
      </c>
      <c r="B160" s="32">
        <v>8058</v>
      </c>
      <c r="C160" s="32" t="s">
        <v>18</v>
      </c>
      <c r="D160" s="35" t="s">
        <v>256</v>
      </c>
      <c r="E160" s="33" t="s">
        <v>151</v>
      </c>
      <c r="F160" s="590">
        <v>2</v>
      </c>
      <c r="G160" s="590">
        <v>370.46</v>
      </c>
      <c r="H160" s="588">
        <v>740.92</v>
      </c>
      <c r="I160" s="698">
        <f t="shared" si="4"/>
        <v>3.0575840861992571E-4</v>
      </c>
      <c r="J160" s="696">
        <f t="shared" si="5"/>
        <v>0.99227804852816515</v>
      </c>
    </row>
    <row r="161" spans="1:11" ht="24" x14ac:dyDescent="0.25">
      <c r="A161" s="903" t="s">
        <v>860</v>
      </c>
      <c r="B161" s="32">
        <v>97599</v>
      </c>
      <c r="C161" s="32" t="s">
        <v>22</v>
      </c>
      <c r="D161" s="35" t="s">
        <v>251</v>
      </c>
      <c r="E161" s="33" t="s">
        <v>151</v>
      </c>
      <c r="F161" s="590">
        <v>30</v>
      </c>
      <c r="G161" s="590">
        <v>24.3</v>
      </c>
      <c r="H161" s="588">
        <v>729</v>
      </c>
      <c r="I161" s="698">
        <f t="shared" si="4"/>
        <v>3.0083933472429663E-4</v>
      </c>
      <c r="J161" s="696">
        <f t="shared" si="5"/>
        <v>0.99257888786288939</v>
      </c>
    </row>
    <row r="162" spans="1:11" ht="24" x14ac:dyDescent="0.25">
      <c r="A162" s="899" t="s">
        <v>912</v>
      </c>
      <c r="B162" s="32">
        <v>9719</v>
      </c>
      <c r="C162" s="32" t="s">
        <v>18</v>
      </c>
      <c r="D162" s="65" t="s">
        <v>311</v>
      </c>
      <c r="E162" s="33" t="s">
        <v>108</v>
      </c>
      <c r="F162" s="567">
        <v>6.22</v>
      </c>
      <c r="G162" s="567">
        <v>115.1</v>
      </c>
      <c r="H162" s="603">
        <v>715.92</v>
      </c>
      <c r="I162" s="698">
        <f t="shared" si="4"/>
        <v>2.9544155900660963E-4</v>
      </c>
      <c r="J162" s="696">
        <f t="shared" si="5"/>
        <v>0.99287432942189602</v>
      </c>
    </row>
    <row r="163" spans="1:11" ht="24" x14ac:dyDescent="0.25">
      <c r="A163" s="899" t="s">
        <v>249</v>
      </c>
      <c r="B163" s="32">
        <v>12096</v>
      </c>
      <c r="C163" s="32" t="s">
        <v>18</v>
      </c>
      <c r="D163" s="35" t="s">
        <v>663</v>
      </c>
      <c r="E163" s="33" t="s">
        <v>16</v>
      </c>
      <c r="F163" s="590">
        <v>5</v>
      </c>
      <c r="G163" s="590">
        <v>140.79</v>
      </c>
      <c r="H163" s="588">
        <v>703.95</v>
      </c>
      <c r="I163" s="698">
        <f t="shared" si="4"/>
        <v>2.9050185141175395E-4</v>
      </c>
      <c r="J163" s="696">
        <f t="shared" si="5"/>
        <v>0.99316483127330779</v>
      </c>
    </row>
    <row r="164" spans="1:11" ht="48" x14ac:dyDescent="0.25">
      <c r="A164" s="903" t="s">
        <v>744</v>
      </c>
      <c r="B164" s="32">
        <v>94473</v>
      </c>
      <c r="C164" s="32" t="s">
        <v>22</v>
      </c>
      <c r="D164" s="35" t="s">
        <v>760</v>
      </c>
      <c r="E164" s="33" t="s">
        <v>151</v>
      </c>
      <c r="F164" s="605">
        <v>7</v>
      </c>
      <c r="G164" s="590">
        <v>97.97</v>
      </c>
      <c r="H164" s="588">
        <v>685.79</v>
      </c>
      <c r="I164" s="698">
        <f t="shared" si="4"/>
        <v>2.8300769185264109E-4</v>
      </c>
      <c r="J164" s="696">
        <f t="shared" si="5"/>
        <v>0.99344783896516042</v>
      </c>
    </row>
    <row r="165" spans="1:11" ht="24" x14ac:dyDescent="0.25">
      <c r="A165" s="899" t="s">
        <v>216</v>
      </c>
      <c r="B165" s="32" t="s">
        <v>217</v>
      </c>
      <c r="C165" s="32" t="s">
        <v>22</v>
      </c>
      <c r="D165" s="35" t="s">
        <v>218</v>
      </c>
      <c r="E165" s="33" t="s">
        <v>151</v>
      </c>
      <c r="F165" s="590">
        <v>27</v>
      </c>
      <c r="G165" s="590">
        <v>24.78</v>
      </c>
      <c r="H165" s="588">
        <v>669.06</v>
      </c>
      <c r="I165" s="698">
        <f t="shared" si="4"/>
        <v>2.7610365609140997E-4</v>
      </c>
      <c r="J165" s="696">
        <f t="shared" si="5"/>
        <v>0.99372394262125185</v>
      </c>
    </row>
    <row r="166" spans="1:11" ht="24" x14ac:dyDescent="0.25">
      <c r="A166" s="899" t="s">
        <v>316</v>
      </c>
      <c r="B166" s="32">
        <v>2313</v>
      </c>
      <c r="C166" s="32" t="s">
        <v>18</v>
      </c>
      <c r="D166" s="65" t="s">
        <v>305</v>
      </c>
      <c r="E166" s="33" t="s">
        <v>20</v>
      </c>
      <c r="F166" s="593">
        <v>75.453000000000003</v>
      </c>
      <c r="G166" s="593">
        <v>8.65</v>
      </c>
      <c r="H166" s="596">
        <v>652.66999999999996</v>
      </c>
      <c r="I166" s="698">
        <f t="shared" si="4"/>
        <v>2.6933992948491997E-4</v>
      </c>
      <c r="J166" s="696">
        <f t="shared" si="5"/>
        <v>0.99399328255073682</v>
      </c>
    </row>
    <row r="167" spans="1:11" ht="24" x14ac:dyDescent="0.25">
      <c r="A167" s="899" t="s">
        <v>219</v>
      </c>
      <c r="B167" s="32" t="s">
        <v>220</v>
      </c>
      <c r="C167" s="32" t="s">
        <v>22</v>
      </c>
      <c r="D167" s="35" t="s">
        <v>221</v>
      </c>
      <c r="E167" s="33" t="s">
        <v>151</v>
      </c>
      <c r="F167" s="590">
        <v>16</v>
      </c>
      <c r="G167" s="590">
        <v>39.340000000000003</v>
      </c>
      <c r="H167" s="588">
        <v>629.44000000000005</v>
      </c>
      <c r="I167" s="698">
        <f t="shared" si="4"/>
        <v>2.5975351282422671E-4</v>
      </c>
      <c r="J167" s="696">
        <f t="shared" si="5"/>
        <v>0.99425303606356108</v>
      </c>
    </row>
    <row r="168" spans="1:11" ht="24" x14ac:dyDescent="0.25">
      <c r="A168" s="903" t="s">
        <v>859</v>
      </c>
      <c r="B168" s="32">
        <v>101905</v>
      </c>
      <c r="C168" s="32" t="s">
        <v>22</v>
      </c>
      <c r="D168" s="35" t="s">
        <v>782</v>
      </c>
      <c r="E168" s="33" t="s">
        <v>151</v>
      </c>
      <c r="F168" s="605">
        <v>4</v>
      </c>
      <c r="G168" s="590">
        <v>155.35</v>
      </c>
      <c r="H168" s="588">
        <v>621.4</v>
      </c>
      <c r="I168" s="698">
        <f t="shared" si="4"/>
        <v>2.5643561398858421E-4</v>
      </c>
      <c r="J168" s="696">
        <f t="shared" si="5"/>
        <v>0.99450947167754966</v>
      </c>
    </row>
    <row r="169" spans="1:11" ht="24" x14ac:dyDescent="0.25">
      <c r="A169" s="899" t="s">
        <v>913</v>
      </c>
      <c r="B169" s="32">
        <v>7784</v>
      </c>
      <c r="C169" s="32" t="s">
        <v>18</v>
      </c>
      <c r="D169" s="65" t="s">
        <v>317</v>
      </c>
      <c r="E169" s="33" t="s">
        <v>108</v>
      </c>
      <c r="F169" s="567">
        <v>9.3099999999999987</v>
      </c>
      <c r="G169" s="567">
        <v>60.1</v>
      </c>
      <c r="H169" s="603">
        <v>559.53</v>
      </c>
      <c r="I169" s="698">
        <f t="shared" si="4"/>
        <v>2.3090347456554961E-4</v>
      </c>
      <c r="J169" s="696">
        <f t="shared" si="5"/>
        <v>0.99474037515211522</v>
      </c>
    </row>
    <row r="170" spans="1:11" x14ac:dyDescent="0.25">
      <c r="A170" s="908" t="s">
        <v>837</v>
      </c>
      <c r="B170" s="32" t="s">
        <v>793</v>
      </c>
      <c r="C170" s="32" t="s">
        <v>794</v>
      </c>
      <c r="D170" s="35" t="s">
        <v>795</v>
      </c>
      <c r="E170" s="33" t="s">
        <v>108</v>
      </c>
      <c r="F170" s="567">
        <v>150</v>
      </c>
      <c r="G170" s="599">
        <v>3.68</v>
      </c>
      <c r="H170" s="588">
        <v>552</v>
      </c>
      <c r="I170" s="698">
        <f t="shared" si="4"/>
        <v>2.2779603946201883E-4</v>
      </c>
      <c r="J170" s="696">
        <f t="shared" si="5"/>
        <v>0.99496817119157721</v>
      </c>
    </row>
    <row r="171" spans="1:11" ht="36" x14ac:dyDescent="0.25">
      <c r="A171" s="901" t="s">
        <v>902</v>
      </c>
      <c r="B171" s="689">
        <v>11947</v>
      </c>
      <c r="C171" s="689" t="s">
        <v>18</v>
      </c>
      <c r="D171" s="35" t="s">
        <v>723</v>
      </c>
      <c r="E171" s="33" t="s">
        <v>20</v>
      </c>
      <c r="F171" s="586">
        <v>1.7999999999999998</v>
      </c>
      <c r="G171" s="586">
        <v>303.14999999999998</v>
      </c>
      <c r="H171" s="584">
        <v>545.66999999999996</v>
      </c>
      <c r="I171" s="698">
        <f t="shared" si="4"/>
        <v>2.2518381313992719E-4</v>
      </c>
      <c r="J171" s="696">
        <f t="shared" si="5"/>
        <v>0.99519335500471717</v>
      </c>
    </row>
    <row r="172" spans="1:11" ht="24" x14ac:dyDescent="0.25">
      <c r="A172" s="899" t="s">
        <v>923</v>
      </c>
      <c r="B172" s="32">
        <v>98511</v>
      </c>
      <c r="C172" s="32" t="s">
        <v>22</v>
      </c>
      <c r="D172" s="65" t="s">
        <v>648</v>
      </c>
      <c r="E172" s="77" t="s">
        <v>16</v>
      </c>
      <c r="F172" s="567">
        <v>5</v>
      </c>
      <c r="G172" s="567">
        <v>107.29</v>
      </c>
      <c r="H172" s="603">
        <v>536.45000000000005</v>
      </c>
      <c r="I172" s="698">
        <f t="shared" si="4"/>
        <v>2.2137895900253626E-4</v>
      </c>
      <c r="J172" s="696">
        <f t="shared" si="5"/>
        <v>0.99541473396371971</v>
      </c>
      <c r="K172" s="84"/>
    </row>
    <row r="173" spans="1:11" ht="48" x14ac:dyDescent="0.25">
      <c r="A173" s="902" t="s">
        <v>164</v>
      </c>
      <c r="B173" s="32">
        <v>10345</v>
      </c>
      <c r="C173" s="32" t="s">
        <v>18</v>
      </c>
      <c r="D173" s="75" t="s">
        <v>165</v>
      </c>
      <c r="E173" s="33" t="s">
        <v>146</v>
      </c>
      <c r="F173" s="590">
        <v>1</v>
      </c>
      <c r="G173" s="590">
        <v>534.63</v>
      </c>
      <c r="H173" s="588">
        <v>534.63</v>
      </c>
      <c r="I173" s="698">
        <f t="shared" si="4"/>
        <v>2.2062789235068682E-4</v>
      </c>
      <c r="J173" s="696">
        <f t="shared" si="5"/>
        <v>0.99563536185607038</v>
      </c>
      <c r="K173" s="79"/>
    </row>
    <row r="174" spans="1:11" ht="40.5" customHeight="1" x14ac:dyDescent="0.25">
      <c r="A174" s="899" t="s">
        <v>243</v>
      </c>
      <c r="B174" s="32">
        <v>12971</v>
      </c>
      <c r="C174" s="32" t="s">
        <v>18</v>
      </c>
      <c r="D174" s="35" t="s">
        <v>246</v>
      </c>
      <c r="E174" s="33" t="s">
        <v>151</v>
      </c>
      <c r="F174" s="590">
        <v>9</v>
      </c>
      <c r="G174" s="590">
        <v>59.04</v>
      </c>
      <c r="H174" s="588">
        <v>531.36</v>
      </c>
      <c r="I174" s="698">
        <f t="shared" si="4"/>
        <v>2.192784484212651E-4</v>
      </c>
      <c r="J174" s="696">
        <f t="shared" si="5"/>
        <v>0.99585464030449167</v>
      </c>
      <c r="K174" s="79"/>
    </row>
    <row r="175" spans="1:11" ht="24" x14ac:dyDescent="0.25">
      <c r="A175" s="899" t="s">
        <v>236</v>
      </c>
      <c r="B175" s="32">
        <v>3285</v>
      </c>
      <c r="C175" s="32" t="s">
        <v>18</v>
      </c>
      <c r="D175" s="35" t="s">
        <v>670</v>
      </c>
      <c r="E175" s="33" t="s">
        <v>233</v>
      </c>
      <c r="F175" s="590">
        <v>3</v>
      </c>
      <c r="G175" s="590">
        <v>161.03</v>
      </c>
      <c r="H175" s="588">
        <v>483.09</v>
      </c>
      <c r="I175" s="698">
        <f t="shared" si="4"/>
        <v>1.993586751878744E-4</v>
      </c>
      <c r="J175" s="696">
        <f t="shared" si="5"/>
        <v>0.9960539989796795</v>
      </c>
      <c r="K175" s="79"/>
    </row>
    <row r="176" spans="1:11" ht="39" customHeight="1" x14ac:dyDescent="0.25">
      <c r="A176" s="902" t="s">
        <v>941</v>
      </c>
      <c r="B176" s="32">
        <v>8211</v>
      </c>
      <c r="C176" s="32" t="s">
        <v>18</v>
      </c>
      <c r="D176" s="75" t="s">
        <v>940</v>
      </c>
      <c r="E176" s="33" t="s">
        <v>16</v>
      </c>
      <c r="F176" s="590">
        <v>2</v>
      </c>
      <c r="G176" s="590">
        <v>237.5</v>
      </c>
      <c r="H176" s="588">
        <v>475</v>
      </c>
      <c r="I176" s="698">
        <f t="shared" si="4"/>
        <v>1.9602014265300533E-4</v>
      </c>
      <c r="J176" s="696">
        <f t="shared" si="5"/>
        <v>0.99625001912233246</v>
      </c>
      <c r="K176" s="79"/>
    </row>
    <row r="177" spans="1:10" ht="24" x14ac:dyDescent="0.25">
      <c r="A177" s="902" t="s">
        <v>179</v>
      </c>
      <c r="B177" s="32">
        <v>1702</v>
      </c>
      <c r="C177" s="32" t="s">
        <v>18</v>
      </c>
      <c r="D177" s="75" t="s">
        <v>184</v>
      </c>
      <c r="E177" s="33" t="s">
        <v>16</v>
      </c>
      <c r="F177" s="590">
        <v>15</v>
      </c>
      <c r="G177" s="590">
        <v>30.72</v>
      </c>
      <c r="H177" s="588">
        <v>460.8</v>
      </c>
      <c r="I177" s="698">
        <f t="shared" si="4"/>
        <v>1.9016017207264182E-4</v>
      </c>
      <c r="J177" s="696">
        <f t="shared" si="5"/>
        <v>0.99644017929440509</v>
      </c>
    </row>
    <row r="178" spans="1:10" x14ac:dyDescent="0.25">
      <c r="A178" s="899" t="s">
        <v>916</v>
      </c>
      <c r="B178" s="32">
        <v>2266</v>
      </c>
      <c r="C178" s="32" t="s">
        <v>18</v>
      </c>
      <c r="D178" s="65" t="s">
        <v>315</v>
      </c>
      <c r="E178" s="33" t="s">
        <v>108</v>
      </c>
      <c r="F178" s="567">
        <v>7.1599999999999993</v>
      </c>
      <c r="G178" s="567">
        <v>63.89</v>
      </c>
      <c r="H178" s="603">
        <v>457.45</v>
      </c>
      <c r="I178" s="698">
        <f t="shared" si="4"/>
        <v>1.8877771422445746E-4</v>
      </c>
      <c r="J178" s="696">
        <f t="shared" si="5"/>
        <v>0.99662895700862952</v>
      </c>
    </row>
    <row r="179" spans="1:10" ht="24" x14ac:dyDescent="0.25">
      <c r="A179" s="901" t="s">
        <v>900</v>
      </c>
      <c r="B179" s="689">
        <v>8970</v>
      </c>
      <c r="C179" s="689" t="s">
        <v>18</v>
      </c>
      <c r="D179" s="35" t="s">
        <v>291</v>
      </c>
      <c r="E179" s="33" t="s">
        <v>20</v>
      </c>
      <c r="F179" s="586">
        <v>4.7879999999999994</v>
      </c>
      <c r="G179" s="586">
        <v>91.55</v>
      </c>
      <c r="H179" s="584">
        <v>438.34</v>
      </c>
      <c r="I179" s="698">
        <f t="shared" si="4"/>
        <v>1.8089151438003864E-4</v>
      </c>
      <c r="J179" s="696">
        <f t="shared" si="5"/>
        <v>0.99680984852300958</v>
      </c>
    </row>
    <row r="180" spans="1:10" ht="24" x14ac:dyDescent="0.25">
      <c r="A180" s="905" t="s">
        <v>867</v>
      </c>
      <c r="B180" s="77" t="s">
        <v>731</v>
      </c>
      <c r="C180" s="77" t="s">
        <v>26</v>
      </c>
      <c r="D180" s="35" t="s">
        <v>732</v>
      </c>
      <c r="E180" s="77" t="s">
        <v>108</v>
      </c>
      <c r="F180" s="607">
        <v>25</v>
      </c>
      <c r="G180" s="607">
        <v>16.8</v>
      </c>
      <c r="H180" s="582">
        <v>420</v>
      </c>
      <c r="I180" s="698">
        <f t="shared" si="4"/>
        <v>1.7332307350370998E-4</v>
      </c>
      <c r="J180" s="696">
        <f t="shared" si="5"/>
        <v>0.99698317159651328</v>
      </c>
    </row>
    <row r="181" spans="1:10" ht="26.25" customHeight="1" x14ac:dyDescent="0.25">
      <c r="A181" s="901" t="s">
        <v>908</v>
      </c>
      <c r="B181" s="32">
        <v>3149</v>
      </c>
      <c r="C181" s="32" t="s">
        <v>18</v>
      </c>
      <c r="D181" s="35" t="s">
        <v>724</v>
      </c>
      <c r="E181" s="33" t="s">
        <v>20</v>
      </c>
      <c r="F181" s="586">
        <v>9.6000000000000014</v>
      </c>
      <c r="G181" s="586">
        <v>40.35</v>
      </c>
      <c r="H181" s="584">
        <v>387.36</v>
      </c>
      <c r="I181" s="698">
        <f t="shared" si="4"/>
        <v>1.5985339464856454E-4</v>
      </c>
      <c r="J181" s="696">
        <f t="shared" si="5"/>
        <v>0.99714302499116181</v>
      </c>
    </row>
    <row r="182" spans="1:10" x14ac:dyDescent="0.25">
      <c r="A182" s="903" t="s">
        <v>862</v>
      </c>
      <c r="B182" s="32">
        <v>12895</v>
      </c>
      <c r="C182" s="32" t="s">
        <v>18</v>
      </c>
      <c r="D182" s="35" t="s">
        <v>784</v>
      </c>
      <c r="E182" s="33" t="s">
        <v>151</v>
      </c>
      <c r="F182" s="590">
        <v>30</v>
      </c>
      <c r="G182" s="592">
        <v>12.84</v>
      </c>
      <c r="H182" s="588">
        <v>385.2</v>
      </c>
      <c r="I182" s="698">
        <f t="shared" si="4"/>
        <v>1.58962018841974E-4</v>
      </c>
      <c r="J182" s="696">
        <f t="shared" si="5"/>
        <v>0.99730198701000383</v>
      </c>
    </row>
    <row r="183" spans="1:10" ht="24" x14ac:dyDescent="0.25">
      <c r="A183" s="903" t="s">
        <v>854</v>
      </c>
      <c r="B183" s="32" t="s">
        <v>775</v>
      </c>
      <c r="C183" s="32" t="s">
        <v>18</v>
      </c>
      <c r="D183" s="35" t="s">
        <v>776</v>
      </c>
      <c r="E183" s="33" t="s">
        <v>151</v>
      </c>
      <c r="F183" s="590">
        <v>2</v>
      </c>
      <c r="G183" s="590">
        <v>178.81</v>
      </c>
      <c r="H183" s="588">
        <v>357.62</v>
      </c>
      <c r="I183" s="698">
        <f t="shared" si="4"/>
        <v>1.4758047034856372E-4</v>
      </c>
      <c r="J183" s="696">
        <f t="shared" si="5"/>
        <v>0.99744956748035241</v>
      </c>
    </row>
    <row r="184" spans="1:10" ht="24" x14ac:dyDescent="0.25">
      <c r="A184" s="902" t="s">
        <v>192</v>
      </c>
      <c r="B184" s="32">
        <v>95544</v>
      </c>
      <c r="C184" s="32" t="s">
        <v>22</v>
      </c>
      <c r="D184" s="35" t="s">
        <v>193</v>
      </c>
      <c r="E184" s="33" t="s">
        <v>16</v>
      </c>
      <c r="F184" s="590">
        <v>9</v>
      </c>
      <c r="G184" s="590">
        <v>37.119999999999997</v>
      </c>
      <c r="H184" s="588">
        <v>334.08</v>
      </c>
      <c r="I184" s="698">
        <f t="shared" si="4"/>
        <v>1.3786612475266531E-4</v>
      </c>
      <c r="J184" s="696">
        <f t="shared" si="5"/>
        <v>0.99758743360510505</v>
      </c>
    </row>
    <row r="185" spans="1:10" x14ac:dyDescent="0.25">
      <c r="A185" s="908" t="s">
        <v>832</v>
      </c>
      <c r="B185" s="32">
        <v>10793</v>
      </c>
      <c r="C185" s="32" t="s">
        <v>18</v>
      </c>
      <c r="D185" s="35" t="s">
        <v>788</v>
      </c>
      <c r="E185" s="33" t="s">
        <v>151</v>
      </c>
      <c r="F185" s="570">
        <v>25</v>
      </c>
      <c r="G185" s="599">
        <v>11.87</v>
      </c>
      <c r="H185" s="588">
        <v>296.75</v>
      </c>
      <c r="I185" s="698">
        <f t="shared" si="4"/>
        <v>1.2246100491006176E-4</v>
      </c>
      <c r="J185" s="696">
        <f t="shared" si="5"/>
        <v>0.99770989461001514</v>
      </c>
    </row>
    <row r="186" spans="1:10" x14ac:dyDescent="0.25">
      <c r="A186" s="906" t="s">
        <v>828</v>
      </c>
      <c r="B186" s="77">
        <v>96985</v>
      </c>
      <c r="C186" s="77" t="s">
        <v>22</v>
      </c>
      <c r="D186" s="35" t="s">
        <v>754</v>
      </c>
      <c r="E186" s="77" t="s">
        <v>735</v>
      </c>
      <c r="F186" s="609">
        <v>3</v>
      </c>
      <c r="G186" s="609">
        <v>92.6</v>
      </c>
      <c r="H186" s="610">
        <v>277.8</v>
      </c>
      <c r="I186" s="698">
        <f t="shared" si="4"/>
        <v>1.1464083290316817E-4</v>
      </c>
      <c r="J186" s="696">
        <f t="shared" si="5"/>
        <v>0.99782453544291827</v>
      </c>
    </row>
    <row r="187" spans="1:10" ht="24" x14ac:dyDescent="0.25">
      <c r="A187" s="903" t="s">
        <v>855</v>
      </c>
      <c r="B187" s="32" t="s">
        <v>777</v>
      </c>
      <c r="C187" s="32" t="s">
        <v>18</v>
      </c>
      <c r="D187" s="35" t="s">
        <v>778</v>
      </c>
      <c r="E187" s="33" t="s">
        <v>151</v>
      </c>
      <c r="F187" s="590">
        <v>1</v>
      </c>
      <c r="G187" s="590">
        <v>275.08999999999997</v>
      </c>
      <c r="H187" s="588">
        <v>275.08999999999997</v>
      </c>
      <c r="I187" s="698">
        <f t="shared" si="4"/>
        <v>1.135224864050847E-4</v>
      </c>
      <c r="J187" s="696">
        <f t="shared" si="5"/>
        <v>0.99793805792932333</v>
      </c>
    </row>
    <row r="188" spans="1:10" ht="24" x14ac:dyDescent="0.25">
      <c r="A188" s="903" t="s">
        <v>750</v>
      </c>
      <c r="B188" s="32" t="s">
        <v>766</v>
      </c>
      <c r="C188" s="32" t="s">
        <v>18</v>
      </c>
      <c r="D188" s="35" t="s">
        <v>767</v>
      </c>
      <c r="E188" s="33" t="s">
        <v>151</v>
      </c>
      <c r="F188" s="590">
        <v>2</v>
      </c>
      <c r="G188" s="590">
        <v>132.44</v>
      </c>
      <c r="H188" s="588">
        <v>264.88</v>
      </c>
      <c r="I188" s="698">
        <f t="shared" si="4"/>
        <v>1.0930908502300642E-4</v>
      </c>
      <c r="J188" s="696">
        <f t="shared" si="5"/>
        <v>0.99804736701434638</v>
      </c>
    </row>
    <row r="189" spans="1:10" ht="28.5" customHeight="1" x14ac:dyDescent="0.25">
      <c r="A189" s="902" t="s">
        <v>166</v>
      </c>
      <c r="B189" s="32">
        <v>100860</v>
      </c>
      <c r="C189" s="32" t="s">
        <v>22</v>
      </c>
      <c r="D189" s="75" t="s">
        <v>167</v>
      </c>
      <c r="E189" s="33" t="s">
        <v>151</v>
      </c>
      <c r="F189" s="590">
        <v>3</v>
      </c>
      <c r="G189" s="590">
        <v>80.77</v>
      </c>
      <c r="H189" s="588">
        <v>242.31</v>
      </c>
      <c r="I189" s="698">
        <f t="shared" si="4"/>
        <v>9.9995033192104685E-5</v>
      </c>
      <c r="J189" s="696">
        <f t="shared" si="5"/>
        <v>0.99814736204753851</v>
      </c>
    </row>
    <row r="190" spans="1:10" ht="51.75" customHeight="1" x14ac:dyDescent="0.25">
      <c r="A190" s="903" t="s">
        <v>749</v>
      </c>
      <c r="B190" s="32">
        <v>12427</v>
      </c>
      <c r="C190" s="32" t="s">
        <v>22</v>
      </c>
      <c r="D190" s="35" t="s">
        <v>765</v>
      </c>
      <c r="E190" s="33" t="s">
        <v>151</v>
      </c>
      <c r="F190" s="599">
        <v>1</v>
      </c>
      <c r="G190" s="599">
        <v>231.91</v>
      </c>
      <c r="H190" s="588">
        <v>231.91</v>
      </c>
      <c r="I190" s="698">
        <f t="shared" si="4"/>
        <v>9.57032237529652E-5</v>
      </c>
      <c r="J190" s="696">
        <f t="shared" si="5"/>
        <v>0.99824306527129147</v>
      </c>
    </row>
    <row r="191" spans="1:10" ht="24" x14ac:dyDescent="0.25">
      <c r="A191" s="903" t="s">
        <v>853</v>
      </c>
      <c r="B191" s="32" t="s">
        <v>773</v>
      </c>
      <c r="C191" s="690" t="s">
        <v>18</v>
      </c>
      <c r="D191" s="35" t="s">
        <v>774</v>
      </c>
      <c r="E191" s="33" t="s">
        <v>151</v>
      </c>
      <c r="F191" s="590">
        <v>2</v>
      </c>
      <c r="G191" s="590">
        <v>114.83</v>
      </c>
      <c r="H191" s="588">
        <v>229.66</v>
      </c>
      <c r="I191" s="698">
        <f t="shared" si="4"/>
        <v>9.477470728776675E-5</v>
      </c>
      <c r="J191" s="696">
        <f t="shared" si="5"/>
        <v>0.99833783997857928</v>
      </c>
    </row>
    <row r="192" spans="1:10" ht="26.45" customHeight="1" x14ac:dyDescent="0.25">
      <c r="A192" s="907" t="s">
        <v>849</v>
      </c>
      <c r="B192" s="32">
        <v>11521</v>
      </c>
      <c r="C192" s="690" t="s">
        <v>18</v>
      </c>
      <c r="D192" s="35" t="s">
        <v>790</v>
      </c>
      <c r="E192" s="33" t="s">
        <v>151</v>
      </c>
      <c r="F192" s="604">
        <v>20</v>
      </c>
      <c r="G192" s="604">
        <v>11.26</v>
      </c>
      <c r="H192" s="588">
        <v>225.2</v>
      </c>
      <c r="I192" s="698">
        <f t="shared" si="4"/>
        <v>9.2934181316751152E-5</v>
      </c>
      <c r="J192" s="696">
        <f t="shared" si="5"/>
        <v>0.99843077415989601</v>
      </c>
    </row>
    <row r="193" spans="1:10" x14ac:dyDescent="0.25">
      <c r="A193" s="905" t="s">
        <v>869</v>
      </c>
      <c r="B193" s="77">
        <v>9848</v>
      </c>
      <c r="C193" s="77" t="s">
        <v>18</v>
      </c>
      <c r="D193" s="35" t="s">
        <v>736</v>
      </c>
      <c r="E193" s="77" t="s">
        <v>735</v>
      </c>
      <c r="F193" s="607">
        <v>1</v>
      </c>
      <c r="G193" s="607">
        <v>224.63</v>
      </c>
      <c r="H193" s="582">
        <v>224.63</v>
      </c>
      <c r="I193" s="698">
        <f t="shared" si="4"/>
        <v>9.2698957145567556E-5</v>
      </c>
      <c r="J193" s="696">
        <f t="shared" si="5"/>
        <v>0.99852347311704159</v>
      </c>
    </row>
    <row r="194" spans="1:10" ht="24" x14ac:dyDescent="0.25">
      <c r="A194" s="903" t="s">
        <v>858</v>
      </c>
      <c r="B194" s="690">
        <v>12315</v>
      </c>
      <c r="C194" s="690" t="s">
        <v>18</v>
      </c>
      <c r="D194" s="35" t="s">
        <v>781</v>
      </c>
      <c r="E194" s="33" t="s">
        <v>151</v>
      </c>
      <c r="F194" s="605">
        <v>1</v>
      </c>
      <c r="G194" s="590">
        <v>223.28</v>
      </c>
      <c r="H194" s="588">
        <v>223.28</v>
      </c>
      <c r="I194" s="698">
        <f t="shared" si="4"/>
        <v>9.2141847266448486E-5</v>
      </c>
      <c r="J194" s="696">
        <f t="shared" si="5"/>
        <v>0.99861561496430806</v>
      </c>
    </row>
    <row r="195" spans="1:10" ht="36" x14ac:dyDescent="0.25">
      <c r="A195" s="899" t="s">
        <v>227</v>
      </c>
      <c r="B195" s="690">
        <v>92023</v>
      </c>
      <c r="C195" s="690" t="s">
        <v>22</v>
      </c>
      <c r="D195" s="35" t="s">
        <v>661</v>
      </c>
      <c r="E195" s="33" t="s">
        <v>151</v>
      </c>
      <c r="F195" s="590">
        <v>6</v>
      </c>
      <c r="G195" s="590">
        <v>36.090000000000003</v>
      </c>
      <c r="H195" s="588">
        <v>216.54</v>
      </c>
      <c r="I195" s="698">
        <f t="shared" si="4"/>
        <v>8.9360424610698474E-5</v>
      </c>
      <c r="J195" s="696">
        <f t="shared" si="5"/>
        <v>0.99870497538891878</v>
      </c>
    </row>
    <row r="196" spans="1:10" ht="24" x14ac:dyDescent="0.25">
      <c r="A196" s="899" t="s">
        <v>225</v>
      </c>
      <c r="B196" s="690">
        <v>91969</v>
      </c>
      <c r="C196" s="690" t="s">
        <v>22</v>
      </c>
      <c r="D196" s="35" t="s">
        <v>226</v>
      </c>
      <c r="E196" s="33" t="s">
        <v>151</v>
      </c>
      <c r="F196" s="590">
        <v>3</v>
      </c>
      <c r="G196" s="590">
        <v>71.22</v>
      </c>
      <c r="H196" s="588">
        <v>213.66</v>
      </c>
      <c r="I196" s="698">
        <f t="shared" si="4"/>
        <v>8.8171923535244461E-5</v>
      </c>
      <c r="J196" s="696">
        <f t="shared" si="5"/>
        <v>0.99879314731245405</v>
      </c>
    </row>
    <row r="197" spans="1:10" ht="38.25" customHeight="1" x14ac:dyDescent="0.25">
      <c r="A197" s="899" t="s">
        <v>29</v>
      </c>
      <c r="B197" s="31" t="s">
        <v>30</v>
      </c>
      <c r="C197" s="32" t="s">
        <v>26</v>
      </c>
      <c r="D197" s="26" t="s">
        <v>31</v>
      </c>
      <c r="E197" s="33" t="s">
        <v>16</v>
      </c>
      <c r="F197" s="590">
        <v>1</v>
      </c>
      <c r="G197" s="590">
        <v>206</v>
      </c>
      <c r="H197" s="588">
        <v>206</v>
      </c>
      <c r="I197" s="698">
        <f t="shared" si="4"/>
        <v>8.5010840813724419E-5</v>
      </c>
      <c r="J197" s="696">
        <f t="shared" si="5"/>
        <v>0.99887815815326775</v>
      </c>
    </row>
    <row r="198" spans="1:10" x14ac:dyDescent="0.25">
      <c r="A198" s="908" t="s">
        <v>833</v>
      </c>
      <c r="B198" s="32">
        <v>61437</v>
      </c>
      <c r="C198" s="32" t="s">
        <v>288</v>
      </c>
      <c r="D198" s="35" t="s">
        <v>789</v>
      </c>
      <c r="E198" s="33" t="s">
        <v>151</v>
      </c>
      <c r="F198" s="570">
        <v>2</v>
      </c>
      <c r="G198" s="599">
        <v>101.4</v>
      </c>
      <c r="H198" s="588">
        <v>202.8</v>
      </c>
      <c r="I198" s="698">
        <f t="shared" si="4"/>
        <v>8.3690284063219961E-5</v>
      </c>
      <c r="J198" s="696">
        <f t="shared" si="5"/>
        <v>0.99896184843733093</v>
      </c>
    </row>
    <row r="199" spans="1:10" ht="24" x14ac:dyDescent="0.25">
      <c r="A199" s="902" t="s">
        <v>175</v>
      </c>
      <c r="B199" s="32">
        <v>86911</v>
      </c>
      <c r="C199" s="32" t="s">
        <v>22</v>
      </c>
      <c r="D199" s="75" t="s">
        <v>176</v>
      </c>
      <c r="E199" s="33" t="s">
        <v>16</v>
      </c>
      <c r="F199" s="590">
        <v>4</v>
      </c>
      <c r="G199" s="590">
        <v>46.32</v>
      </c>
      <c r="H199" s="588">
        <v>185.28</v>
      </c>
      <c r="I199" s="698">
        <f t="shared" si="4"/>
        <v>7.6460235854208068E-5</v>
      </c>
      <c r="J199" s="696">
        <f t="shared" si="5"/>
        <v>0.9990383086731851</v>
      </c>
    </row>
    <row r="200" spans="1:10" ht="24" x14ac:dyDescent="0.25">
      <c r="A200" s="903" t="s">
        <v>746</v>
      </c>
      <c r="B200" s="32">
        <v>7787</v>
      </c>
      <c r="C200" s="32" t="s">
        <v>18</v>
      </c>
      <c r="D200" s="35" t="s">
        <v>762</v>
      </c>
      <c r="E200" s="33" t="s">
        <v>151</v>
      </c>
      <c r="F200" s="605">
        <v>3</v>
      </c>
      <c r="G200" s="590">
        <v>60.89</v>
      </c>
      <c r="H200" s="588">
        <v>182.67</v>
      </c>
      <c r="I200" s="698">
        <f t="shared" si="4"/>
        <v>7.5383156754577858E-5</v>
      </c>
      <c r="J200" s="696">
        <f t="shared" si="5"/>
        <v>0.9991136918299397</v>
      </c>
    </row>
    <row r="201" spans="1:10" x14ac:dyDescent="0.25">
      <c r="A201" s="903" t="s">
        <v>856</v>
      </c>
      <c r="B201" s="32">
        <v>99632</v>
      </c>
      <c r="C201" s="32" t="s">
        <v>22</v>
      </c>
      <c r="D201" s="35" t="s">
        <v>779</v>
      </c>
      <c r="E201" s="33" t="s">
        <v>151</v>
      </c>
      <c r="F201" s="590">
        <v>1</v>
      </c>
      <c r="G201" s="590">
        <v>176.38</v>
      </c>
      <c r="H201" s="588">
        <v>176.38</v>
      </c>
      <c r="I201" s="698">
        <f t="shared" ref="I201:I228" si="6">H201/$H$231</f>
        <v>7.2787437391867536E-5</v>
      </c>
      <c r="J201" s="696">
        <f t="shared" si="5"/>
        <v>0.99918647926733162</v>
      </c>
    </row>
    <row r="202" spans="1:10" ht="36" x14ac:dyDescent="0.25">
      <c r="A202" s="903" t="s">
        <v>851</v>
      </c>
      <c r="B202" s="32">
        <v>20965</v>
      </c>
      <c r="C202" s="32" t="s">
        <v>769</v>
      </c>
      <c r="D202" s="35" t="s">
        <v>771</v>
      </c>
      <c r="E202" s="33" t="s">
        <v>151</v>
      </c>
      <c r="F202" s="590">
        <v>2</v>
      </c>
      <c r="G202" s="590">
        <v>86.83</v>
      </c>
      <c r="H202" s="588">
        <v>173.66</v>
      </c>
      <c r="I202" s="698">
        <f t="shared" si="6"/>
        <v>7.1664964153938745E-5</v>
      </c>
      <c r="J202" s="696">
        <f t="shared" ref="J202:J228" si="7">I202+J201</f>
        <v>0.99925814423148551</v>
      </c>
    </row>
    <row r="203" spans="1:10" ht="24" x14ac:dyDescent="0.25">
      <c r="A203" s="899" t="s">
        <v>222</v>
      </c>
      <c r="B203" s="32" t="s">
        <v>223</v>
      </c>
      <c r="C203" s="32" t="s">
        <v>22</v>
      </c>
      <c r="D203" s="35" t="s">
        <v>224</v>
      </c>
      <c r="E203" s="33" t="s">
        <v>151</v>
      </c>
      <c r="F203" s="590">
        <v>3</v>
      </c>
      <c r="G203" s="590">
        <v>53.9</v>
      </c>
      <c r="H203" s="588">
        <v>161.69999999999999</v>
      </c>
      <c r="I203" s="698">
        <f t="shared" si="6"/>
        <v>6.6729383298928341E-5</v>
      </c>
      <c r="J203" s="696">
        <f t="shared" si="7"/>
        <v>0.99932487361478439</v>
      </c>
    </row>
    <row r="204" spans="1:10" x14ac:dyDescent="0.25">
      <c r="A204" s="906" t="s">
        <v>875</v>
      </c>
      <c r="B204" s="77">
        <v>98111</v>
      </c>
      <c r="C204" s="77" t="s">
        <v>22</v>
      </c>
      <c r="D204" s="35" t="s">
        <v>757</v>
      </c>
      <c r="E204" s="77" t="s">
        <v>735</v>
      </c>
      <c r="F204" s="609">
        <v>3</v>
      </c>
      <c r="G204" s="609">
        <v>45.26</v>
      </c>
      <c r="H204" s="610">
        <v>135.78</v>
      </c>
      <c r="I204" s="698">
        <f t="shared" si="6"/>
        <v>5.6032873619842241E-5</v>
      </c>
      <c r="J204" s="696">
        <f t="shared" si="7"/>
        <v>0.99938090648840427</v>
      </c>
    </row>
    <row r="205" spans="1:10" x14ac:dyDescent="0.25">
      <c r="A205" s="906" t="s">
        <v>876</v>
      </c>
      <c r="B205" s="77">
        <v>93114</v>
      </c>
      <c r="C205" s="77" t="s">
        <v>22</v>
      </c>
      <c r="D205" s="35" t="s">
        <v>809</v>
      </c>
      <c r="E205" s="77" t="s">
        <v>735</v>
      </c>
      <c r="F205" s="609">
        <v>3</v>
      </c>
      <c r="G205" s="609">
        <v>36.840000000000003</v>
      </c>
      <c r="H205" s="610">
        <v>110.52</v>
      </c>
      <c r="I205" s="698">
        <f t="shared" si="6"/>
        <v>4.5608728770547681E-5</v>
      </c>
      <c r="J205" s="696">
        <f t="shared" si="7"/>
        <v>0.99942651521717485</v>
      </c>
    </row>
    <row r="206" spans="1:10" x14ac:dyDescent="0.25">
      <c r="A206" s="905" t="s">
        <v>864</v>
      </c>
      <c r="B206" s="77">
        <v>94970</v>
      </c>
      <c r="C206" s="77" t="s">
        <v>22</v>
      </c>
      <c r="D206" s="35" t="s">
        <v>728</v>
      </c>
      <c r="E206" s="77" t="s">
        <v>51</v>
      </c>
      <c r="F206" s="607">
        <v>0.3</v>
      </c>
      <c r="G206" s="607">
        <v>367.78</v>
      </c>
      <c r="H206" s="582">
        <v>110.33</v>
      </c>
      <c r="I206" s="698">
        <f t="shared" si="6"/>
        <v>4.5530320713486482E-5</v>
      </c>
      <c r="J206" s="696">
        <f t="shared" si="7"/>
        <v>0.99947204553788838</v>
      </c>
    </row>
    <row r="207" spans="1:10" ht="24" x14ac:dyDescent="0.25">
      <c r="A207" s="902" t="s">
        <v>194</v>
      </c>
      <c r="B207" s="32">
        <v>95545</v>
      </c>
      <c r="C207" s="32" t="s">
        <v>22</v>
      </c>
      <c r="D207" s="35" t="s">
        <v>810</v>
      </c>
      <c r="E207" s="33" t="s">
        <v>16</v>
      </c>
      <c r="F207" s="590">
        <v>3</v>
      </c>
      <c r="G207" s="590">
        <v>36.58</v>
      </c>
      <c r="H207" s="588">
        <v>109.74</v>
      </c>
      <c r="I207" s="698">
        <f t="shared" si="6"/>
        <v>4.5286843062612221E-5</v>
      </c>
      <c r="J207" s="696">
        <f t="shared" si="7"/>
        <v>0.99951733238095097</v>
      </c>
    </row>
    <row r="208" spans="1:10" x14ac:dyDescent="0.25">
      <c r="A208" s="905" t="s">
        <v>865</v>
      </c>
      <c r="B208" s="77">
        <v>91341</v>
      </c>
      <c r="C208" s="77" t="s">
        <v>22</v>
      </c>
      <c r="D208" s="35" t="s">
        <v>729</v>
      </c>
      <c r="E208" s="77" t="s">
        <v>20</v>
      </c>
      <c r="F208" s="607">
        <v>0.15</v>
      </c>
      <c r="G208" s="607">
        <v>657.88</v>
      </c>
      <c r="H208" s="582">
        <v>98.68</v>
      </c>
      <c r="I208" s="698">
        <f t="shared" si="6"/>
        <v>4.0722668793681196E-5</v>
      </c>
      <c r="J208" s="696">
        <f t="shared" si="7"/>
        <v>0.99955805504974471</v>
      </c>
    </row>
    <row r="209" spans="1:10" ht="24" x14ac:dyDescent="0.25">
      <c r="A209" s="907" t="s">
        <v>848</v>
      </c>
      <c r="B209" s="32">
        <v>39772</v>
      </c>
      <c r="C209" s="32" t="s">
        <v>22</v>
      </c>
      <c r="D209" s="35" t="s">
        <v>806</v>
      </c>
      <c r="E209" s="33" t="s">
        <v>151</v>
      </c>
      <c r="F209" s="604">
        <v>1</v>
      </c>
      <c r="G209" s="604">
        <v>89.21</v>
      </c>
      <c r="H209" s="588">
        <v>89.21</v>
      </c>
      <c r="I209" s="698">
        <f t="shared" si="6"/>
        <v>3.6814646160157062E-5</v>
      </c>
      <c r="J209" s="696">
        <f t="shared" si="7"/>
        <v>0.99959486969590483</v>
      </c>
    </row>
    <row r="210" spans="1:10" ht="36" x14ac:dyDescent="0.25">
      <c r="A210" s="903" t="s">
        <v>861</v>
      </c>
      <c r="B210" s="32">
        <v>12884</v>
      </c>
      <c r="C210" s="32" t="s">
        <v>18</v>
      </c>
      <c r="D210" s="35" t="s">
        <v>783</v>
      </c>
      <c r="E210" s="33" t="s">
        <v>151</v>
      </c>
      <c r="F210" s="590">
        <v>4</v>
      </c>
      <c r="G210" s="590">
        <v>22.18</v>
      </c>
      <c r="H210" s="588">
        <v>88.72</v>
      </c>
      <c r="I210" s="698">
        <f t="shared" si="6"/>
        <v>3.6612435907736069E-5</v>
      </c>
      <c r="J210" s="696">
        <f t="shared" si="7"/>
        <v>0.99963148213181252</v>
      </c>
    </row>
    <row r="211" spans="1:10" ht="24" x14ac:dyDescent="0.25">
      <c r="A211" s="899" t="s">
        <v>228</v>
      </c>
      <c r="B211" s="32" t="s">
        <v>229</v>
      </c>
      <c r="C211" s="32" t="s">
        <v>18</v>
      </c>
      <c r="D211" s="35" t="s">
        <v>230</v>
      </c>
      <c r="E211" s="33" t="s">
        <v>151</v>
      </c>
      <c r="F211" s="590">
        <v>4</v>
      </c>
      <c r="G211" s="590">
        <v>21.85</v>
      </c>
      <c r="H211" s="588">
        <v>87.4</v>
      </c>
      <c r="I211" s="698">
        <f t="shared" si="6"/>
        <v>3.6067706248152983E-5</v>
      </c>
      <c r="J211" s="696">
        <f t="shared" si="7"/>
        <v>0.99966754983806072</v>
      </c>
    </row>
    <row r="212" spans="1:10" x14ac:dyDescent="0.25">
      <c r="A212" s="907" t="s">
        <v>850</v>
      </c>
      <c r="B212" s="32">
        <v>12578</v>
      </c>
      <c r="C212" s="32" t="s">
        <v>18</v>
      </c>
      <c r="D212" s="35" t="s">
        <v>807</v>
      </c>
      <c r="E212" s="33" t="s">
        <v>151</v>
      </c>
      <c r="F212" s="604">
        <v>9</v>
      </c>
      <c r="G212" s="604">
        <v>9.5399999999999991</v>
      </c>
      <c r="H212" s="588">
        <v>85.86</v>
      </c>
      <c r="I212" s="698">
        <f t="shared" si="6"/>
        <v>3.5432188311972714E-5</v>
      </c>
      <c r="J212" s="696">
        <f t="shared" si="7"/>
        <v>0.99970298202637264</v>
      </c>
    </row>
    <row r="213" spans="1:10" ht="24" x14ac:dyDescent="0.25">
      <c r="A213" s="899" t="s">
        <v>252</v>
      </c>
      <c r="B213" s="32">
        <v>12228</v>
      </c>
      <c r="C213" s="32" t="s">
        <v>18</v>
      </c>
      <c r="D213" s="35" t="s">
        <v>253</v>
      </c>
      <c r="E213" s="33" t="s">
        <v>151</v>
      </c>
      <c r="F213" s="590">
        <v>2</v>
      </c>
      <c r="G213" s="590">
        <v>40.69</v>
      </c>
      <c r="H213" s="588">
        <v>81.38</v>
      </c>
      <c r="I213" s="698">
        <f t="shared" si="6"/>
        <v>3.3583408861266472E-5</v>
      </c>
      <c r="J213" s="696">
        <f t="shared" si="7"/>
        <v>0.99973656543523393</v>
      </c>
    </row>
    <row r="214" spans="1:10" ht="24" x14ac:dyDescent="0.25">
      <c r="A214" s="899" t="s">
        <v>248</v>
      </c>
      <c r="B214" s="32">
        <v>97599</v>
      </c>
      <c r="C214" s="32" t="s">
        <v>22</v>
      </c>
      <c r="D214" s="35" t="s">
        <v>251</v>
      </c>
      <c r="E214" s="33" t="s">
        <v>151</v>
      </c>
      <c r="F214" s="590">
        <v>3</v>
      </c>
      <c r="G214" s="590">
        <v>24.3</v>
      </c>
      <c r="H214" s="588">
        <v>72.900000000000006</v>
      </c>
      <c r="I214" s="698">
        <f t="shared" si="6"/>
        <v>3.0083933472429664E-5</v>
      </c>
      <c r="J214" s="696">
        <f t="shared" si="7"/>
        <v>0.99976664936870641</v>
      </c>
    </row>
    <row r="215" spans="1:10" x14ac:dyDescent="0.25">
      <c r="A215" s="907" t="s">
        <v>844</v>
      </c>
      <c r="B215" s="32">
        <v>9424</v>
      </c>
      <c r="C215" s="32" t="s">
        <v>18</v>
      </c>
      <c r="D215" s="35" t="s">
        <v>802</v>
      </c>
      <c r="E215" s="33" t="s">
        <v>151</v>
      </c>
      <c r="F215" s="604">
        <v>2</v>
      </c>
      <c r="G215" s="604">
        <v>34.4</v>
      </c>
      <c r="H215" s="588">
        <v>68.8</v>
      </c>
      <c r="I215" s="698">
        <f t="shared" si="6"/>
        <v>2.8391970135845826E-5</v>
      </c>
      <c r="J215" s="696">
        <f t="shared" si="7"/>
        <v>0.99979504133884223</v>
      </c>
    </row>
    <row r="216" spans="1:10" x14ac:dyDescent="0.25">
      <c r="A216" s="907" t="s">
        <v>847</v>
      </c>
      <c r="B216" s="32">
        <v>379</v>
      </c>
      <c r="C216" s="32" t="s">
        <v>18</v>
      </c>
      <c r="D216" s="35" t="s">
        <v>805</v>
      </c>
      <c r="E216" s="33" t="s">
        <v>151</v>
      </c>
      <c r="F216" s="604">
        <v>2</v>
      </c>
      <c r="G216" s="604">
        <v>29.84</v>
      </c>
      <c r="H216" s="588">
        <v>59.68</v>
      </c>
      <c r="I216" s="698">
        <f t="shared" si="6"/>
        <v>2.4628383396908123E-5</v>
      </c>
      <c r="J216" s="696">
        <f t="shared" si="7"/>
        <v>0.99981966972223912</v>
      </c>
    </row>
    <row r="217" spans="1:10" x14ac:dyDescent="0.25">
      <c r="A217" s="907" t="s">
        <v>845</v>
      </c>
      <c r="B217" s="32">
        <v>381</v>
      </c>
      <c r="C217" s="32" t="s">
        <v>18</v>
      </c>
      <c r="D217" s="35" t="s">
        <v>803</v>
      </c>
      <c r="E217" s="33" t="s">
        <v>151</v>
      </c>
      <c r="F217" s="604">
        <v>2</v>
      </c>
      <c r="G217" s="604">
        <v>29.58</v>
      </c>
      <c r="H217" s="588">
        <v>59.16</v>
      </c>
      <c r="I217" s="698">
        <f t="shared" si="6"/>
        <v>2.4413792924951147E-5</v>
      </c>
      <c r="J217" s="696">
        <f t="shared" si="7"/>
        <v>0.99984408351516407</v>
      </c>
    </row>
    <row r="218" spans="1:10" x14ac:dyDescent="0.25">
      <c r="A218" s="908" t="s">
        <v>834</v>
      </c>
      <c r="B218" s="32">
        <v>11521</v>
      </c>
      <c r="C218" s="32" t="s">
        <v>18</v>
      </c>
      <c r="D218" s="35" t="s">
        <v>790</v>
      </c>
      <c r="E218" s="33" t="s">
        <v>151</v>
      </c>
      <c r="F218" s="567">
        <v>5</v>
      </c>
      <c r="G218" s="599">
        <v>11.21</v>
      </c>
      <c r="H218" s="588">
        <v>56.05</v>
      </c>
      <c r="I218" s="698">
        <f t="shared" si="6"/>
        <v>2.3130376833054629E-5</v>
      </c>
      <c r="J218" s="696">
        <f t="shared" si="7"/>
        <v>0.99986721389199718</v>
      </c>
    </row>
    <row r="219" spans="1:10" x14ac:dyDescent="0.25">
      <c r="A219" s="905" t="s">
        <v>870</v>
      </c>
      <c r="B219" s="77">
        <v>10881</v>
      </c>
      <c r="C219" s="77" t="s">
        <v>18</v>
      </c>
      <c r="D219" s="35" t="s">
        <v>737</v>
      </c>
      <c r="E219" s="77" t="s">
        <v>735</v>
      </c>
      <c r="F219" s="607">
        <v>1</v>
      </c>
      <c r="G219" s="607">
        <v>46.01</v>
      </c>
      <c r="H219" s="582">
        <v>46.01</v>
      </c>
      <c r="I219" s="698">
        <f t="shared" si="6"/>
        <v>1.8987130028346895E-5</v>
      </c>
      <c r="J219" s="696">
        <f t="shared" si="7"/>
        <v>0.99988620102202552</v>
      </c>
    </row>
    <row r="220" spans="1:10" ht="36" x14ac:dyDescent="0.25">
      <c r="A220" s="903" t="s">
        <v>752</v>
      </c>
      <c r="B220" s="32">
        <v>20971</v>
      </c>
      <c r="C220" s="32" t="s">
        <v>769</v>
      </c>
      <c r="D220" s="35" t="s">
        <v>770</v>
      </c>
      <c r="E220" s="33" t="s">
        <v>151</v>
      </c>
      <c r="F220" s="590">
        <v>2</v>
      </c>
      <c r="G220" s="590">
        <v>22.85</v>
      </c>
      <c r="H220" s="588">
        <v>45.7</v>
      </c>
      <c r="I220" s="698">
        <f t="shared" si="6"/>
        <v>1.8859201093141779E-5</v>
      </c>
      <c r="J220" s="696">
        <f t="shared" si="7"/>
        <v>0.99990506022311865</v>
      </c>
    </row>
    <row r="221" spans="1:10" ht="24" x14ac:dyDescent="0.25">
      <c r="A221" s="905" t="s">
        <v>873</v>
      </c>
      <c r="B221" s="77" t="s">
        <v>741</v>
      </c>
      <c r="C221" s="77" t="s">
        <v>18</v>
      </c>
      <c r="D221" s="35" t="s">
        <v>742</v>
      </c>
      <c r="E221" s="77" t="s">
        <v>735</v>
      </c>
      <c r="F221" s="607">
        <v>1</v>
      </c>
      <c r="G221" s="607">
        <v>39.28</v>
      </c>
      <c r="H221" s="582">
        <v>39.28</v>
      </c>
      <c r="I221" s="698">
        <f t="shared" si="6"/>
        <v>1.6209834112442209E-5</v>
      </c>
      <c r="J221" s="696">
        <f t="shared" si="7"/>
        <v>0.99992127005723108</v>
      </c>
    </row>
    <row r="222" spans="1:10" x14ac:dyDescent="0.25">
      <c r="A222" s="901" t="s">
        <v>901</v>
      </c>
      <c r="B222" s="689">
        <v>9013</v>
      </c>
      <c r="C222" s="689" t="s">
        <v>18</v>
      </c>
      <c r="D222" s="35" t="s">
        <v>722</v>
      </c>
      <c r="E222" s="33" t="s">
        <v>16</v>
      </c>
      <c r="F222" s="586">
        <v>2</v>
      </c>
      <c r="G222" s="586">
        <v>18.68</v>
      </c>
      <c r="H222" s="584">
        <v>37.36</v>
      </c>
      <c r="I222" s="698">
        <f t="shared" si="6"/>
        <v>1.5417500062139536E-5</v>
      </c>
      <c r="J222" s="696">
        <f t="shared" si="7"/>
        <v>0.99993668755729326</v>
      </c>
    </row>
    <row r="223" spans="1:10" ht="24" x14ac:dyDescent="0.25">
      <c r="A223" s="903" t="s">
        <v>745</v>
      </c>
      <c r="B223" s="32">
        <v>1784</v>
      </c>
      <c r="C223" s="32" t="s">
        <v>22</v>
      </c>
      <c r="D223" s="35" t="s">
        <v>761</v>
      </c>
      <c r="E223" s="33" t="s">
        <v>151</v>
      </c>
      <c r="F223" s="605">
        <v>1</v>
      </c>
      <c r="G223" s="590">
        <v>33.69</v>
      </c>
      <c r="H223" s="588">
        <v>33.69</v>
      </c>
      <c r="I223" s="698">
        <f t="shared" si="6"/>
        <v>1.3902986538904735E-5</v>
      </c>
      <c r="J223" s="696">
        <f t="shared" si="7"/>
        <v>0.99995059054383217</v>
      </c>
    </row>
    <row r="224" spans="1:10" x14ac:dyDescent="0.25">
      <c r="A224" s="907" t="s">
        <v>846</v>
      </c>
      <c r="B224" s="32">
        <v>382</v>
      </c>
      <c r="C224" s="32" t="s">
        <v>18</v>
      </c>
      <c r="D224" s="35" t="s">
        <v>804</v>
      </c>
      <c r="E224" s="33" t="s">
        <v>151</v>
      </c>
      <c r="F224" s="604">
        <v>1</v>
      </c>
      <c r="G224" s="604">
        <v>33.4</v>
      </c>
      <c r="H224" s="588">
        <v>33.4</v>
      </c>
      <c r="I224" s="698">
        <f t="shared" si="6"/>
        <v>1.3783311083390269E-5</v>
      </c>
      <c r="J224" s="696">
        <f t="shared" si="7"/>
        <v>0.99996437385491554</v>
      </c>
    </row>
    <row r="225" spans="1:10" x14ac:dyDescent="0.25">
      <c r="A225" s="899" t="s">
        <v>211</v>
      </c>
      <c r="B225" s="32">
        <v>788</v>
      </c>
      <c r="C225" s="32" t="s">
        <v>18</v>
      </c>
      <c r="D225" s="35" t="s">
        <v>212</v>
      </c>
      <c r="E225" s="33" t="s">
        <v>151</v>
      </c>
      <c r="F225" s="590">
        <v>1</v>
      </c>
      <c r="G225" s="590">
        <v>30.55</v>
      </c>
      <c r="H225" s="588">
        <v>30.55</v>
      </c>
      <c r="I225" s="698">
        <f t="shared" si="6"/>
        <v>1.2607190227472239E-5</v>
      </c>
      <c r="J225" s="696">
        <f t="shared" si="7"/>
        <v>0.99997698104514299</v>
      </c>
    </row>
    <row r="226" spans="1:10" ht="37.5" customHeight="1" x14ac:dyDescent="0.25">
      <c r="A226" s="905" t="s">
        <v>872</v>
      </c>
      <c r="B226" s="77">
        <v>11852</v>
      </c>
      <c r="C226" s="77" t="s">
        <v>18</v>
      </c>
      <c r="D226" s="35" t="s">
        <v>740</v>
      </c>
      <c r="E226" s="77" t="s">
        <v>735</v>
      </c>
      <c r="F226" s="607">
        <v>1</v>
      </c>
      <c r="G226" s="607">
        <v>29.89</v>
      </c>
      <c r="H226" s="582">
        <v>29.89</v>
      </c>
      <c r="I226" s="698">
        <f t="shared" si="6"/>
        <v>1.2334825397680694E-5</v>
      </c>
      <c r="J226" s="696">
        <f t="shared" si="7"/>
        <v>0.99998931587054063</v>
      </c>
    </row>
    <row r="227" spans="1:10" ht="37.5" customHeight="1" x14ac:dyDescent="0.25">
      <c r="A227" s="907" t="s">
        <v>843</v>
      </c>
      <c r="B227" s="32">
        <v>743</v>
      </c>
      <c r="C227" s="32" t="s">
        <v>18</v>
      </c>
      <c r="D227" s="35" t="s">
        <v>801</v>
      </c>
      <c r="E227" s="33" t="s">
        <v>151</v>
      </c>
      <c r="F227" s="604">
        <v>1</v>
      </c>
      <c r="G227" s="604">
        <v>14.21</v>
      </c>
      <c r="H227" s="588">
        <v>14.21</v>
      </c>
      <c r="I227" s="698">
        <f t="shared" si="6"/>
        <v>5.8640973202088545E-6</v>
      </c>
      <c r="J227" s="696">
        <f t="shared" si="7"/>
        <v>0.9999951799678608</v>
      </c>
    </row>
    <row r="228" spans="1:10" x14ac:dyDescent="0.25">
      <c r="A228" s="905" t="s">
        <v>868</v>
      </c>
      <c r="B228" s="77">
        <v>39634</v>
      </c>
      <c r="C228" s="77" t="s">
        <v>733</v>
      </c>
      <c r="D228" s="35" t="s">
        <v>734</v>
      </c>
      <c r="E228" s="77" t="s">
        <v>735</v>
      </c>
      <c r="F228" s="607">
        <v>2</v>
      </c>
      <c r="G228" s="607">
        <v>5.84</v>
      </c>
      <c r="H228" s="582">
        <v>11.68</v>
      </c>
      <c r="I228" s="698">
        <f t="shared" si="6"/>
        <v>4.8200321393412681E-6</v>
      </c>
      <c r="J228" s="696">
        <f t="shared" si="7"/>
        <v>1.0000000000000002</v>
      </c>
    </row>
    <row r="231" spans="1:10" x14ac:dyDescent="0.25">
      <c r="H231" s="688">
        <f>SUM(H8:H228)</f>
        <v>2423220.3566999976</v>
      </c>
      <c r="I231" s="697">
        <f>SUM(I8:I228)</f>
        <v>1.0000000000000002</v>
      </c>
    </row>
  </sheetData>
  <sortState ref="A8:H228">
    <sortCondition descending="1" ref="H8:H228"/>
  </sortState>
  <mergeCells count="6">
    <mergeCell ref="A1:I1"/>
    <mergeCell ref="A3:I3"/>
    <mergeCell ref="A4:D4"/>
    <mergeCell ref="E4:I4"/>
    <mergeCell ref="A5:D5"/>
    <mergeCell ref="E5:I5"/>
  </mergeCells>
  <pageMargins left="0.51180555555555596" right="0.51180555555555596" top="0.78749999999999998" bottom="0.78749999999999998" header="0.511811023622047" footer="0.511811023622047"/>
  <pageSetup paperSize="9" scale="60" orientation="portrait" horizontalDpi="300" verticalDpi="30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PLANILHA DE CUSTO</vt:lpstr>
      <vt:lpstr> MEMORIAL DE CÁL.</vt:lpstr>
      <vt:lpstr>COMPOSIÇÕES</vt:lpstr>
      <vt:lpstr>CRONOGRAMA</vt:lpstr>
      <vt:lpstr>BDI</vt:lpstr>
      <vt:lpstr>PARECER TÉCNICO</vt:lpstr>
      <vt:lpstr>CURVA ABC</vt:lpstr>
      <vt:lpstr>' MEMORIAL DE CÁL.'!Area_de_impressao</vt:lpstr>
      <vt:lpstr>'CURVA ABC'!Area_de_impressao</vt:lpstr>
      <vt:lpstr>'PLANILHA DE CUSTO'!Area_de_impressao</vt:lpstr>
      <vt:lpstr>' MEMORIAL DE CÁL.'!Titulos_de_impressao</vt:lpstr>
      <vt:lpstr>'CURVA ABC'!Titulos_de_impressao</vt:lpstr>
      <vt:lpstr>'PLANILHA DE CUSTO'!Titulos_de_impressao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ROSANGELA</dc:creator>
  <dc:description/>
  <cp:lastModifiedBy>Maryana Thalya Silva Campos</cp:lastModifiedBy>
  <cp:revision>4</cp:revision>
  <cp:lastPrinted>2022-01-27T13:58:09Z</cp:lastPrinted>
  <dcterms:created xsi:type="dcterms:W3CDTF">2009-06-27T17:29:19Z</dcterms:created>
  <dcterms:modified xsi:type="dcterms:W3CDTF">2022-01-27T19:37:26Z</dcterms:modified>
  <dc:language>pt-BR</dc:language>
</cp:coreProperties>
</file>